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164c94179b978c89/BGprojekt_WIP/21_10_01_Rekonstrukcia DM_KK/06_Revizia 2026/Podklad VO_DM KK/02_Rozpocty_VykazVymer/02_Spojene/SO01_Domov mladeze/"/>
    </mc:Choice>
  </mc:AlternateContent>
  <xr:revisionPtr revIDLastSave="102" documentId="8_{9133606E-B339-4E4D-85B0-5DA284E980FA}" xr6:coauthVersionLast="47" xr6:coauthVersionMax="47" xr10:uidLastSave="{EC7A4F8F-6FE3-4457-96F0-2ECFE3E6FDFC}"/>
  <bookViews>
    <workbookView xWindow="-120" yWindow="-120" windowWidth="29040" windowHeight="15840" tabRatio="500" xr2:uid="{00000000-000D-0000-FFFF-FFFF00000000}"/>
  </bookViews>
  <sheets>
    <sheet name="Kryci list" sheetId="6" r:id="rId1"/>
    <sheet name="Rekapitulacia" sheetId="5" r:id="rId2"/>
    <sheet name="SO01_Domov mladeze" sheetId="3" r:id="rId3"/>
    <sheet name="SO01_E1_3 Elektroinštalácie" sheetId="7" r:id="rId4"/>
    <sheet name="SO01_E1_3b_Káblový žľab" sheetId="9" r:id="rId5"/>
    <sheet name="SO01_E1_4_EZS" sheetId="8" r:id="rId6"/>
    <sheet name="SO01_E1_5_Vykurovanie" sheetId="11" r:id="rId7"/>
    <sheet name="SO01_E1_6_VZT" sheetId="12" r:id="rId8"/>
    <sheet name="SO01_E1_7_ZTI" sheetId="13" r:id="rId9"/>
    <sheet name="SO01_E1_8_PL" sheetId="14" r:id="rId10"/>
  </sheets>
  <externalReferences>
    <externalReference r:id="rId11"/>
  </externalReferences>
  <definedNames>
    <definedName name="_xlnm._FilterDatabase" localSheetId="3" hidden="1">'SO01_E1_3 Elektroinštalácie'!$C$16:$K$404</definedName>
    <definedName name="_xlnm._FilterDatabase" localSheetId="5" hidden="1">SO01_E1_4_EZS!$C$17:$K$67</definedName>
    <definedName name="_xlnm._FilterDatabase" localSheetId="7" hidden="1">SO01_E1_6_VZT!$A$15:$H$321</definedName>
    <definedName name="_xlnm._FilterDatabase" localSheetId="8" hidden="1">SO01_E1_7_ZTI!$C$53:$K$246</definedName>
    <definedName name="_xlnm._FilterDatabase" localSheetId="9" hidden="1">SO01_E1_8_PL!$C$48:$K$98</definedName>
    <definedName name="_xlnm._FilterDatabase">#REF!</definedName>
    <definedName name="Excel_BuiltIn__FilterDatabase" localSheetId="7">SO01_E1_6_VZT!$A$300:$H$454</definedName>
    <definedName name="Excel_BuiltIn_Print_Area" localSheetId="7">SO01_E1_6_VZT!$A$300:$H$409</definedName>
    <definedName name="fakt1R">#REF!</definedName>
    <definedName name="_xlnm.Print_Titles" localSheetId="1">Rekapitulacia!$10:$12</definedName>
    <definedName name="_xlnm.Print_Titles" localSheetId="2">'SO01_Domov mladeze'!$10:$12</definedName>
    <definedName name="_xlnm.Print_Titles" localSheetId="3">'SO01_E1_3 Elektroinštalácie'!$16:$16</definedName>
    <definedName name="_xlnm.Print_Titles" localSheetId="4">'SO01_E1_3b_Káblový žľab'!$11:$13</definedName>
    <definedName name="_xlnm.Print_Titles" localSheetId="5">SO01_E1_4_EZS!$17:$17</definedName>
    <definedName name="_xlnm.Print_Titles" localSheetId="6">SO01_E1_5_Vykurovanie!$11:$13</definedName>
    <definedName name="_xlnm.Print_Titles" localSheetId="9">SO01_E1_8_PL!$48:$48</definedName>
    <definedName name="_xlnm.Print_Titles">#REF!</definedName>
    <definedName name="_xlnm.Print_Area" localSheetId="0">'Kryci list'!$A:$M</definedName>
    <definedName name="_xlnm.Print_Area" localSheetId="1">Rekapitulacia!$A:$G</definedName>
    <definedName name="_xlnm.Print_Area" localSheetId="2">'SO01_Domov mladeze'!$A:$AH</definedName>
    <definedName name="_xlnm.Print_Area" localSheetId="3">'SO01_E1_3 Elektroinštalácie'!#REF!,'SO01_E1_3 Elektroinštalácie'!#REF!,'SO01_E1_3 Elektroinštalácie'!$C$3:$J$404</definedName>
    <definedName name="_xlnm.Print_Area" localSheetId="5">SO01_E1_4_EZS!#REF!,SO01_E1_4_EZS!#REF!,SO01_E1_4_EZS!$C$4:$J$67</definedName>
    <definedName name="_xlnm.Print_Area" localSheetId="7">SO01_E1_6_VZT!$A$1:$H$336</definedName>
    <definedName name="_xlnm.Print_Area" localSheetId="9">SO01_E1_8_PL!#REF!,SO01_E1_8_PL!$C$35:$J$98</definedName>
    <definedName name="_xlnm.Print_Area">#REF!,#REF!</definedName>
    <definedName name="Print_Area_1">SO01_E1_7_ZTI!#REF!,SO01_E1_7_ZTI!$C$40:$J$246</definedName>
    <definedName name="Print_Titles_1">SO01_E1_7_ZTI!$53:$53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K98" i="14" l="1"/>
  <c r="BI98" i="14"/>
  <c r="BH98" i="14"/>
  <c r="BG98" i="14"/>
  <c r="BE98" i="14"/>
  <c r="T98" i="14"/>
  <c r="T96" i="14" s="1"/>
  <c r="R98" i="14"/>
  <c r="P98" i="14"/>
  <c r="J98" i="14"/>
  <c r="BF98" i="14" s="1"/>
  <c r="BK97" i="14"/>
  <c r="BI97" i="14"/>
  <c r="BH97" i="14"/>
  <c r="BG97" i="14"/>
  <c r="BF97" i="14"/>
  <c r="BE97" i="14"/>
  <c r="T97" i="14"/>
  <c r="R97" i="14"/>
  <c r="P97" i="14"/>
  <c r="J97" i="14"/>
  <c r="BK96" i="14"/>
  <c r="P96" i="14"/>
  <c r="BK95" i="14"/>
  <c r="BK94" i="14" s="1"/>
  <c r="J94" i="14" s="1"/>
  <c r="J27" i="14" s="1"/>
  <c r="BI95" i="14"/>
  <c r="BH95" i="14"/>
  <c r="BG95" i="14"/>
  <c r="BE95" i="14"/>
  <c r="T95" i="14"/>
  <c r="T94" i="14" s="1"/>
  <c r="R95" i="14"/>
  <c r="R94" i="14" s="1"/>
  <c r="P95" i="14"/>
  <c r="P94" i="14" s="1"/>
  <c r="J95" i="14"/>
  <c r="BF95" i="14" s="1"/>
  <c r="BK93" i="14"/>
  <c r="BI93" i="14"/>
  <c r="BH93" i="14"/>
  <c r="BG93" i="14"/>
  <c r="BF93" i="14"/>
  <c r="BE93" i="14"/>
  <c r="T93" i="14"/>
  <c r="R93" i="14"/>
  <c r="P93" i="14"/>
  <c r="J93" i="14"/>
  <c r="BK92" i="14"/>
  <c r="BI92" i="14"/>
  <c r="BH92" i="14"/>
  <c r="BG92" i="14"/>
  <c r="BE92" i="14"/>
  <c r="T92" i="14"/>
  <c r="R92" i="14"/>
  <c r="P92" i="14"/>
  <c r="J92" i="14"/>
  <c r="BF92" i="14" s="1"/>
  <c r="BK91" i="14"/>
  <c r="BI91" i="14"/>
  <c r="BH91" i="14"/>
  <c r="BG91" i="14"/>
  <c r="BE91" i="14"/>
  <c r="T91" i="14"/>
  <c r="R91" i="14"/>
  <c r="P91" i="14"/>
  <c r="J91" i="14"/>
  <c r="BF91" i="14" s="1"/>
  <c r="BK90" i="14"/>
  <c r="BI90" i="14"/>
  <c r="BH90" i="14"/>
  <c r="BG90" i="14"/>
  <c r="BE90" i="14"/>
  <c r="T90" i="14"/>
  <c r="R90" i="14"/>
  <c r="P90" i="14"/>
  <c r="J90" i="14"/>
  <c r="BF90" i="14" s="1"/>
  <c r="BK89" i="14"/>
  <c r="BI89" i="14"/>
  <c r="BH89" i="14"/>
  <c r="BG89" i="14"/>
  <c r="BE89" i="14"/>
  <c r="T89" i="14"/>
  <c r="R89" i="14"/>
  <c r="P89" i="14"/>
  <c r="J89" i="14"/>
  <c r="BF89" i="14" s="1"/>
  <c r="BK86" i="14"/>
  <c r="BI86" i="14"/>
  <c r="BH86" i="14"/>
  <c r="BG86" i="14"/>
  <c r="BE86" i="14"/>
  <c r="T86" i="14"/>
  <c r="R86" i="14"/>
  <c r="P86" i="14"/>
  <c r="J86" i="14"/>
  <c r="BF86" i="14" s="1"/>
  <c r="BK85" i="14"/>
  <c r="BI85" i="14"/>
  <c r="BH85" i="14"/>
  <c r="BG85" i="14"/>
  <c r="BE85" i="14"/>
  <c r="T85" i="14"/>
  <c r="R85" i="14"/>
  <c r="P85" i="14"/>
  <c r="J85" i="14"/>
  <c r="BF85" i="14" s="1"/>
  <c r="BK84" i="14"/>
  <c r="BI84" i="14"/>
  <c r="BH84" i="14"/>
  <c r="BG84" i="14"/>
  <c r="BE84" i="14"/>
  <c r="T84" i="14"/>
  <c r="R84" i="14"/>
  <c r="P84" i="14"/>
  <c r="J84" i="14"/>
  <c r="BF84" i="14" s="1"/>
  <c r="BK83" i="14"/>
  <c r="BI83" i="14"/>
  <c r="BH83" i="14"/>
  <c r="BG83" i="14"/>
  <c r="BE83" i="14"/>
  <c r="T83" i="14"/>
  <c r="R83" i="14"/>
  <c r="P83" i="14"/>
  <c r="J83" i="14"/>
  <c r="BF83" i="14" s="1"/>
  <c r="BK82" i="14"/>
  <c r="BI82" i="14"/>
  <c r="BH82" i="14"/>
  <c r="BG82" i="14"/>
  <c r="BE82" i="14"/>
  <c r="T82" i="14"/>
  <c r="R82" i="14"/>
  <c r="P82" i="14"/>
  <c r="J82" i="14"/>
  <c r="BF82" i="14" s="1"/>
  <c r="BK81" i="14"/>
  <c r="BI81" i="14"/>
  <c r="BH81" i="14"/>
  <c r="BG81" i="14"/>
  <c r="BE81" i="14"/>
  <c r="T81" i="14"/>
  <c r="R81" i="14"/>
  <c r="P81" i="14"/>
  <c r="J81" i="14"/>
  <c r="BK80" i="14"/>
  <c r="BI80" i="14"/>
  <c r="BH80" i="14"/>
  <c r="BG80" i="14"/>
  <c r="BE80" i="14"/>
  <c r="T80" i="14"/>
  <c r="R80" i="14"/>
  <c r="P80" i="14"/>
  <c r="J80" i="14"/>
  <c r="BF80" i="14" s="1"/>
  <c r="BK79" i="14"/>
  <c r="BK78" i="14" s="1"/>
  <c r="BI79" i="14"/>
  <c r="BH79" i="14"/>
  <c r="BG79" i="14"/>
  <c r="BE79" i="14"/>
  <c r="T79" i="14"/>
  <c r="R79" i="14"/>
  <c r="P79" i="14"/>
  <c r="J79" i="14"/>
  <c r="BF79" i="14" s="1"/>
  <c r="BK77" i="14"/>
  <c r="BK76" i="14" s="1"/>
  <c r="BI77" i="14"/>
  <c r="BH77" i="14"/>
  <c r="BG77" i="14"/>
  <c r="BF77" i="14"/>
  <c r="BE77" i="14"/>
  <c r="T77" i="14"/>
  <c r="T76" i="14" s="1"/>
  <c r="R77" i="14"/>
  <c r="R76" i="14" s="1"/>
  <c r="P77" i="14"/>
  <c r="P76" i="14" s="1"/>
  <c r="J77" i="14"/>
  <c r="J76" i="14"/>
  <c r="BK74" i="14"/>
  <c r="BI74" i="14"/>
  <c r="BH74" i="14"/>
  <c r="BG74" i="14"/>
  <c r="BE74" i="14"/>
  <c r="T74" i="14"/>
  <c r="R74" i="14"/>
  <c r="P74" i="14"/>
  <c r="J74" i="14"/>
  <c r="BF74" i="14" s="1"/>
  <c r="BK73" i="14"/>
  <c r="BI73" i="14"/>
  <c r="BH73" i="14"/>
  <c r="BG73" i="14"/>
  <c r="BE73" i="14"/>
  <c r="T73" i="14"/>
  <c r="R73" i="14"/>
  <c r="P73" i="14"/>
  <c r="J73" i="14"/>
  <c r="BF73" i="14" s="1"/>
  <c r="BK72" i="14"/>
  <c r="BI72" i="14"/>
  <c r="BH72" i="14"/>
  <c r="BG72" i="14"/>
  <c r="BE72" i="14"/>
  <c r="T72" i="14"/>
  <c r="R72" i="14"/>
  <c r="P72" i="14"/>
  <c r="J72" i="14"/>
  <c r="BF72" i="14" s="1"/>
  <c r="BK71" i="14"/>
  <c r="BI71" i="14"/>
  <c r="BH71" i="14"/>
  <c r="BG71" i="14"/>
  <c r="BE71" i="14"/>
  <c r="T71" i="14"/>
  <c r="R71" i="14"/>
  <c r="P71" i="14"/>
  <c r="J71" i="14"/>
  <c r="BF71" i="14" s="1"/>
  <c r="BK70" i="14"/>
  <c r="BI70" i="14"/>
  <c r="BH70" i="14"/>
  <c r="BG70" i="14"/>
  <c r="BE70" i="14"/>
  <c r="T70" i="14"/>
  <c r="R70" i="14"/>
  <c r="P70" i="14"/>
  <c r="J70" i="14"/>
  <c r="BF70" i="14" s="1"/>
  <c r="BK69" i="14"/>
  <c r="BI69" i="14"/>
  <c r="BH69" i="14"/>
  <c r="BG69" i="14"/>
  <c r="BE69" i="14"/>
  <c r="T69" i="14"/>
  <c r="R69" i="14"/>
  <c r="P69" i="14"/>
  <c r="J69" i="14"/>
  <c r="BF69" i="14" s="1"/>
  <c r="BK68" i="14"/>
  <c r="BI68" i="14"/>
  <c r="BH68" i="14"/>
  <c r="BG68" i="14"/>
  <c r="BE68" i="14"/>
  <c r="T68" i="14"/>
  <c r="R68" i="14"/>
  <c r="P68" i="14"/>
  <c r="J68" i="14"/>
  <c r="BF68" i="14" s="1"/>
  <c r="J67" i="14"/>
  <c r="J21" i="14" s="1"/>
  <c r="BK66" i="14"/>
  <c r="BI66" i="14"/>
  <c r="BH66" i="14"/>
  <c r="BG66" i="14"/>
  <c r="BE66" i="14"/>
  <c r="T66" i="14"/>
  <c r="R66" i="14"/>
  <c r="P66" i="14"/>
  <c r="J66" i="14"/>
  <c r="BF66" i="14" s="1"/>
  <c r="J65" i="14"/>
  <c r="J64" i="14"/>
  <c r="J63" i="14"/>
  <c r="J62" i="14"/>
  <c r="BK61" i="14"/>
  <c r="BI61" i="14"/>
  <c r="BH61" i="14"/>
  <c r="BG61" i="14"/>
  <c r="BE61" i="14"/>
  <c r="T61" i="14"/>
  <c r="R61" i="14"/>
  <c r="P61" i="14"/>
  <c r="J61" i="14"/>
  <c r="BF61" i="14" s="1"/>
  <c r="BK60" i="14"/>
  <c r="BI60" i="14"/>
  <c r="BH60" i="14"/>
  <c r="BG60" i="14"/>
  <c r="BE60" i="14"/>
  <c r="T60" i="14"/>
  <c r="R60" i="14"/>
  <c r="P60" i="14"/>
  <c r="J60" i="14"/>
  <c r="BF60" i="14" s="1"/>
  <c r="BK59" i="14"/>
  <c r="BI59" i="14"/>
  <c r="BH59" i="14"/>
  <c r="BG59" i="14"/>
  <c r="BF59" i="14"/>
  <c r="BE59" i="14"/>
  <c r="T59" i="14"/>
  <c r="R59" i="14"/>
  <c r="P59" i="14"/>
  <c r="J59" i="14"/>
  <c r="BK58" i="14"/>
  <c r="BI58" i="14"/>
  <c r="BH58" i="14"/>
  <c r="BG58" i="14"/>
  <c r="BE58" i="14"/>
  <c r="T58" i="14"/>
  <c r="R58" i="14"/>
  <c r="P58" i="14"/>
  <c r="J58" i="14"/>
  <c r="BF58" i="14" s="1"/>
  <c r="J57" i="14"/>
  <c r="BK56" i="14"/>
  <c r="BI56" i="14"/>
  <c r="BH56" i="14"/>
  <c r="BG56" i="14"/>
  <c r="BE56" i="14"/>
  <c r="T56" i="14"/>
  <c r="R56" i="14"/>
  <c r="P56" i="14"/>
  <c r="J56" i="14"/>
  <c r="BF56" i="14" s="1"/>
  <c r="BK55" i="14"/>
  <c r="BI55" i="14"/>
  <c r="BH55" i="14"/>
  <c r="BG55" i="14"/>
  <c r="BE55" i="14"/>
  <c r="T55" i="14"/>
  <c r="R55" i="14"/>
  <c r="P55" i="14"/>
  <c r="J55" i="14"/>
  <c r="BF55" i="14" s="1"/>
  <c r="BK54" i="14"/>
  <c r="BI54" i="14"/>
  <c r="BH54" i="14"/>
  <c r="BG54" i="14"/>
  <c r="BE54" i="14"/>
  <c r="T54" i="14"/>
  <c r="R54" i="14"/>
  <c r="P54" i="14"/>
  <c r="J54" i="14"/>
  <c r="BF54" i="14" s="1"/>
  <c r="BK53" i="14"/>
  <c r="BI53" i="14"/>
  <c r="BH53" i="14"/>
  <c r="BG53" i="14"/>
  <c r="BE53" i="14"/>
  <c r="T53" i="14"/>
  <c r="R53" i="14"/>
  <c r="P53" i="14"/>
  <c r="J53" i="14"/>
  <c r="BF53" i="14" s="1"/>
  <c r="BK52" i="14"/>
  <c r="BI52" i="14"/>
  <c r="BH52" i="14"/>
  <c r="BG52" i="14"/>
  <c r="BE52" i="14"/>
  <c r="T52" i="14"/>
  <c r="R52" i="14"/>
  <c r="P52" i="14"/>
  <c r="J52" i="14"/>
  <c r="BF52" i="14" s="1"/>
  <c r="F14" i="14"/>
  <c r="J13" i="14"/>
  <c r="F13" i="14"/>
  <c r="J11" i="14"/>
  <c r="F11" i="14"/>
  <c r="E9" i="14"/>
  <c r="E7" i="14"/>
  <c r="R96" i="14" l="1"/>
  <c r="R88" i="14"/>
  <c r="BK88" i="14"/>
  <c r="BK87" i="14" s="1"/>
  <c r="J96" i="14"/>
  <c r="J28" i="14" s="1"/>
  <c r="T78" i="14"/>
  <c r="T75" i="14" s="1"/>
  <c r="P78" i="14"/>
  <c r="P75" i="14" s="1"/>
  <c r="T88" i="14"/>
  <c r="T87" i="14" s="1"/>
  <c r="P88" i="14"/>
  <c r="P87" i="14" s="1"/>
  <c r="R87" i="14"/>
  <c r="BK51" i="14"/>
  <c r="BK50" i="14" s="1"/>
  <c r="BK49" i="14" s="1"/>
  <c r="T67" i="14"/>
  <c r="R51" i="14"/>
  <c r="J51" i="14"/>
  <c r="J20" i="14" s="1"/>
  <c r="R67" i="14"/>
  <c r="BK67" i="14"/>
  <c r="BK75" i="14"/>
  <c r="J75" i="14"/>
  <c r="J22" i="14" s="1"/>
  <c r="P67" i="14"/>
  <c r="P51" i="14"/>
  <c r="P50" i="14" s="1"/>
  <c r="T51" i="14"/>
  <c r="T50" i="14" s="1"/>
  <c r="R78" i="14"/>
  <c r="R75" i="14" s="1"/>
  <c r="J78" i="14"/>
  <c r="J24" i="14" s="1"/>
  <c r="J88" i="14"/>
  <c r="J23" i="14"/>
  <c r="J14" i="14"/>
  <c r="BF81" i="14"/>
  <c r="P49" i="14" l="1"/>
  <c r="T49" i="14"/>
  <c r="R50" i="14"/>
  <c r="R49" i="14" s="1"/>
  <c r="J50" i="14"/>
  <c r="J26" i="14"/>
  <c r="J87" i="14"/>
  <c r="J25" i="14" s="1"/>
  <c r="J19" i="14"/>
  <c r="J49" i="14" l="1"/>
  <c r="J18" i="14"/>
  <c r="J249" i="13" l="1"/>
  <c r="J248" i="13"/>
  <c r="J247" i="13" s="1"/>
  <c r="BK246" i="13"/>
  <c r="BI246" i="13"/>
  <c r="BH246" i="13"/>
  <c r="BG246" i="13"/>
  <c r="BE246" i="13"/>
  <c r="T246" i="13"/>
  <c r="R246" i="13"/>
  <c r="P246" i="13"/>
  <c r="J246" i="13"/>
  <c r="BF246" i="13" s="1"/>
  <c r="BK245" i="13"/>
  <c r="BI245" i="13"/>
  <c r="BH245" i="13"/>
  <c r="BG245" i="13"/>
  <c r="BE245" i="13"/>
  <c r="T245" i="13"/>
  <c r="R245" i="13"/>
  <c r="P245" i="13"/>
  <c r="J245" i="13"/>
  <c r="BF245" i="13" s="1"/>
  <c r="BK244" i="13"/>
  <c r="BI244" i="13"/>
  <c r="BH244" i="13"/>
  <c r="BG244" i="13"/>
  <c r="BE244" i="13"/>
  <c r="T244" i="13"/>
  <c r="R244" i="13"/>
  <c r="P244" i="13"/>
  <c r="J244" i="13"/>
  <c r="J243" i="13" s="1"/>
  <c r="J33" i="13" s="1"/>
  <c r="R243" i="13"/>
  <c r="BK242" i="13"/>
  <c r="BI242" i="13"/>
  <c r="BH242" i="13"/>
  <c r="BG242" i="13"/>
  <c r="BE242" i="13"/>
  <c r="T242" i="13"/>
  <c r="R242" i="13"/>
  <c r="P242" i="13"/>
  <c r="J242" i="13"/>
  <c r="BF242" i="13" s="1"/>
  <c r="BK241" i="13"/>
  <c r="BI241" i="13"/>
  <c r="BH241" i="13"/>
  <c r="BG241" i="13"/>
  <c r="BE241" i="13"/>
  <c r="T241" i="13"/>
  <c r="R241" i="13"/>
  <c r="P241" i="13"/>
  <c r="J241" i="13"/>
  <c r="BF241" i="13" s="1"/>
  <c r="BK240" i="13"/>
  <c r="BI240" i="13"/>
  <c r="BH240" i="13"/>
  <c r="BG240" i="13"/>
  <c r="BE240" i="13"/>
  <c r="T240" i="13"/>
  <c r="R240" i="13"/>
  <c r="P240" i="13"/>
  <c r="J240" i="13"/>
  <c r="BF240" i="13" s="1"/>
  <c r="BK239" i="13"/>
  <c r="BI239" i="13"/>
  <c r="BH239" i="13"/>
  <c r="BG239" i="13"/>
  <c r="BE239" i="13"/>
  <c r="T239" i="13"/>
  <c r="R239" i="13"/>
  <c r="P239" i="13"/>
  <c r="J239" i="13"/>
  <c r="BF239" i="13" s="1"/>
  <c r="BK238" i="13"/>
  <c r="BI238" i="13"/>
  <c r="BH238" i="13"/>
  <c r="BG238" i="13"/>
  <c r="BE238" i="13"/>
  <c r="T238" i="13"/>
  <c r="R238" i="13"/>
  <c r="P238" i="13"/>
  <c r="J238" i="13"/>
  <c r="BF238" i="13" s="1"/>
  <c r="BK237" i="13"/>
  <c r="BI237" i="13"/>
  <c r="BH237" i="13"/>
  <c r="BG237" i="13"/>
  <c r="BE237" i="13"/>
  <c r="T237" i="13"/>
  <c r="R237" i="13"/>
  <c r="P237" i="13"/>
  <c r="J237" i="13"/>
  <c r="BF237" i="13" s="1"/>
  <c r="BK236" i="13"/>
  <c r="BI236" i="13"/>
  <c r="BH236" i="13"/>
  <c r="BG236" i="13"/>
  <c r="BE236" i="13"/>
  <c r="T236" i="13"/>
  <c r="R236" i="13"/>
  <c r="P236" i="13"/>
  <c r="J236" i="13"/>
  <c r="BF236" i="13" s="1"/>
  <c r="BK235" i="13"/>
  <c r="BI235" i="13"/>
  <c r="BH235" i="13"/>
  <c r="BG235" i="13"/>
  <c r="BE235" i="13"/>
  <c r="T235" i="13"/>
  <c r="R235" i="13"/>
  <c r="P235" i="13"/>
  <c r="J235" i="13"/>
  <c r="BF235" i="13" s="1"/>
  <c r="J234" i="13"/>
  <c r="BK233" i="13"/>
  <c r="BI233" i="13"/>
  <c r="BH233" i="13"/>
  <c r="BG233" i="13"/>
  <c r="BF233" i="13"/>
  <c r="BE233" i="13"/>
  <c r="T233" i="13"/>
  <c r="R233" i="13"/>
  <c r="P233" i="13"/>
  <c r="J233" i="13"/>
  <c r="BK232" i="13"/>
  <c r="BI232" i="13"/>
  <c r="BH232" i="13"/>
  <c r="BG232" i="13"/>
  <c r="BF232" i="13"/>
  <c r="BE232" i="13"/>
  <c r="T232" i="13"/>
  <c r="R232" i="13"/>
  <c r="P232" i="13"/>
  <c r="J232" i="13"/>
  <c r="BK231" i="13"/>
  <c r="BI231" i="13"/>
  <c r="BH231" i="13"/>
  <c r="BG231" i="13"/>
  <c r="BE231" i="13"/>
  <c r="T231" i="13"/>
  <c r="R231" i="13"/>
  <c r="P231" i="13"/>
  <c r="J231" i="13"/>
  <c r="BF231" i="13" s="1"/>
  <c r="BK230" i="13"/>
  <c r="BI230" i="13"/>
  <c r="BH230" i="13"/>
  <c r="BG230" i="13"/>
  <c r="BE230" i="13"/>
  <c r="T230" i="13"/>
  <c r="R230" i="13"/>
  <c r="P230" i="13"/>
  <c r="J230" i="13"/>
  <c r="BF230" i="13" s="1"/>
  <c r="BK229" i="13"/>
  <c r="BI229" i="13"/>
  <c r="BH229" i="13"/>
  <c r="BG229" i="13"/>
  <c r="BE229" i="13"/>
  <c r="T229" i="13"/>
  <c r="R229" i="13"/>
  <c r="P229" i="13"/>
  <c r="J229" i="13"/>
  <c r="BF229" i="13" s="1"/>
  <c r="BK228" i="13"/>
  <c r="BI228" i="13"/>
  <c r="BH228" i="13"/>
  <c r="BG228" i="13"/>
  <c r="BF228" i="13"/>
  <c r="BE228" i="13"/>
  <c r="T228" i="13"/>
  <c r="R228" i="13"/>
  <c r="P228" i="13"/>
  <c r="J228" i="13"/>
  <c r="BK227" i="13"/>
  <c r="BI227" i="13"/>
  <c r="BH227" i="13"/>
  <c r="BG227" i="13"/>
  <c r="BE227" i="13"/>
  <c r="T227" i="13"/>
  <c r="R227" i="13"/>
  <c r="P227" i="13"/>
  <c r="J227" i="13"/>
  <c r="BF227" i="13" s="1"/>
  <c r="BK226" i="13"/>
  <c r="BI226" i="13"/>
  <c r="BH226" i="13"/>
  <c r="BG226" i="13"/>
  <c r="BF226" i="13"/>
  <c r="BE226" i="13"/>
  <c r="T226" i="13"/>
  <c r="R226" i="13"/>
  <c r="P226" i="13"/>
  <c r="J226" i="13"/>
  <c r="BK225" i="13"/>
  <c r="BI225" i="13"/>
  <c r="BH225" i="13"/>
  <c r="BG225" i="13"/>
  <c r="BE225" i="13"/>
  <c r="T225" i="13"/>
  <c r="R225" i="13"/>
  <c r="P225" i="13"/>
  <c r="J225" i="13"/>
  <c r="BF225" i="13" s="1"/>
  <c r="BK224" i="13"/>
  <c r="BI224" i="13"/>
  <c r="BH224" i="13"/>
  <c r="BG224" i="13"/>
  <c r="BF224" i="13"/>
  <c r="BE224" i="13"/>
  <c r="T224" i="13"/>
  <c r="R224" i="13"/>
  <c r="P224" i="13"/>
  <c r="J224" i="13"/>
  <c r="BK223" i="13"/>
  <c r="BI223" i="13"/>
  <c r="BH223" i="13"/>
  <c r="BG223" i="13"/>
  <c r="BE223" i="13"/>
  <c r="T223" i="13"/>
  <c r="R223" i="13"/>
  <c r="P223" i="13"/>
  <c r="J223" i="13"/>
  <c r="BF223" i="13" s="1"/>
  <c r="BK222" i="13"/>
  <c r="BI222" i="13"/>
  <c r="BH222" i="13"/>
  <c r="BG222" i="13"/>
  <c r="BF222" i="13"/>
  <c r="BE222" i="13"/>
  <c r="T222" i="13"/>
  <c r="R222" i="13"/>
  <c r="P222" i="13"/>
  <c r="J222" i="13"/>
  <c r="BK221" i="13"/>
  <c r="BI221" i="13"/>
  <c r="BH221" i="13"/>
  <c r="BG221" i="13"/>
  <c r="BE221" i="13"/>
  <c r="T221" i="13"/>
  <c r="R221" i="13"/>
  <c r="P221" i="13"/>
  <c r="J221" i="13"/>
  <c r="BF221" i="13" s="1"/>
  <c r="BK220" i="13"/>
  <c r="BI220" i="13"/>
  <c r="BH220" i="13"/>
  <c r="BG220" i="13"/>
  <c r="BE220" i="13"/>
  <c r="T220" i="13"/>
  <c r="R220" i="13"/>
  <c r="P220" i="13"/>
  <c r="J220" i="13"/>
  <c r="BF220" i="13" s="1"/>
  <c r="BK219" i="13"/>
  <c r="BI219" i="13"/>
  <c r="BH219" i="13"/>
  <c r="BG219" i="13"/>
  <c r="BE219" i="13"/>
  <c r="T219" i="13"/>
  <c r="R219" i="13"/>
  <c r="P219" i="13"/>
  <c r="J219" i="13"/>
  <c r="BF219" i="13" s="1"/>
  <c r="BK218" i="13"/>
  <c r="BI218" i="13"/>
  <c r="BH218" i="13"/>
  <c r="BG218" i="13"/>
  <c r="BE218" i="13"/>
  <c r="T218" i="13"/>
  <c r="R218" i="13"/>
  <c r="P218" i="13"/>
  <c r="J218" i="13"/>
  <c r="BF218" i="13" s="1"/>
  <c r="BK217" i="13"/>
  <c r="BI217" i="13"/>
  <c r="BH217" i="13"/>
  <c r="BG217" i="13"/>
  <c r="BF217" i="13"/>
  <c r="BE217" i="13"/>
  <c r="T217" i="13"/>
  <c r="R217" i="13"/>
  <c r="P217" i="13"/>
  <c r="J217" i="13"/>
  <c r="BK216" i="13"/>
  <c r="BI216" i="13"/>
  <c r="BH216" i="13"/>
  <c r="BG216" i="13"/>
  <c r="BE216" i="13"/>
  <c r="T216" i="13"/>
  <c r="R216" i="13"/>
  <c r="P216" i="13"/>
  <c r="J216" i="13"/>
  <c r="BF216" i="13" s="1"/>
  <c r="BK215" i="13"/>
  <c r="BI215" i="13"/>
  <c r="BH215" i="13"/>
  <c r="BG215" i="13"/>
  <c r="BE215" i="13"/>
  <c r="T215" i="13"/>
  <c r="R215" i="13"/>
  <c r="P215" i="13"/>
  <c r="J215" i="13"/>
  <c r="BF215" i="13" s="1"/>
  <c r="BK214" i="13"/>
  <c r="BI214" i="13"/>
  <c r="BH214" i="13"/>
  <c r="BG214" i="13"/>
  <c r="BE214" i="13"/>
  <c r="T214" i="13"/>
  <c r="R214" i="13"/>
  <c r="P214" i="13"/>
  <c r="J214" i="13"/>
  <c r="BF214" i="13" s="1"/>
  <c r="J213" i="13"/>
  <c r="BK212" i="13"/>
  <c r="J212" i="13"/>
  <c r="BK211" i="13"/>
  <c r="BI211" i="13"/>
  <c r="BH211" i="13"/>
  <c r="BG211" i="13"/>
  <c r="BE211" i="13"/>
  <c r="T211" i="13"/>
  <c r="R211" i="13"/>
  <c r="P211" i="13"/>
  <c r="J211" i="13"/>
  <c r="BF211" i="13" s="1"/>
  <c r="BK210" i="13"/>
  <c r="BI210" i="13"/>
  <c r="BH210" i="13"/>
  <c r="BG210" i="13"/>
  <c r="BE210" i="13"/>
  <c r="T210" i="13"/>
  <c r="R210" i="13"/>
  <c r="P210" i="13"/>
  <c r="J210" i="13"/>
  <c r="BF210" i="13" s="1"/>
  <c r="BK209" i="13"/>
  <c r="BI209" i="13"/>
  <c r="BH209" i="13"/>
  <c r="BG209" i="13"/>
  <c r="BE209" i="13"/>
  <c r="T209" i="13"/>
  <c r="R209" i="13"/>
  <c r="P209" i="13"/>
  <c r="J209" i="13"/>
  <c r="BF209" i="13" s="1"/>
  <c r="BK208" i="13"/>
  <c r="BI208" i="13"/>
  <c r="BH208" i="13"/>
  <c r="BG208" i="13"/>
  <c r="BE208" i="13"/>
  <c r="T208" i="13"/>
  <c r="R208" i="13"/>
  <c r="P208" i="13"/>
  <c r="J208" i="13"/>
  <c r="BF208" i="13" s="1"/>
  <c r="BK207" i="13"/>
  <c r="BI207" i="13"/>
  <c r="BH207" i="13"/>
  <c r="BG207" i="13"/>
  <c r="BE207" i="13"/>
  <c r="T207" i="13"/>
  <c r="R207" i="13"/>
  <c r="P207" i="13"/>
  <c r="J207" i="13"/>
  <c r="BF207" i="13" s="1"/>
  <c r="BK206" i="13"/>
  <c r="BI206" i="13"/>
  <c r="BH206" i="13"/>
  <c r="BG206" i="13"/>
  <c r="BE206" i="13"/>
  <c r="T206" i="13"/>
  <c r="R206" i="13"/>
  <c r="P206" i="13"/>
  <c r="J206" i="13"/>
  <c r="BF206" i="13" s="1"/>
  <c r="BK205" i="13"/>
  <c r="BI205" i="13"/>
  <c r="BH205" i="13"/>
  <c r="BG205" i="13"/>
  <c r="BE205" i="13"/>
  <c r="T205" i="13"/>
  <c r="R205" i="13"/>
  <c r="P205" i="13"/>
  <c r="J205" i="13"/>
  <c r="BF205" i="13" s="1"/>
  <c r="BK204" i="13"/>
  <c r="BI204" i="13"/>
  <c r="BH204" i="13"/>
  <c r="BG204" i="13"/>
  <c r="BE204" i="13"/>
  <c r="T204" i="13"/>
  <c r="R204" i="13"/>
  <c r="P204" i="13"/>
  <c r="J204" i="13"/>
  <c r="BF204" i="13" s="1"/>
  <c r="BK203" i="13"/>
  <c r="BI203" i="13"/>
  <c r="BH203" i="13"/>
  <c r="BG203" i="13"/>
  <c r="BE203" i="13"/>
  <c r="T203" i="13"/>
  <c r="R203" i="13"/>
  <c r="P203" i="13"/>
  <c r="J203" i="13"/>
  <c r="BF203" i="13" s="1"/>
  <c r="BK202" i="13"/>
  <c r="BI202" i="13"/>
  <c r="BH202" i="13"/>
  <c r="BG202" i="13"/>
  <c r="BE202" i="13"/>
  <c r="T202" i="13"/>
  <c r="R202" i="13"/>
  <c r="P202" i="13"/>
  <c r="J202" i="13"/>
  <c r="BF202" i="13" s="1"/>
  <c r="BK201" i="13"/>
  <c r="BI201" i="13"/>
  <c r="BH201" i="13"/>
  <c r="BG201" i="13"/>
  <c r="BE201" i="13"/>
  <c r="T201" i="13"/>
  <c r="R201" i="13"/>
  <c r="P201" i="13"/>
  <c r="J201" i="13"/>
  <c r="BF201" i="13" s="1"/>
  <c r="BK200" i="13"/>
  <c r="BI200" i="13"/>
  <c r="BH200" i="13"/>
  <c r="BG200" i="13"/>
  <c r="BE200" i="13"/>
  <c r="T200" i="13"/>
  <c r="R200" i="13"/>
  <c r="P200" i="13"/>
  <c r="J200" i="13"/>
  <c r="BF200" i="13" s="1"/>
  <c r="BK199" i="13"/>
  <c r="BI199" i="13"/>
  <c r="BH199" i="13"/>
  <c r="BG199" i="13"/>
  <c r="BE199" i="13"/>
  <c r="T199" i="13"/>
  <c r="R199" i="13"/>
  <c r="P199" i="13"/>
  <c r="J199" i="13"/>
  <c r="BF199" i="13" s="1"/>
  <c r="BK198" i="13"/>
  <c r="BI198" i="13"/>
  <c r="BH198" i="13"/>
  <c r="BG198" i="13"/>
  <c r="BE198" i="13"/>
  <c r="T198" i="13"/>
  <c r="R198" i="13"/>
  <c r="P198" i="13"/>
  <c r="J198" i="13"/>
  <c r="BF198" i="13" s="1"/>
  <c r="BK197" i="13"/>
  <c r="BI197" i="13"/>
  <c r="BH197" i="13"/>
  <c r="BG197" i="13"/>
  <c r="BE197" i="13"/>
  <c r="T197" i="13"/>
  <c r="R197" i="13"/>
  <c r="P197" i="13"/>
  <c r="J197" i="13"/>
  <c r="BF197" i="13" s="1"/>
  <c r="BK196" i="13"/>
  <c r="BI196" i="13"/>
  <c r="BH196" i="13"/>
  <c r="BG196" i="13"/>
  <c r="BE196" i="13"/>
  <c r="T196" i="13"/>
  <c r="T193" i="13" s="1"/>
  <c r="R196" i="13"/>
  <c r="P196" i="13"/>
  <c r="J196" i="13"/>
  <c r="BF196" i="13" s="1"/>
  <c r="BK195" i="13"/>
  <c r="BI195" i="13"/>
  <c r="BH195" i="13"/>
  <c r="BG195" i="13"/>
  <c r="BE195" i="13"/>
  <c r="T195" i="13"/>
  <c r="R195" i="13"/>
  <c r="P195" i="13"/>
  <c r="J195" i="13"/>
  <c r="BF195" i="13" s="1"/>
  <c r="BK194" i="13"/>
  <c r="BI194" i="13"/>
  <c r="BH194" i="13"/>
  <c r="BG194" i="13"/>
  <c r="BE194" i="13"/>
  <c r="T194" i="13"/>
  <c r="R194" i="13"/>
  <c r="P194" i="13"/>
  <c r="J194" i="13"/>
  <c r="BF194" i="13" s="1"/>
  <c r="BK192" i="13"/>
  <c r="BI192" i="13"/>
  <c r="BH192" i="13"/>
  <c r="BG192" i="13"/>
  <c r="BE192" i="13"/>
  <c r="T192" i="13"/>
  <c r="R192" i="13"/>
  <c r="P192" i="13"/>
  <c r="J192" i="13"/>
  <c r="BF192" i="13" s="1"/>
  <c r="BK191" i="13"/>
  <c r="BI191" i="13"/>
  <c r="BH191" i="13"/>
  <c r="BG191" i="13"/>
  <c r="BF191" i="13"/>
  <c r="BE191" i="13"/>
  <c r="T191" i="13"/>
  <c r="R191" i="13"/>
  <c r="R189" i="13" s="1"/>
  <c r="P191" i="13"/>
  <c r="J191" i="13"/>
  <c r="BK190" i="13"/>
  <c r="BI190" i="13"/>
  <c r="BH190" i="13"/>
  <c r="BG190" i="13"/>
  <c r="BE190" i="13"/>
  <c r="T190" i="13"/>
  <c r="T189" i="13" s="1"/>
  <c r="R190" i="13"/>
  <c r="P190" i="13"/>
  <c r="J190" i="13"/>
  <c r="BF190" i="13" s="1"/>
  <c r="BK188" i="13"/>
  <c r="BI188" i="13"/>
  <c r="BH188" i="13"/>
  <c r="BG188" i="13"/>
  <c r="BE188" i="13"/>
  <c r="T188" i="13"/>
  <c r="R188" i="13"/>
  <c r="P188" i="13"/>
  <c r="J188" i="13"/>
  <c r="BF188" i="13" s="1"/>
  <c r="BK187" i="13"/>
  <c r="BI187" i="13"/>
  <c r="BH187" i="13"/>
  <c r="BG187" i="13"/>
  <c r="BE187" i="13"/>
  <c r="T187" i="13"/>
  <c r="R187" i="13"/>
  <c r="P187" i="13"/>
  <c r="J187" i="13"/>
  <c r="BF187" i="13" s="1"/>
  <c r="BK186" i="13"/>
  <c r="BI186" i="13"/>
  <c r="BH186" i="13"/>
  <c r="BG186" i="13"/>
  <c r="BE186" i="13"/>
  <c r="T186" i="13"/>
  <c r="R186" i="13"/>
  <c r="P186" i="13"/>
  <c r="J186" i="13"/>
  <c r="BF186" i="13" s="1"/>
  <c r="BK185" i="13"/>
  <c r="BI185" i="13"/>
  <c r="BH185" i="13"/>
  <c r="BG185" i="13"/>
  <c r="BE185" i="13"/>
  <c r="T185" i="13"/>
  <c r="R185" i="13"/>
  <c r="P185" i="13"/>
  <c r="J185" i="13"/>
  <c r="BF185" i="13" s="1"/>
  <c r="BK184" i="13"/>
  <c r="BI184" i="13"/>
  <c r="BH184" i="13"/>
  <c r="BG184" i="13"/>
  <c r="BE184" i="13"/>
  <c r="T184" i="13"/>
  <c r="R184" i="13"/>
  <c r="P184" i="13"/>
  <c r="J184" i="13"/>
  <c r="BF184" i="13" s="1"/>
  <c r="BK183" i="13"/>
  <c r="BI183" i="13"/>
  <c r="BH183" i="13"/>
  <c r="BG183" i="13"/>
  <c r="BE183" i="13"/>
  <c r="T183" i="13"/>
  <c r="R183" i="13"/>
  <c r="P183" i="13"/>
  <c r="J183" i="13"/>
  <c r="BF183" i="13" s="1"/>
  <c r="BK182" i="13"/>
  <c r="BI182" i="13"/>
  <c r="BH182" i="13"/>
  <c r="BG182" i="13"/>
  <c r="BE182" i="13"/>
  <c r="T182" i="13"/>
  <c r="R182" i="13"/>
  <c r="P182" i="13"/>
  <c r="J182" i="13"/>
  <c r="BF182" i="13" s="1"/>
  <c r="BK181" i="13"/>
  <c r="BI181" i="13"/>
  <c r="BH181" i="13"/>
  <c r="BG181" i="13"/>
  <c r="BE181" i="13"/>
  <c r="T181" i="13"/>
  <c r="R181" i="13"/>
  <c r="P181" i="13"/>
  <c r="J181" i="13"/>
  <c r="BF181" i="13" s="1"/>
  <c r="BK180" i="13"/>
  <c r="BI180" i="13"/>
  <c r="BH180" i="13"/>
  <c r="BG180" i="13"/>
  <c r="BE180" i="13"/>
  <c r="T180" i="13"/>
  <c r="R180" i="13"/>
  <c r="P180" i="13"/>
  <c r="J180" i="13"/>
  <c r="BF180" i="13" s="1"/>
  <c r="BK179" i="13"/>
  <c r="BI179" i="13"/>
  <c r="BH179" i="13"/>
  <c r="BG179" i="13"/>
  <c r="BE179" i="13"/>
  <c r="T179" i="13"/>
  <c r="R179" i="13"/>
  <c r="P179" i="13"/>
  <c r="J179" i="13"/>
  <c r="BF179" i="13" s="1"/>
  <c r="BK178" i="13"/>
  <c r="BI178" i="13"/>
  <c r="BH178" i="13"/>
  <c r="BG178" i="13"/>
  <c r="BE178" i="13"/>
  <c r="T178" i="13"/>
  <c r="R178" i="13"/>
  <c r="P178" i="13"/>
  <c r="J178" i="13"/>
  <c r="BF178" i="13" s="1"/>
  <c r="BK177" i="13"/>
  <c r="BI177" i="13"/>
  <c r="BH177" i="13"/>
  <c r="BG177" i="13"/>
  <c r="BE177" i="13"/>
  <c r="T177" i="13"/>
  <c r="R177" i="13"/>
  <c r="P177" i="13"/>
  <c r="J177" i="13"/>
  <c r="BF177" i="13" s="1"/>
  <c r="BK176" i="13"/>
  <c r="BI176" i="13"/>
  <c r="BH176" i="13"/>
  <c r="BG176" i="13"/>
  <c r="BE176" i="13"/>
  <c r="T176" i="13"/>
  <c r="R176" i="13"/>
  <c r="P176" i="13"/>
  <c r="J176" i="13"/>
  <c r="BF176" i="13" s="1"/>
  <c r="BK175" i="13"/>
  <c r="BI175" i="13"/>
  <c r="BH175" i="13"/>
  <c r="BG175" i="13"/>
  <c r="BE175" i="13"/>
  <c r="T175" i="13"/>
  <c r="R175" i="13"/>
  <c r="P175" i="13"/>
  <c r="J175" i="13"/>
  <c r="BF175" i="13" s="1"/>
  <c r="BK174" i="13"/>
  <c r="BI174" i="13"/>
  <c r="BH174" i="13"/>
  <c r="BG174" i="13"/>
  <c r="BE174" i="13"/>
  <c r="T174" i="13"/>
  <c r="R174" i="13"/>
  <c r="P174" i="13"/>
  <c r="J174" i="13"/>
  <c r="BF174" i="13" s="1"/>
  <c r="BK173" i="13"/>
  <c r="BI173" i="13"/>
  <c r="BH173" i="13"/>
  <c r="BG173" i="13"/>
  <c r="BE173" i="13"/>
  <c r="T173" i="13"/>
  <c r="R173" i="13"/>
  <c r="P173" i="13"/>
  <c r="J173" i="13"/>
  <c r="BF173" i="13" s="1"/>
  <c r="BK172" i="13"/>
  <c r="BI172" i="13"/>
  <c r="BH172" i="13"/>
  <c r="BG172" i="13"/>
  <c r="BE172" i="13"/>
  <c r="T172" i="13"/>
  <c r="R172" i="13"/>
  <c r="P172" i="13"/>
  <c r="J172" i="13"/>
  <c r="BF172" i="13" s="1"/>
  <c r="BK171" i="13"/>
  <c r="BI171" i="13"/>
  <c r="BH171" i="13"/>
  <c r="BG171" i="13"/>
  <c r="BE171" i="13"/>
  <c r="T171" i="13"/>
  <c r="R171" i="13"/>
  <c r="P171" i="13"/>
  <c r="J171" i="13"/>
  <c r="BF171" i="13" s="1"/>
  <c r="BK170" i="13"/>
  <c r="BI170" i="13"/>
  <c r="BH170" i="13"/>
  <c r="BG170" i="13"/>
  <c r="BE170" i="13"/>
  <c r="T170" i="13"/>
  <c r="R170" i="13"/>
  <c r="P170" i="13"/>
  <c r="J170" i="13"/>
  <c r="BF170" i="13" s="1"/>
  <c r="BK169" i="13"/>
  <c r="BI169" i="13"/>
  <c r="BH169" i="13"/>
  <c r="BG169" i="13"/>
  <c r="BE169" i="13"/>
  <c r="T169" i="13"/>
  <c r="R169" i="13"/>
  <c r="P169" i="13"/>
  <c r="J169" i="13"/>
  <c r="BF169" i="13" s="1"/>
  <c r="BK168" i="13"/>
  <c r="BI168" i="13"/>
  <c r="BH168" i="13"/>
  <c r="BG168" i="13"/>
  <c r="BE168" i="13"/>
  <c r="T168" i="13"/>
  <c r="R168" i="13"/>
  <c r="P168" i="13"/>
  <c r="J168" i="13"/>
  <c r="BF168" i="13" s="1"/>
  <c r="BK167" i="13"/>
  <c r="BI167" i="13"/>
  <c r="BH167" i="13"/>
  <c r="BG167" i="13"/>
  <c r="BE167" i="13"/>
  <c r="T167" i="13"/>
  <c r="R167" i="13"/>
  <c r="P167" i="13"/>
  <c r="J167" i="13"/>
  <c r="BF167" i="13" s="1"/>
  <c r="BK166" i="13"/>
  <c r="BI166" i="13"/>
  <c r="BH166" i="13"/>
  <c r="BG166" i="13"/>
  <c r="BE166" i="13"/>
  <c r="T166" i="13"/>
  <c r="R166" i="13"/>
  <c r="P166" i="13"/>
  <c r="J166" i="13"/>
  <c r="BF166" i="13" s="1"/>
  <c r="BK165" i="13"/>
  <c r="J165" i="13"/>
  <c r="BK164" i="13"/>
  <c r="J164" i="13"/>
  <c r="BK163" i="13"/>
  <c r="BI163" i="13"/>
  <c r="BH163" i="13"/>
  <c r="BG163" i="13"/>
  <c r="BE163" i="13"/>
  <c r="T163" i="13"/>
  <c r="R163" i="13"/>
  <c r="P163" i="13"/>
  <c r="J163" i="13"/>
  <c r="BF163" i="13" s="1"/>
  <c r="BK162" i="13"/>
  <c r="BI162" i="13"/>
  <c r="BH162" i="13"/>
  <c r="BG162" i="13"/>
  <c r="BE162" i="13"/>
  <c r="T162" i="13"/>
  <c r="R162" i="13"/>
  <c r="P162" i="13"/>
  <c r="J162" i="13"/>
  <c r="BF162" i="13" s="1"/>
  <c r="BK161" i="13"/>
  <c r="BI161" i="13"/>
  <c r="BH161" i="13"/>
  <c r="BG161" i="13"/>
  <c r="BE161" i="13"/>
  <c r="T161" i="13"/>
  <c r="R161" i="13"/>
  <c r="P161" i="13"/>
  <c r="J161" i="13"/>
  <c r="BF161" i="13" s="1"/>
  <c r="BK160" i="13"/>
  <c r="BI160" i="13"/>
  <c r="BH160" i="13"/>
  <c r="BG160" i="13"/>
  <c r="BE160" i="13"/>
  <c r="T160" i="13"/>
  <c r="R160" i="13"/>
  <c r="P160" i="13"/>
  <c r="J160" i="13"/>
  <c r="BF160" i="13" s="1"/>
  <c r="J159" i="13"/>
  <c r="BK158" i="13"/>
  <c r="BI158" i="13"/>
  <c r="BH158" i="13"/>
  <c r="BG158" i="13"/>
  <c r="BE158" i="13"/>
  <c r="T158" i="13"/>
  <c r="R158" i="13"/>
  <c r="P158" i="13"/>
  <c r="J158" i="13"/>
  <c r="BF158" i="13" s="1"/>
  <c r="BK157" i="13"/>
  <c r="BI157" i="13"/>
  <c r="BH157" i="13"/>
  <c r="BG157" i="13"/>
  <c r="BE157" i="13"/>
  <c r="T157" i="13"/>
  <c r="R157" i="13"/>
  <c r="P157" i="13"/>
  <c r="J157" i="13"/>
  <c r="BF157" i="13" s="1"/>
  <c r="J156" i="13"/>
  <c r="BK154" i="13"/>
  <c r="BI154" i="13"/>
  <c r="BH154" i="13"/>
  <c r="BG154" i="13"/>
  <c r="BE154" i="13"/>
  <c r="T154" i="13"/>
  <c r="R154" i="13"/>
  <c r="P154" i="13"/>
  <c r="J154" i="13"/>
  <c r="BF154" i="13" s="1"/>
  <c r="BK153" i="13"/>
  <c r="BI153" i="13"/>
  <c r="BH153" i="13"/>
  <c r="BG153" i="13"/>
  <c r="BE153" i="13"/>
  <c r="T153" i="13"/>
  <c r="R153" i="13"/>
  <c r="P153" i="13"/>
  <c r="J153" i="13"/>
  <c r="BF153" i="13" s="1"/>
  <c r="BK152" i="13"/>
  <c r="BI152" i="13"/>
  <c r="BH152" i="13"/>
  <c r="BG152" i="13"/>
  <c r="BE152" i="13"/>
  <c r="T152" i="13"/>
  <c r="R152" i="13"/>
  <c r="P152" i="13"/>
  <c r="J152" i="13"/>
  <c r="BF152" i="13" s="1"/>
  <c r="BK151" i="13"/>
  <c r="BI151" i="13"/>
  <c r="BH151" i="13"/>
  <c r="BG151" i="13"/>
  <c r="BE151" i="13"/>
  <c r="T151" i="13"/>
  <c r="R151" i="13"/>
  <c r="P151" i="13"/>
  <c r="J151" i="13"/>
  <c r="BF151" i="13" s="1"/>
  <c r="BK150" i="13"/>
  <c r="BI150" i="13"/>
  <c r="BH150" i="13"/>
  <c r="BG150" i="13"/>
  <c r="BF150" i="13"/>
  <c r="BE150" i="13"/>
  <c r="T150" i="13"/>
  <c r="R150" i="13"/>
  <c r="P150" i="13"/>
  <c r="J150" i="13"/>
  <c r="BK149" i="13"/>
  <c r="BI149" i="13"/>
  <c r="BH149" i="13"/>
  <c r="BG149" i="13"/>
  <c r="BE149" i="13"/>
  <c r="T149" i="13"/>
  <c r="R149" i="13"/>
  <c r="P149" i="13"/>
  <c r="J149" i="13"/>
  <c r="BF149" i="13" s="1"/>
  <c r="BK148" i="13"/>
  <c r="BI148" i="13"/>
  <c r="BH148" i="13"/>
  <c r="BG148" i="13"/>
  <c r="BF148" i="13"/>
  <c r="BE148" i="13"/>
  <c r="T148" i="13"/>
  <c r="R148" i="13"/>
  <c r="P148" i="13"/>
  <c r="J148" i="13"/>
  <c r="BK147" i="13"/>
  <c r="BI147" i="13"/>
  <c r="BH147" i="13"/>
  <c r="BG147" i="13"/>
  <c r="BE147" i="13"/>
  <c r="T147" i="13"/>
  <c r="R147" i="13"/>
  <c r="P147" i="13"/>
  <c r="J147" i="13"/>
  <c r="BF147" i="13" s="1"/>
  <c r="BK146" i="13"/>
  <c r="BI146" i="13"/>
  <c r="BH146" i="13"/>
  <c r="BG146" i="13"/>
  <c r="BE146" i="13"/>
  <c r="T146" i="13"/>
  <c r="R146" i="13"/>
  <c r="P146" i="13"/>
  <c r="J146" i="13"/>
  <c r="BF146" i="13" s="1"/>
  <c r="J145" i="13"/>
  <c r="J144" i="13"/>
  <c r="J143" i="13"/>
  <c r="J142" i="13"/>
  <c r="BK141" i="13"/>
  <c r="BI141" i="13"/>
  <c r="BH141" i="13"/>
  <c r="BG141" i="13"/>
  <c r="BE141" i="13"/>
  <c r="T141" i="13"/>
  <c r="R141" i="13"/>
  <c r="P141" i="13"/>
  <c r="J141" i="13"/>
  <c r="BF141" i="13" s="1"/>
  <c r="BK140" i="13"/>
  <c r="BI140" i="13"/>
  <c r="BH140" i="13"/>
  <c r="BG140" i="13"/>
  <c r="BE140" i="13"/>
  <c r="T140" i="13"/>
  <c r="R140" i="13"/>
  <c r="P140" i="13"/>
  <c r="J140" i="13"/>
  <c r="BF140" i="13" s="1"/>
  <c r="BK139" i="13"/>
  <c r="BI139" i="13"/>
  <c r="BH139" i="13"/>
  <c r="BG139" i="13"/>
  <c r="BE139" i="13"/>
  <c r="T139" i="13"/>
  <c r="R139" i="13"/>
  <c r="P139" i="13"/>
  <c r="J139" i="13"/>
  <c r="BF139" i="13" s="1"/>
  <c r="BK138" i="13"/>
  <c r="BI138" i="13"/>
  <c r="BH138" i="13"/>
  <c r="BG138" i="13"/>
  <c r="BE138" i="13"/>
  <c r="T138" i="13"/>
  <c r="R138" i="13"/>
  <c r="P138" i="13"/>
  <c r="J138" i="13"/>
  <c r="BF138" i="13" s="1"/>
  <c r="BK137" i="13"/>
  <c r="BI137" i="13"/>
  <c r="BH137" i="13"/>
  <c r="BG137" i="13"/>
  <c r="BF137" i="13"/>
  <c r="BE137" i="13"/>
  <c r="T137" i="13"/>
  <c r="R137" i="13"/>
  <c r="P137" i="13"/>
  <c r="J137" i="13"/>
  <c r="BK136" i="13"/>
  <c r="BI136" i="13"/>
  <c r="BH136" i="13"/>
  <c r="BG136" i="13"/>
  <c r="BE136" i="13"/>
  <c r="T136" i="13"/>
  <c r="R136" i="13"/>
  <c r="P136" i="13"/>
  <c r="J136" i="13"/>
  <c r="BF136" i="13" s="1"/>
  <c r="BK135" i="13"/>
  <c r="BI135" i="13"/>
  <c r="BH135" i="13"/>
  <c r="BG135" i="13"/>
  <c r="BE135" i="13"/>
  <c r="T135" i="13"/>
  <c r="R135" i="13"/>
  <c r="P135" i="13"/>
  <c r="J135" i="13"/>
  <c r="BF135" i="13" s="1"/>
  <c r="BK134" i="13"/>
  <c r="BI134" i="13"/>
  <c r="BH134" i="13"/>
  <c r="BG134" i="13"/>
  <c r="BE134" i="13"/>
  <c r="T134" i="13"/>
  <c r="R134" i="13"/>
  <c r="P134" i="13"/>
  <c r="J134" i="13"/>
  <c r="BF134" i="13" s="1"/>
  <c r="BK133" i="13"/>
  <c r="BI133" i="13"/>
  <c r="BH133" i="13"/>
  <c r="BG133" i="13"/>
  <c r="BE133" i="13"/>
  <c r="T133" i="13"/>
  <c r="R133" i="13"/>
  <c r="P133" i="13"/>
  <c r="J133" i="13"/>
  <c r="BF133" i="13" s="1"/>
  <c r="BK132" i="13"/>
  <c r="BI132" i="13"/>
  <c r="BH132" i="13"/>
  <c r="BG132" i="13"/>
  <c r="BF132" i="13"/>
  <c r="BE132" i="13"/>
  <c r="T132" i="13"/>
  <c r="R132" i="13"/>
  <c r="P132" i="13"/>
  <c r="J132" i="13"/>
  <c r="BK131" i="13"/>
  <c r="BI131" i="13"/>
  <c r="BH131" i="13"/>
  <c r="BG131" i="13"/>
  <c r="BE131" i="13"/>
  <c r="T131" i="13"/>
  <c r="R131" i="13"/>
  <c r="P131" i="13"/>
  <c r="J131" i="13"/>
  <c r="BF131" i="13" s="1"/>
  <c r="BK130" i="13"/>
  <c r="BI130" i="13"/>
  <c r="BH130" i="13"/>
  <c r="BG130" i="13"/>
  <c r="BE130" i="13"/>
  <c r="T130" i="13"/>
  <c r="R130" i="13"/>
  <c r="P130" i="13"/>
  <c r="J130" i="13"/>
  <c r="BF130" i="13" s="1"/>
  <c r="BK129" i="13"/>
  <c r="BI129" i="13"/>
  <c r="BH129" i="13"/>
  <c r="BG129" i="13"/>
  <c r="BF129" i="13"/>
  <c r="BE129" i="13"/>
  <c r="T129" i="13"/>
  <c r="R129" i="13"/>
  <c r="P129" i="13"/>
  <c r="J129" i="13"/>
  <c r="BK128" i="13"/>
  <c r="BI128" i="13"/>
  <c r="BH128" i="13"/>
  <c r="BG128" i="13"/>
  <c r="BE128" i="13"/>
  <c r="T128" i="13"/>
  <c r="R128" i="13"/>
  <c r="P128" i="13"/>
  <c r="J128" i="13"/>
  <c r="BF128" i="13" s="1"/>
  <c r="BK127" i="13"/>
  <c r="BI127" i="13"/>
  <c r="BH127" i="13"/>
  <c r="BG127" i="13"/>
  <c r="BE127" i="13"/>
  <c r="T127" i="13"/>
  <c r="R127" i="13"/>
  <c r="P127" i="13"/>
  <c r="J127" i="13"/>
  <c r="BF127" i="13" s="1"/>
  <c r="BK126" i="13"/>
  <c r="BI126" i="13"/>
  <c r="BH126" i="13"/>
  <c r="BG126" i="13"/>
  <c r="BE126" i="13"/>
  <c r="T126" i="13"/>
  <c r="R126" i="13"/>
  <c r="P126" i="13"/>
  <c r="J126" i="13"/>
  <c r="BF126" i="13" s="1"/>
  <c r="BK125" i="13"/>
  <c r="BI125" i="13"/>
  <c r="BH125" i="13"/>
  <c r="BG125" i="13"/>
  <c r="BE125" i="13"/>
  <c r="T125" i="13"/>
  <c r="R125" i="13"/>
  <c r="P125" i="13"/>
  <c r="J125" i="13"/>
  <c r="BF125" i="13" s="1"/>
  <c r="BK124" i="13"/>
  <c r="BI124" i="13"/>
  <c r="BH124" i="13"/>
  <c r="BG124" i="13"/>
  <c r="BF124" i="13"/>
  <c r="BE124" i="13"/>
  <c r="T124" i="13"/>
  <c r="R124" i="13"/>
  <c r="P124" i="13"/>
  <c r="J124" i="13"/>
  <c r="BK123" i="13"/>
  <c r="BI123" i="13"/>
  <c r="BH123" i="13"/>
  <c r="BG123" i="13"/>
  <c r="BE123" i="13"/>
  <c r="T123" i="13"/>
  <c r="R123" i="13"/>
  <c r="P123" i="13"/>
  <c r="J123" i="13"/>
  <c r="BF123" i="13" s="1"/>
  <c r="BK121" i="13"/>
  <c r="BI121" i="13"/>
  <c r="BH121" i="13"/>
  <c r="BG121" i="13"/>
  <c r="BE121" i="13"/>
  <c r="T121" i="13"/>
  <c r="R121" i="13"/>
  <c r="P121" i="13"/>
  <c r="J121" i="13"/>
  <c r="BF121" i="13" s="1"/>
  <c r="J120" i="13"/>
  <c r="BK119" i="13"/>
  <c r="J119" i="13"/>
  <c r="BK118" i="13"/>
  <c r="J118" i="13"/>
  <c r="BK117" i="13"/>
  <c r="J117" i="13"/>
  <c r="BK116" i="13"/>
  <c r="J116" i="13"/>
  <c r="BK115" i="13"/>
  <c r="J115" i="13"/>
  <c r="BK114" i="13"/>
  <c r="BI114" i="13"/>
  <c r="BH114" i="13"/>
  <c r="BG114" i="13"/>
  <c r="BE114" i="13"/>
  <c r="T114" i="13"/>
  <c r="R114" i="13"/>
  <c r="P114" i="13"/>
  <c r="J114" i="13"/>
  <c r="BF114" i="13" s="1"/>
  <c r="BK113" i="13"/>
  <c r="BI113" i="13"/>
  <c r="BH113" i="13"/>
  <c r="BG113" i="13"/>
  <c r="BE113" i="13"/>
  <c r="T113" i="13"/>
  <c r="R113" i="13"/>
  <c r="P113" i="13"/>
  <c r="J113" i="13"/>
  <c r="BF113" i="13" s="1"/>
  <c r="BK112" i="13"/>
  <c r="BI112" i="13"/>
  <c r="BH112" i="13"/>
  <c r="BG112" i="13"/>
  <c r="BF112" i="13"/>
  <c r="BE112" i="13"/>
  <c r="T112" i="13"/>
  <c r="R112" i="13"/>
  <c r="P112" i="13"/>
  <c r="J112" i="13"/>
  <c r="BK111" i="13"/>
  <c r="BI111" i="13"/>
  <c r="BH111" i="13"/>
  <c r="BG111" i="13"/>
  <c r="BE111" i="13"/>
  <c r="T111" i="13"/>
  <c r="R111" i="13"/>
  <c r="P111" i="13"/>
  <c r="J111" i="13"/>
  <c r="BF111" i="13" s="1"/>
  <c r="BK110" i="13"/>
  <c r="BI110" i="13"/>
  <c r="BH110" i="13"/>
  <c r="BG110" i="13"/>
  <c r="BE110" i="13"/>
  <c r="T110" i="13"/>
  <c r="R110" i="13"/>
  <c r="P110" i="13"/>
  <c r="J110" i="13"/>
  <c r="BF110" i="13" s="1"/>
  <c r="BK109" i="13"/>
  <c r="BI109" i="13"/>
  <c r="BH109" i="13"/>
  <c r="BG109" i="13"/>
  <c r="BE109" i="13"/>
  <c r="T109" i="13"/>
  <c r="R109" i="13"/>
  <c r="P109" i="13"/>
  <c r="J109" i="13"/>
  <c r="BF109" i="13" s="1"/>
  <c r="BI108" i="13"/>
  <c r="BH108" i="13"/>
  <c r="BG108" i="13"/>
  <c r="BE108" i="13"/>
  <c r="H108" i="13"/>
  <c r="T108" i="13" s="1"/>
  <c r="BK105" i="13"/>
  <c r="BI105" i="13"/>
  <c r="BH105" i="13"/>
  <c r="BG105" i="13"/>
  <c r="BE105" i="13"/>
  <c r="T105" i="13"/>
  <c r="T104" i="13" s="1"/>
  <c r="R105" i="13"/>
  <c r="R104" i="13" s="1"/>
  <c r="P105" i="13"/>
  <c r="P104" i="13" s="1"/>
  <c r="J105" i="13"/>
  <c r="J104" i="13" s="1"/>
  <c r="J25" i="13" s="1"/>
  <c r="BK104" i="13"/>
  <c r="BK103" i="13"/>
  <c r="BI103" i="13"/>
  <c r="BH103" i="13"/>
  <c r="BG103" i="13"/>
  <c r="BE103" i="13"/>
  <c r="T103" i="13"/>
  <c r="R103" i="13"/>
  <c r="P103" i="13"/>
  <c r="J103" i="13"/>
  <c r="BF103" i="13" s="1"/>
  <c r="BK102" i="13"/>
  <c r="BI102" i="13"/>
  <c r="BH102" i="13"/>
  <c r="BG102" i="13"/>
  <c r="BE102" i="13"/>
  <c r="T102" i="13"/>
  <c r="R102" i="13"/>
  <c r="P102" i="13"/>
  <c r="J102" i="13"/>
  <c r="BF102" i="13" s="1"/>
  <c r="BK101" i="13"/>
  <c r="BI101" i="13"/>
  <c r="BH101" i="13"/>
  <c r="BG101" i="13"/>
  <c r="BE101" i="13"/>
  <c r="T101" i="13"/>
  <c r="R101" i="13"/>
  <c r="P101" i="13"/>
  <c r="J101" i="13"/>
  <c r="BF101" i="13" s="1"/>
  <c r="BK100" i="13"/>
  <c r="BI100" i="13"/>
  <c r="BH100" i="13"/>
  <c r="BG100" i="13"/>
  <c r="BE100" i="13"/>
  <c r="T100" i="13"/>
  <c r="R100" i="13"/>
  <c r="P100" i="13"/>
  <c r="J100" i="13"/>
  <c r="BF100" i="13" s="1"/>
  <c r="J99" i="13"/>
  <c r="J98" i="13"/>
  <c r="BK97" i="13"/>
  <c r="BI97" i="13"/>
  <c r="BH97" i="13"/>
  <c r="BG97" i="13"/>
  <c r="BE97" i="13"/>
  <c r="T97" i="13"/>
  <c r="R97" i="13"/>
  <c r="P97" i="13"/>
  <c r="J97" i="13"/>
  <c r="BF97" i="13" s="1"/>
  <c r="BK96" i="13"/>
  <c r="BI96" i="13"/>
  <c r="BH96" i="13"/>
  <c r="BG96" i="13"/>
  <c r="BF96" i="13"/>
  <c r="BE96" i="13"/>
  <c r="T96" i="13"/>
  <c r="R96" i="13"/>
  <c r="P96" i="13"/>
  <c r="J96" i="13"/>
  <c r="BK95" i="13"/>
  <c r="BI95" i="13"/>
  <c r="BH95" i="13"/>
  <c r="BG95" i="13"/>
  <c r="BE95" i="13"/>
  <c r="T95" i="13"/>
  <c r="R95" i="13"/>
  <c r="P95" i="13"/>
  <c r="J95" i="13"/>
  <c r="BF95" i="13" s="1"/>
  <c r="J93" i="13"/>
  <c r="J92" i="13"/>
  <c r="J91" i="13"/>
  <c r="J90" i="13"/>
  <c r="J89" i="13"/>
  <c r="J88" i="13"/>
  <c r="J87" i="13"/>
  <c r="J86" i="13"/>
  <c r="J85" i="13"/>
  <c r="J84" i="13"/>
  <c r="BK83" i="13"/>
  <c r="BI83" i="13"/>
  <c r="BH83" i="13"/>
  <c r="BG83" i="13"/>
  <c r="BE83" i="13"/>
  <c r="T83" i="13"/>
  <c r="R83" i="13"/>
  <c r="P83" i="13"/>
  <c r="J83" i="13"/>
  <c r="BF83" i="13" s="1"/>
  <c r="J82" i="13"/>
  <c r="J81" i="13"/>
  <c r="BK80" i="13"/>
  <c r="BI80" i="13"/>
  <c r="BH80" i="13"/>
  <c r="BG80" i="13"/>
  <c r="BE80" i="13"/>
  <c r="T80" i="13"/>
  <c r="R80" i="13"/>
  <c r="P80" i="13"/>
  <c r="J80" i="13"/>
  <c r="BF80" i="13" s="1"/>
  <c r="BK79" i="13"/>
  <c r="BI79" i="13"/>
  <c r="BH79" i="13"/>
  <c r="BG79" i="13"/>
  <c r="BE79" i="13"/>
  <c r="T79" i="13"/>
  <c r="R79" i="13"/>
  <c r="P79" i="13"/>
  <c r="J79" i="13"/>
  <c r="BF79" i="13" s="1"/>
  <c r="BK78" i="13"/>
  <c r="BI78" i="13"/>
  <c r="BH78" i="13"/>
  <c r="BG78" i="13"/>
  <c r="BE78" i="13"/>
  <c r="T78" i="13"/>
  <c r="R78" i="13"/>
  <c r="P78" i="13"/>
  <c r="J78" i="13"/>
  <c r="BF78" i="13" s="1"/>
  <c r="BK77" i="13"/>
  <c r="BI77" i="13"/>
  <c r="BH77" i="13"/>
  <c r="BG77" i="13"/>
  <c r="BE77" i="13"/>
  <c r="T77" i="13"/>
  <c r="R77" i="13"/>
  <c r="P77" i="13"/>
  <c r="J77" i="13"/>
  <c r="BF77" i="13" s="1"/>
  <c r="BK76" i="13"/>
  <c r="BI76" i="13"/>
  <c r="BH76" i="13"/>
  <c r="BG76" i="13"/>
  <c r="BE76" i="13"/>
  <c r="T76" i="13"/>
  <c r="R76" i="13"/>
  <c r="P76" i="13"/>
  <c r="J76" i="13"/>
  <c r="BF76" i="13" s="1"/>
  <c r="BK75" i="13"/>
  <c r="BI75" i="13"/>
  <c r="BH75" i="13"/>
  <c r="BG75" i="13"/>
  <c r="BE75" i="13"/>
  <c r="T75" i="13"/>
  <c r="R75" i="13"/>
  <c r="P75" i="13"/>
  <c r="J75" i="13"/>
  <c r="BF75" i="13" s="1"/>
  <c r="BK74" i="13"/>
  <c r="BI74" i="13"/>
  <c r="BH74" i="13"/>
  <c r="BG74" i="13"/>
  <c r="BE74" i="13"/>
  <c r="T74" i="13"/>
  <c r="R74" i="13"/>
  <c r="R73" i="13" s="1"/>
  <c r="P74" i="13"/>
  <c r="J74" i="13"/>
  <c r="BF74" i="13" s="1"/>
  <c r="BK72" i="13"/>
  <c r="BK71" i="13" s="1"/>
  <c r="BI72" i="13"/>
  <c r="BH72" i="13"/>
  <c r="BG72" i="13"/>
  <c r="BE72" i="13"/>
  <c r="T72" i="13"/>
  <c r="T71" i="13" s="1"/>
  <c r="R72" i="13"/>
  <c r="P72" i="13"/>
  <c r="P71" i="13" s="1"/>
  <c r="J72" i="13"/>
  <c r="J71" i="13" s="1"/>
  <c r="J21" i="13" s="1"/>
  <c r="R71" i="13"/>
  <c r="J70" i="13"/>
  <c r="J69" i="13"/>
  <c r="BK67" i="13"/>
  <c r="BI67" i="13"/>
  <c r="BH67" i="13"/>
  <c r="BG67" i="13"/>
  <c r="BE67" i="13"/>
  <c r="T67" i="13"/>
  <c r="R67" i="13"/>
  <c r="P67" i="13"/>
  <c r="J67" i="13"/>
  <c r="BF67" i="13" s="1"/>
  <c r="BK66" i="13"/>
  <c r="BI66" i="13"/>
  <c r="BH66" i="13"/>
  <c r="BG66" i="13"/>
  <c r="BE66" i="13"/>
  <c r="T66" i="13"/>
  <c r="R66" i="13"/>
  <c r="P66" i="13"/>
  <c r="J66" i="13"/>
  <c r="BF66" i="13" s="1"/>
  <c r="BK65" i="13"/>
  <c r="BI65" i="13"/>
  <c r="BH65" i="13"/>
  <c r="BG65" i="13"/>
  <c r="BE65" i="13"/>
  <c r="T65" i="13"/>
  <c r="R65" i="13"/>
  <c r="P65" i="13"/>
  <c r="J65" i="13"/>
  <c r="BF65" i="13" s="1"/>
  <c r="BK64" i="13"/>
  <c r="BI64" i="13"/>
  <c r="BH64" i="13"/>
  <c r="BG64" i="13"/>
  <c r="BF64" i="13"/>
  <c r="BE64" i="13"/>
  <c r="T64" i="13"/>
  <c r="R64" i="13"/>
  <c r="P64" i="13"/>
  <c r="J64" i="13"/>
  <c r="BK63" i="13"/>
  <c r="BI63" i="13"/>
  <c r="BH63" i="13"/>
  <c r="BG63" i="13"/>
  <c r="BE63" i="13"/>
  <c r="T63" i="13"/>
  <c r="R63" i="13"/>
  <c r="P63" i="13"/>
  <c r="J63" i="13"/>
  <c r="BF63" i="13" s="1"/>
  <c r="BK62" i="13"/>
  <c r="BI62" i="13"/>
  <c r="BH62" i="13"/>
  <c r="BG62" i="13"/>
  <c r="BE62" i="13"/>
  <c r="T62" i="13"/>
  <c r="R62" i="13"/>
  <c r="P62" i="13"/>
  <c r="J62" i="13"/>
  <c r="BF62" i="13" s="1"/>
  <c r="BK61" i="13"/>
  <c r="BI61" i="13"/>
  <c r="BH61" i="13"/>
  <c r="BG61" i="13"/>
  <c r="BF61" i="13"/>
  <c r="BE61" i="13"/>
  <c r="T61" i="13"/>
  <c r="R61" i="13"/>
  <c r="P61" i="13"/>
  <c r="J61" i="13"/>
  <c r="BK60" i="13"/>
  <c r="BI60" i="13"/>
  <c r="BH60" i="13"/>
  <c r="BG60" i="13"/>
  <c r="BE60" i="13"/>
  <c r="T60" i="13"/>
  <c r="R60" i="13"/>
  <c r="P60" i="13"/>
  <c r="J60" i="13"/>
  <c r="BF60" i="13" s="1"/>
  <c r="BK59" i="13"/>
  <c r="BI59" i="13"/>
  <c r="BH59" i="13"/>
  <c r="BG59" i="13"/>
  <c r="BE59" i="13"/>
  <c r="T59" i="13"/>
  <c r="R59" i="13"/>
  <c r="P59" i="13"/>
  <c r="J59" i="13"/>
  <c r="BF59" i="13" s="1"/>
  <c r="BK58" i="13"/>
  <c r="BI58" i="13"/>
  <c r="BH58" i="13"/>
  <c r="BG58" i="13"/>
  <c r="BF58" i="13"/>
  <c r="BE58" i="13"/>
  <c r="T58" i="13"/>
  <c r="R58" i="13"/>
  <c r="P58" i="13"/>
  <c r="J58" i="13"/>
  <c r="BK57" i="13"/>
  <c r="BK56" i="13" s="1"/>
  <c r="BI57" i="13"/>
  <c r="BH57" i="13"/>
  <c r="BG57" i="13"/>
  <c r="BE57" i="13"/>
  <c r="T57" i="13"/>
  <c r="R57" i="13"/>
  <c r="P57" i="13"/>
  <c r="J57" i="13"/>
  <c r="BF57" i="13" s="1"/>
  <c r="J27" i="13"/>
  <c r="J22" i="13"/>
  <c r="J14" i="13"/>
  <c r="F14" i="13"/>
  <c r="J13" i="13"/>
  <c r="F13" i="13"/>
  <c r="J11" i="13"/>
  <c r="F11" i="13"/>
  <c r="E9" i="13"/>
  <c r="E7" i="13"/>
  <c r="R122" i="13" l="1"/>
  <c r="R56" i="13"/>
  <c r="J56" i="13"/>
  <c r="J20" i="13" s="1"/>
  <c r="BF72" i="13"/>
  <c r="T107" i="13"/>
  <c r="T73" i="13"/>
  <c r="J94" i="13"/>
  <c r="J24" i="13" s="1"/>
  <c r="J189" i="13"/>
  <c r="J31" i="13" s="1"/>
  <c r="P73" i="13"/>
  <c r="BK189" i="13"/>
  <c r="R94" i="13"/>
  <c r="BK122" i="13"/>
  <c r="P189" i="13"/>
  <c r="T243" i="13"/>
  <c r="BK73" i="13"/>
  <c r="P122" i="13"/>
  <c r="T155" i="13"/>
  <c r="BK193" i="13"/>
  <c r="P243" i="13"/>
  <c r="BK243" i="13"/>
  <c r="P56" i="13"/>
  <c r="T122" i="13"/>
  <c r="T106" i="13" s="1"/>
  <c r="BK55" i="13"/>
  <c r="J155" i="13"/>
  <c r="J30" i="13" s="1"/>
  <c r="T56" i="13"/>
  <c r="R155" i="13"/>
  <c r="J68" i="13"/>
  <c r="P94" i="13"/>
  <c r="BK94" i="13"/>
  <c r="P155" i="13"/>
  <c r="BK155" i="13"/>
  <c r="P193" i="13"/>
  <c r="BF244" i="13"/>
  <c r="J122" i="13"/>
  <c r="J29" i="13" s="1"/>
  <c r="R193" i="13"/>
  <c r="T94" i="13"/>
  <c r="R55" i="13"/>
  <c r="R54" i="13" s="1"/>
  <c r="J73" i="13"/>
  <c r="J23" i="13" s="1"/>
  <c r="BF105" i="13"/>
  <c r="J108" i="13"/>
  <c r="P108" i="13"/>
  <c r="P107" i="13" s="1"/>
  <c r="BK108" i="13"/>
  <c r="BK107" i="13" s="1"/>
  <c r="R108" i="13"/>
  <c r="R107" i="13" s="1"/>
  <c r="R106" i="13" s="1"/>
  <c r="J193" i="13"/>
  <c r="J32" i="13" s="1"/>
  <c r="BK106" i="13" l="1"/>
  <c r="BK54" i="13" s="1"/>
  <c r="P55" i="13"/>
  <c r="P106" i="13"/>
  <c r="T55" i="13"/>
  <c r="T54" i="13" s="1"/>
  <c r="BF108" i="13"/>
  <c r="J107" i="13"/>
  <c r="J55" i="13"/>
  <c r="P54" i="13" l="1"/>
  <c r="J28" i="13"/>
  <c r="J106" i="13"/>
  <c r="J26" i="13" s="1"/>
  <c r="J19" i="13"/>
  <c r="J54" i="13" l="1"/>
  <c r="J18" i="13" l="1"/>
  <c r="H332" i="12" l="1"/>
  <c r="H331" i="12"/>
  <c r="H323" i="12"/>
  <c r="F323" i="12"/>
  <c r="H318" i="12"/>
  <c r="F318" i="12"/>
  <c r="H315" i="12"/>
  <c r="F315" i="12"/>
  <c r="H314" i="12"/>
  <c r="F314" i="12"/>
  <c r="H311" i="12"/>
  <c r="F311" i="12"/>
  <c r="H309" i="12"/>
  <c r="F309" i="12"/>
  <c r="H308" i="12"/>
  <c r="F308" i="12"/>
  <c r="H307" i="12"/>
  <c r="F307" i="12"/>
  <c r="H306" i="12"/>
  <c r="F306" i="12"/>
  <c r="H305" i="12"/>
  <c r="F305" i="12"/>
  <c r="H302" i="12"/>
  <c r="F302" i="12"/>
  <c r="H301" i="12"/>
  <c r="F301" i="12"/>
  <c r="H300" i="12"/>
  <c r="F300" i="12"/>
  <c r="H299" i="12"/>
  <c r="F299" i="12"/>
  <c r="F297" i="12"/>
  <c r="F296" i="12"/>
  <c r="F295" i="12"/>
  <c r="F293" i="12"/>
  <c r="H291" i="12"/>
  <c r="F291" i="12"/>
  <c r="H288" i="12"/>
  <c r="F288" i="12"/>
  <c r="H285" i="12"/>
  <c r="F285" i="12"/>
  <c r="H284" i="12"/>
  <c r="F284" i="12"/>
  <c r="H283" i="12"/>
  <c r="F283" i="12"/>
  <c r="H282" i="12"/>
  <c r="F282" i="12"/>
  <c r="H281" i="12"/>
  <c r="F281" i="12"/>
  <c r="H280" i="12"/>
  <c r="F280" i="12"/>
  <c r="H273" i="12"/>
  <c r="F273" i="12"/>
  <c r="H270" i="12"/>
  <c r="F270" i="12"/>
  <c r="H267" i="12"/>
  <c r="F267" i="12"/>
  <c r="H264" i="12"/>
  <c r="F264" i="12"/>
  <c r="H259" i="12"/>
  <c r="F259" i="12"/>
  <c r="H257" i="12"/>
  <c r="F257" i="12"/>
  <c r="H255" i="12"/>
  <c r="F255" i="12"/>
  <c r="H251" i="12"/>
  <c r="F251" i="12"/>
  <c r="H250" i="12"/>
  <c r="F250" i="12"/>
  <c r="H246" i="12"/>
  <c r="F246" i="12"/>
  <c r="H244" i="12"/>
  <c r="F244" i="12"/>
  <c r="H242" i="12"/>
  <c r="F242" i="12"/>
  <c r="H240" i="12"/>
  <c r="F240" i="12"/>
  <c r="H236" i="12"/>
  <c r="F236" i="12"/>
  <c r="H232" i="12"/>
  <c r="F232" i="12"/>
  <c r="H219" i="12"/>
  <c r="F219" i="12"/>
  <c r="H216" i="12"/>
  <c r="F216" i="12"/>
  <c r="H215" i="12"/>
  <c r="F215" i="12"/>
  <c r="H214" i="12"/>
  <c r="F214" i="12"/>
  <c r="H211" i="12"/>
  <c r="F211" i="12"/>
  <c r="H208" i="12"/>
  <c r="F208" i="12"/>
  <c r="H205" i="12"/>
  <c r="F205" i="12"/>
  <c r="H204" i="12"/>
  <c r="F204" i="12"/>
  <c r="H203" i="12"/>
  <c r="F203" i="12"/>
  <c r="H202" i="12"/>
  <c r="F202" i="12"/>
  <c r="F200" i="12"/>
  <c r="F199" i="12"/>
  <c r="F198" i="12"/>
  <c r="F196" i="12"/>
  <c r="H194" i="12"/>
  <c r="F194" i="12"/>
  <c r="H192" i="12"/>
  <c r="F192" i="12"/>
  <c r="H190" i="12"/>
  <c r="F190" i="12"/>
  <c r="H189" i="12"/>
  <c r="F189" i="12"/>
  <c r="H188" i="12"/>
  <c r="F188" i="12"/>
  <c r="H186" i="12"/>
  <c r="F186" i="12"/>
  <c r="H185" i="12"/>
  <c r="F185" i="12"/>
  <c r="H184" i="12"/>
  <c r="F184" i="12"/>
  <c r="H182" i="12"/>
  <c r="F182" i="12"/>
  <c r="H180" i="12"/>
  <c r="F180" i="12"/>
  <c r="H178" i="12"/>
  <c r="F178" i="12"/>
  <c r="H174" i="12"/>
  <c r="F174" i="12"/>
  <c r="H170" i="12"/>
  <c r="F170" i="12"/>
  <c r="H159" i="12"/>
  <c r="F159" i="12"/>
  <c r="H156" i="12"/>
  <c r="F156" i="12"/>
  <c r="H152" i="12"/>
  <c r="F152" i="12"/>
  <c r="H141" i="12"/>
  <c r="F141" i="12"/>
  <c r="H138" i="12"/>
  <c r="F138" i="12"/>
  <c r="H135" i="12"/>
  <c r="F135" i="12"/>
  <c r="H132" i="12"/>
  <c r="F132" i="12"/>
  <c r="H131" i="12"/>
  <c r="F131" i="12"/>
  <c r="H130" i="12"/>
  <c r="F130" i="12"/>
  <c r="H129" i="12"/>
  <c r="F129" i="12"/>
  <c r="H126" i="12"/>
  <c r="F126" i="12"/>
  <c r="H124" i="12"/>
  <c r="F124" i="12"/>
  <c r="H122" i="12"/>
  <c r="F122" i="12"/>
  <c r="H120" i="12"/>
  <c r="F120" i="12"/>
  <c r="H118" i="12"/>
  <c r="F118" i="12"/>
  <c r="H116" i="12"/>
  <c r="F116" i="12"/>
  <c r="H115" i="12"/>
  <c r="F115" i="12"/>
  <c r="H113" i="12"/>
  <c r="F113" i="12"/>
  <c r="H111" i="12"/>
  <c r="F111" i="12"/>
  <c r="H109" i="12"/>
  <c r="F109" i="12"/>
  <c r="H106" i="12"/>
  <c r="F106" i="12"/>
  <c r="H104" i="12"/>
  <c r="F104" i="12"/>
  <c r="H102" i="12"/>
  <c r="F102" i="12"/>
  <c r="H100" i="12"/>
  <c r="F100" i="12"/>
  <c r="H98" i="12"/>
  <c r="F98" i="12"/>
  <c r="H95" i="12"/>
  <c r="F95" i="12"/>
  <c r="H94" i="12"/>
  <c r="F94" i="12"/>
  <c r="H92" i="12"/>
  <c r="F92" i="12"/>
  <c r="H90" i="12"/>
  <c r="F90" i="12"/>
  <c r="H88" i="12"/>
  <c r="F88" i="12"/>
  <c r="H86" i="12"/>
  <c r="F86" i="12"/>
  <c r="H83" i="12"/>
  <c r="F83" i="12"/>
  <c r="H79" i="12"/>
  <c r="F79" i="12"/>
  <c r="H78" i="12"/>
  <c r="F78" i="12"/>
  <c r="H75" i="12"/>
  <c r="F75" i="12"/>
  <c r="H74" i="12"/>
  <c r="F74" i="12"/>
  <c r="H71" i="12"/>
  <c r="F71" i="12"/>
  <c r="H70" i="12"/>
  <c r="F70" i="12"/>
  <c r="H69" i="12"/>
  <c r="F69" i="12"/>
  <c r="H68" i="12"/>
  <c r="F68" i="12"/>
  <c r="H67" i="12"/>
  <c r="F67" i="12"/>
  <c r="H66" i="12"/>
  <c r="F66" i="12"/>
  <c r="H63" i="12"/>
  <c r="F63" i="12"/>
  <c r="H61" i="12"/>
  <c r="F61" i="12"/>
  <c r="H60" i="12"/>
  <c r="F60" i="12"/>
  <c r="H59" i="12"/>
  <c r="F59" i="12"/>
  <c r="H57" i="12"/>
  <c r="F57" i="12"/>
  <c r="H56" i="12"/>
  <c r="F56" i="12"/>
  <c r="H54" i="12"/>
  <c r="F54" i="12"/>
  <c r="H53" i="12"/>
  <c r="F53" i="12"/>
  <c r="H51" i="12"/>
  <c r="F51" i="12"/>
  <c r="H48" i="12"/>
  <c r="F48" i="12"/>
  <c r="H46" i="12"/>
  <c r="F46" i="12"/>
  <c r="H44" i="12"/>
  <c r="F44" i="12"/>
  <c r="H42" i="12"/>
  <c r="F42" i="12"/>
  <c r="H40" i="12"/>
  <c r="F40" i="12"/>
  <c r="H37" i="12"/>
  <c r="F37" i="12"/>
  <c r="H36" i="12"/>
  <c r="F36" i="12"/>
  <c r="H34" i="12"/>
  <c r="F34" i="12"/>
  <c r="H32" i="12"/>
  <c r="F32" i="12"/>
  <c r="H30" i="12"/>
  <c r="F30" i="12"/>
  <c r="H28" i="12"/>
  <c r="F28" i="12"/>
  <c r="H25" i="12"/>
  <c r="F25" i="12"/>
  <c r="H23" i="12"/>
  <c r="F23" i="12"/>
  <c r="H20" i="12"/>
  <c r="H324" i="12" s="1"/>
  <c r="F20" i="12"/>
  <c r="F324" i="12" s="1"/>
  <c r="H327" i="12" l="1"/>
  <c r="F334" i="12"/>
  <c r="H329" i="12"/>
  <c r="H328" i="12"/>
  <c r="H334" i="12" s="1"/>
  <c r="F335" i="12" l="1"/>
  <c r="G184" i="11" l="1"/>
  <c r="G183" i="11"/>
  <c r="G182" i="11"/>
  <c r="G181" i="11"/>
  <c r="G179" i="11"/>
  <c r="E180" i="11" s="1"/>
  <c r="G180" i="11" s="1"/>
  <c r="G178" i="11"/>
  <c r="G175" i="11" s="1"/>
  <c r="G177" i="11"/>
  <c r="G176" i="11"/>
  <c r="G171" i="11"/>
  <c r="G170" i="11"/>
  <c r="G169" i="11"/>
  <c r="G168" i="11"/>
  <c r="G167" i="11"/>
  <c r="G166" i="11"/>
  <c r="G165" i="11"/>
  <c r="G164" i="11"/>
  <c r="G163" i="11"/>
  <c r="G162" i="11"/>
  <c r="G161" i="11"/>
  <c r="G160" i="11"/>
  <c r="G159" i="11"/>
  <c r="G158" i="11"/>
  <c r="G157" i="11"/>
  <c r="G156" i="11"/>
  <c r="G155" i="11"/>
  <c r="G154" i="11"/>
  <c r="G153" i="11"/>
  <c r="G152" i="11"/>
  <c r="G151" i="11"/>
  <c r="G150" i="11"/>
  <c r="G149" i="11"/>
  <c r="G148" i="11"/>
  <c r="G147" i="11"/>
  <c r="G146" i="11"/>
  <c r="G145" i="11"/>
  <c r="G144" i="11"/>
  <c r="G143" i="11"/>
  <c r="G142" i="11"/>
  <c r="G141" i="11"/>
  <c r="G140" i="11"/>
  <c r="G139" i="11"/>
  <c r="G138" i="11"/>
  <c r="G137" i="11"/>
  <c r="G136" i="11"/>
  <c r="G135" i="11"/>
  <c r="G134" i="11"/>
  <c r="G133" i="11"/>
  <c r="G132" i="11"/>
  <c r="G131" i="11"/>
  <c r="G130" i="11"/>
  <c r="G129" i="11"/>
  <c r="G128" i="11"/>
  <c r="G127" i="11"/>
  <c r="G126" i="11"/>
  <c r="G125" i="11"/>
  <c r="E172" i="11" s="1"/>
  <c r="G172" i="11" s="1"/>
  <c r="G121" i="11"/>
  <c r="G120" i="11"/>
  <c r="G119" i="11"/>
  <c r="G118" i="11"/>
  <c r="G117" i="11"/>
  <c r="G116" i="11"/>
  <c r="G115" i="11"/>
  <c r="G114" i="11"/>
  <c r="G113" i="11"/>
  <c r="G112" i="11"/>
  <c r="G111" i="11"/>
  <c r="G110" i="11"/>
  <c r="G109" i="11"/>
  <c r="G108" i="11"/>
  <c r="G107" i="11"/>
  <c r="G106" i="11"/>
  <c r="G105" i="11"/>
  <c r="G104" i="11"/>
  <c r="G103" i="11"/>
  <c r="G102" i="11"/>
  <c r="G101" i="11"/>
  <c r="G100" i="11"/>
  <c r="G99" i="11"/>
  <c r="G98" i="11"/>
  <c r="G97" i="11"/>
  <c r="G96" i="11"/>
  <c r="G95" i="11"/>
  <c r="G94" i="11"/>
  <c r="G93" i="11"/>
  <c r="G92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7" i="11"/>
  <c r="G76" i="11"/>
  <c r="G75" i="11"/>
  <c r="G74" i="11"/>
  <c r="G73" i="11"/>
  <c r="G72" i="11"/>
  <c r="E122" i="11" s="1"/>
  <c r="G122" i="11" s="1"/>
  <c r="G71" i="11"/>
  <c r="G70" i="11"/>
  <c r="G69" i="11"/>
  <c r="G68" i="11"/>
  <c r="E123" i="11" s="1"/>
  <c r="G123" i="11" s="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E66" i="11" s="1"/>
  <c r="G66" i="11" s="1"/>
  <c r="G49" i="11"/>
  <c r="G48" i="11"/>
  <c r="G47" i="11"/>
  <c r="G46" i="11"/>
  <c r="E65" i="11" s="1"/>
  <c r="G65" i="11" s="1"/>
  <c r="G43" i="11"/>
  <c r="G42" i="11"/>
  <c r="G41" i="11"/>
  <c r="G40" i="11"/>
  <c r="G39" i="11"/>
  <c r="G38" i="11"/>
  <c r="G37" i="11"/>
  <c r="G36" i="11"/>
  <c r="E44" i="11" s="1"/>
  <c r="G44" i="11" s="1"/>
  <c r="G35" i="11" s="1"/>
  <c r="G33" i="11"/>
  <c r="G32" i="11"/>
  <c r="E34" i="11" s="1"/>
  <c r="G34" i="11" s="1"/>
  <c r="G29" i="11"/>
  <c r="G28" i="11"/>
  <c r="G27" i="11"/>
  <c r="G26" i="11"/>
  <c r="G25" i="11"/>
  <c r="G24" i="11"/>
  <c r="G23" i="11"/>
  <c r="G22" i="11"/>
  <c r="G21" i="11"/>
  <c r="E30" i="11" s="1"/>
  <c r="G30" i="11" s="1"/>
  <c r="G20" i="11"/>
  <c r="G19" i="11"/>
  <c r="G18" i="11"/>
  <c r="G17" i="11"/>
  <c r="G16" i="11"/>
  <c r="J18" i="9"/>
  <c r="H18" i="9"/>
  <c r="H17" i="9"/>
  <c r="H15" i="9" s="1"/>
  <c r="H14" i="9" s="1"/>
  <c r="H19" i="9" s="1"/>
  <c r="I16" i="9"/>
  <c r="J16" i="9" s="1"/>
  <c r="K15" i="9"/>
  <c r="I15" i="9"/>
  <c r="I14" i="9" s="1"/>
  <c r="I19" i="9" s="1"/>
  <c r="K14" i="9"/>
  <c r="K19" i="9" s="1"/>
  <c r="BK67" i="8"/>
  <c r="BI67" i="8"/>
  <c r="BH67" i="8"/>
  <c r="BG67" i="8"/>
  <c r="BE67" i="8"/>
  <c r="T67" i="8"/>
  <c r="R67" i="8"/>
  <c r="P67" i="8"/>
  <c r="J67" i="8"/>
  <c r="BF67" i="8" s="1"/>
  <c r="BK66" i="8"/>
  <c r="BI66" i="8"/>
  <c r="BH66" i="8"/>
  <c r="BG66" i="8"/>
  <c r="BE66" i="8"/>
  <c r="T66" i="8"/>
  <c r="R66" i="8"/>
  <c r="P66" i="8"/>
  <c r="J66" i="8"/>
  <c r="BF66" i="8" s="1"/>
  <c r="BK64" i="8"/>
  <c r="BI64" i="8"/>
  <c r="BH64" i="8"/>
  <c r="BG64" i="8"/>
  <c r="BE64" i="8"/>
  <c r="T64" i="8"/>
  <c r="R64" i="8"/>
  <c r="P64" i="8"/>
  <c r="J64" i="8"/>
  <c r="BF64" i="8" s="1"/>
  <c r="BK63" i="8"/>
  <c r="BI63" i="8"/>
  <c r="BH63" i="8"/>
  <c r="BG63" i="8"/>
  <c r="BE63" i="8"/>
  <c r="T63" i="8"/>
  <c r="R63" i="8"/>
  <c r="P63" i="8"/>
  <c r="J63" i="8"/>
  <c r="BF63" i="8" s="1"/>
  <c r="BK62" i="8"/>
  <c r="BI62" i="8"/>
  <c r="BH62" i="8"/>
  <c r="BG62" i="8"/>
  <c r="BE62" i="8"/>
  <c r="T62" i="8"/>
  <c r="R62" i="8"/>
  <c r="P62" i="8"/>
  <c r="J62" i="8"/>
  <c r="BF62" i="8" s="1"/>
  <c r="BK61" i="8"/>
  <c r="BI61" i="8"/>
  <c r="BH61" i="8"/>
  <c r="BG61" i="8"/>
  <c r="BE61" i="8"/>
  <c r="T61" i="8"/>
  <c r="R61" i="8"/>
  <c r="P61" i="8"/>
  <c r="J61" i="8"/>
  <c r="BF61" i="8" s="1"/>
  <c r="BK60" i="8"/>
  <c r="BI60" i="8"/>
  <c r="BH60" i="8"/>
  <c r="BG60" i="8"/>
  <c r="BE60" i="8"/>
  <c r="T60" i="8"/>
  <c r="R60" i="8"/>
  <c r="P60" i="8"/>
  <c r="J60" i="8"/>
  <c r="BF60" i="8" s="1"/>
  <c r="BK59" i="8"/>
  <c r="BI59" i="8"/>
  <c r="BH59" i="8"/>
  <c r="BG59" i="8"/>
  <c r="BE59" i="8"/>
  <c r="T59" i="8"/>
  <c r="R59" i="8"/>
  <c r="P59" i="8"/>
  <c r="J59" i="8"/>
  <c r="BF59" i="8" s="1"/>
  <c r="BK58" i="8"/>
  <c r="BI58" i="8"/>
  <c r="BH58" i="8"/>
  <c r="BG58" i="8"/>
  <c r="BE58" i="8"/>
  <c r="T58" i="8"/>
  <c r="R58" i="8"/>
  <c r="P58" i="8"/>
  <c r="J58" i="8"/>
  <c r="BF58" i="8" s="1"/>
  <c r="BK57" i="8"/>
  <c r="BI57" i="8"/>
  <c r="BH57" i="8"/>
  <c r="BG57" i="8"/>
  <c r="BE57" i="8"/>
  <c r="T57" i="8"/>
  <c r="R57" i="8"/>
  <c r="P57" i="8"/>
  <c r="J57" i="8"/>
  <c r="BF57" i="8" s="1"/>
  <c r="BK56" i="8"/>
  <c r="BI56" i="8"/>
  <c r="BH56" i="8"/>
  <c r="BG56" i="8"/>
  <c r="BF56" i="8"/>
  <c r="BE56" i="8"/>
  <c r="T56" i="8"/>
  <c r="R56" i="8"/>
  <c r="P56" i="8"/>
  <c r="J56" i="8"/>
  <c r="BK55" i="8"/>
  <c r="BI55" i="8"/>
  <c r="BH55" i="8"/>
  <c r="BG55" i="8"/>
  <c r="BF55" i="8"/>
  <c r="BE55" i="8"/>
  <c r="T55" i="8"/>
  <c r="R55" i="8"/>
  <c r="P55" i="8"/>
  <c r="J55" i="8"/>
  <c r="BK54" i="8"/>
  <c r="BI54" i="8"/>
  <c r="BH54" i="8"/>
  <c r="BG54" i="8"/>
  <c r="BE54" i="8"/>
  <c r="T54" i="8"/>
  <c r="R54" i="8"/>
  <c r="P54" i="8"/>
  <c r="J54" i="8"/>
  <c r="BF54" i="8" s="1"/>
  <c r="BK53" i="8"/>
  <c r="BI53" i="8"/>
  <c r="BH53" i="8"/>
  <c r="BG53" i="8"/>
  <c r="BE53" i="8"/>
  <c r="T53" i="8"/>
  <c r="R53" i="8"/>
  <c r="P53" i="8"/>
  <c r="J53" i="8"/>
  <c r="BF53" i="8" s="1"/>
  <c r="BK52" i="8"/>
  <c r="BI52" i="8"/>
  <c r="BH52" i="8"/>
  <c r="BG52" i="8"/>
  <c r="BE52" i="8"/>
  <c r="T52" i="8"/>
  <c r="R52" i="8"/>
  <c r="P52" i="8"/>
  <c r="J52" i="8"/>
  <c r="BF52" i="8" s="1"/>
  <c r="BK51" i="8"/>
  <c r="BI51" i="8"/>
  <c r="BH51" i="8"/>
  <c r="BG51" i="8"/>
  <c r="BE51" i="8"/>
  <c r="T51" i="8"/>
  <c r="R51" i="8"/>
  <c r="P51" i="8"/>
  <c r="J51" i="8"/>
  <c r="BF51" i="8" s="1"/>
  <c r="BK50" i="8"/>
  <c r="BI50" i="8"/>
  <c r="BH50" i="8"/>
  <c r="BG50" i="8"/>
  <c r="BE50" i="8"/>
  <c r="T50" i="8"/>
  <c r="R50" i="8"/>
  <c r="P50" i="8"/>
  <c r="J50" i="8"/>
  <c r="BF50" i="8" s="1"/>
  <c r="BK49" i="8"/>
  <c r="BI49" i="8"/>
  <c r="BH49" i="8"/>
  <c r="BG49" i="8"/>
  <c r="BE49" i="8"/>
  <c r="T49" i="8"/>
  <c r="R49" i="8"/>
  <c r="P49" i="8"/>
  <c r="J49" i="8"/>
  <c r="BF49" i="8" s="1"/>
  <c r="BK48" i="8"/>
  <c r="BI48" i="8"/>
  <c r="BH48" i="8"/>
  <c r="BG48" i="8"/>
  <c r="BE48" i="8"/>
  <c r="T48" i="8"/>
  <c r="R48" i="8"/>
  <c r="P48" i="8"/>
  <c r="J48" i="8"/>
  <c r="BF48" i="8" s="1"/>
  <c r="BK47" i="8"/>
  <c r="BI47" i="8"/>
  <c r="BH47" i="8"/>
  <c r="BG47" i="8"/>
  <c r="BE47" i="8"/>
  <c r="T47" i="8"/>
  <c r="R47" i="8"/>
  <c r="P47" i="8"/>
  <c r="J47" i="8"/>
  <c r="BF47" i="8" s="1"/>
  <c r="BK46" i="8"/>
  <c r="BI46" i="8"/>
  <c r="BH46" i="8"/>
  <c r="BG46" i="8"/>
  <c r="BE46" i="8"/>
  <c r="T46" i="8"/>
  <c r="R46" i="8"/>
  <c r="P46" i="8"/>
  <c r="J46" i="8"/>
  <c r="BF46" i="8" s="1"/>
  <c r="BK45" i="8"/>
  <c r="BI45" i="8"/>
  <c r="BH45" i="8"/>
  <c r="BG45" i="8"/>
  <c r="BE45" i="8"/>
  <c r="T45" i="8"/>
  <c r="R45" i="8"/>
  <c r="P45" i="8"/>
  <c r="J45" i="8"/>
  <c r="BF45" i="8" s="1"/>
  <c r="BK44" i="8"/>
  <c r="BI44" i="8"/>
  <c r="BH44" i="8"/>
  <c r="BG44" i="8"/>
  <c r="BE44" i="8"/>
  <c r="T44" i="8"/>
  <c r="R44" i="8"/>
  <c r="P44" i="8"/>
  <c r="J44" i="8"/>
  <c r="BF44" i="8" s="1"/>
  <c r="BK42" i="8"/>
  <c r="BI42" i="8"/>
  <c r="BH42" i="8"/>
  <c r="BG42" i="8"/>
  <c r="BE42" i="8"/>
  <c r="T42" i="8"/>
  <c r="R42" i="8"/>
  <c r="P42" i="8"/>
  <c r="J42" i="8"/>
  <c r="BF42" i="8" s="1"/>
  <c r="BK41" i="8"/>
  <c r="BI41" i="8"/>
  <c r="BH41" i="8"/>
  <c r="BG41" i="8"/>
  <c r="BF41" i="8"/>
  <c r="BE41" i="8"/>
  <c r="T41" i="8"/>
  <c r="R41" i="8"/>
  <c r="P41" i="8"/>
  <c r="J41" i="8"/>
  <c r="BK40" i="8"/>
  <c r="BI40" i="8"/>
  <c r="BH40" i="8"/>
  <c r="BG40" i="8"/>
  <c r="BE40" i="8"/>
  <c r="T40" i="8"/>
  <c r="R40" i="8"/>
  <c r="P40" i="8"/>
  <c r="J40" i="8"/>
  <c r="BF40" i="8" s="1"/>
  <c r="BK39" i="8"/>
  <c r="BI39" i="8"/>
  <c r="BH39" i="8"/>
  <c r="BG39" i="8"/>
  <c r="BE39" i="8"/>
  <c r="T39" i="8"/>
  <c r="R39" i="8"/>
  <c r="P39" i="8"/>
  <c r="J39" i="8"/>
  <c r="BF39" i="8" s="1"/>
  <c r="BK38" i="8"/>
  <c r="BI38" i="8"/>
  <c r="BH38" i="8"/>
  <c r="BG38" i="8"/>
  <c r="BE38" i="8"/>
  <c r="T38" i="8"/>
  <c r="R38" i="8"/>
  <c r="P38" i="8"/>
  <c r="J38" i="8"/>
  <c r="BF38" i="8" s="1"/>
  <c r="BK36" i="8"/>
  <c r="BI36" i="8"/>
  <c r="BH36" i="8"/>
  <c r="BG36" i="8"/>
  <c r="BE36" i="8"/>
  <c r="T36" i="8"/>
  <c r="R36" i="8"/>
  <c r="P36" i="8"/>
  <c r="J36" i="8"/>
  <c r="BF36" i="8" s="1"/>
  <c r="BK35" i="8"/>
  <c r="BI35" i="8"/>
  <c r="BH35" i="8"/>
  <c r="BG35" i="8"/>
  <c r="BE35" i="8"/>
  <c r="T35" i="8"/>
  <c r="R35" i="8"/>
  <c r="P35" i="8"/>
  <c r="J35" i="8"/>
  <c r="BF35" i="8" s="1"/>
  <c r="BK34" i="8"/>
  <c r="BI34" i="8"/>
  <c r="BH34" i="8"/>
  <c r="BG34" i="8"/>
  <c r="BE34" i="8"/>
  <c r="T34" i="8"/>
  <c r="R34" i="8"/>
  <c r="P34" i="8"/>
  <c r="J34" i="8"/>
  <c r="BF34" i="8" s="1"/>
  <c r="BK33" i="8"/>
  <c r="BI33" i="8"/>
  <c r="BH33" i="8"/>
  <c r="BG33" i="8"/>
  <c r="BE33" i="8"/>
  <c r="T33" i="8"/>
  <c r="R33" i="8"/>
  <c r="P33" i="8"/>
  <c r="J33" i="8"/>
  <c r="BF33" i="8" s="1"/>
  <c r="BK32" i="8"/>
  <c r="BI32" i="8"/>
  <c r="BH32" i="8"/>
  <c r="BG32" i="8"/>
  <c r="BE32" i="8"/>
  <c r="T32" i="8"/>
  <c r="R32" i="8"/>
  <c r="P32" i="8"/>
  <c r="J32" i="8"/>
  <c r="BF32" i="8" s="1"/>
  <c r="BK31" i="8"/>
  <c r="BI31" i="8"/>
  <c r="BH31" i="8"/>
  <c r="BG31" i="8"/>
  <c r="BE31" i="8"/>
  <c r="T31" i="8"/>
  <c r="R31" i="8"/>
  <c r="P31" i="8"/>
  <c r="J31" i="8"/>
  <c r="BF31" i="8" s="1"/>
  <c r="BK29" i="8"/>
  <c r="BI29" i="8"/>
  <c r="BH29" i="8"/>
  <c r="BG29" i="8"/>
  <c r="BE29" i="8"/>
  <c r="T29" i="8"/>
  <c r="R29" i="8"/>
  <c r="P29" i="8"/>
  <c r="J29" i="8"/>
  <c r="BF29" i="8" s="1"/>
  <c r="BK28" i="8"/>
  <c r="BI28" i="8"/>
  <c r="BH28" i="8"/>
  <c r="BG28" i="8"/>
  <c r="BE28" i="8"/>
  <c r="T28" i="8"/>
  <c r="R28" i="8"/>
  <c r="P28" i="8"/>
  <c r="J28" i="8"/>
  <c r="BF28" i="8" s="1"/>
  <c r="BK26" i="8"/>
  <c r="BI26" i="8"/>
  <c r="BH26" i="8"/>
  <c r="BG26" i="8"/>
  <c r="BE26" i="8"/>
  <c r="T26" i="8"/>
  <c r="R26" i="8"/>
  <c r="P26" i="8"/>
  <c r="J26" i="8"/>
  <c r="BF26" i="8" s="1"/>
  <c r="BK25" i="8"/>
  <c r="BI25" i="8"/>
  <c r="BH25" i="8"/>
  <c r="BG25" i="8"/>
  <c r="BE25" i="8"/>
  <c r="T25" i="8"/>
  <c r="R25" i="8"/>
  <c r="P25" i="8"/>
  <c r="J25" i="8"/>
  <c r="BF25" i="8" s="1"/>
  <c r="BK24" i="8"/>
  <c r="BI24" i="8"/>
  <c r="BH24" i="8"/>
  <c r="BG24" i="8"/>
  <c r="BE24" i="8"/>
  <c r="T24" i="8"/>
  <c r="R24" i="8"/>
  <c r="P24" i="8"/>
  <c r="J24" i="8"/>
  <c r="BF24" i="8" s="1"/>
  <c r="BK23" i="8"/>
  <c r="BI23" i="8"/>
  <c r="BH23" i="8"/>
  <c r="BG23" i="8"/>
  <c r="BE23" i="8"/>
  <c r="T23" i="8"/>
  <c r="R23" i="8"/>
  <c r="P23" i="8"/>
  <c r="J23" i="8"/>
  <c r="BF23" i="8" s="1"/>
  <c r="BK22" i="8"/>
  <c r="BI22" i="8"/>
  <c r="BH22" i="8"/>
  <c r="BG22" i="8"/>
  <c r="BE22" i="8"/>
  <c r="T22" i="8"/>
  <c r="R22" i="8"/>
  <c r="P22" i="8"/>
  <c r="J22" i="8"/>
  <c r="BF22" i="8" s="1"/>
  <c r="BK21" i="8"/>
  <c r="BI21" i="8"/>
  <c r="BH21" i="8"/>
  <c r="BG21" i="8"/>
  <c r="BE21" i="8"/>
  <c r="T21" i="8"/>
  <c r="R21" i="8"/>
  <c r="P21" i="8"/>
  <c r="J21" i="8"/>
  <c r="BF21" i="8" s="1"/>
  <c r="BK404" i="7"/>
  <c r="BI404" i="7"/>
  <c r="BH404" i="7"/>
  <c r="BG404" i="7"/>
  <c r="BE404" i="7"/>
  <c r="T404" i="7"/>
  <c r="R404" i="7"/>
  <c r="P404" i="7"/>
  <c r="J404" i="7"/>
  <c r="BF404" i="7" s="1"/>
  <c r="BK403" i="7"/>
  <c r="BI403" i="7"/>
  <c r="BH403" i="7"/>
  <c r="BG403" i="7"/>
  <c r="BE403" i="7"/>
  <c r="T403" i="7"/>
  <c r="R403" i="7"/>
  <c r="P403" i="7"/>
  <c r="J403" i="7"/>
  <c r="BF403" i="7" s="1"/>
  <c r="BK402" i="7"/>
  <c r="BK401" i="7" s="1"/>
  <c r="J401" i="7" s="1"/>
  <c r="BI402" i="7"/>
  <c r="BH402" i="7"/>
  <c r="BG402" i="7"/>
  <c r="BE402" i="7"/>
  <c r="T402" i="7"/>
  <c r="R402" i="7"/>
  <c r="P402" i="7"/>
  <c r="P401" i="7" s="1"/>
  <c r="J402" i="7"/>
  <c r="BF402" i="7" s="1"/>
  <c r="BK400" i="7"/>
  <c r="BI400" i="7"/>
  <c r="BH400" i="7"/>
  <c r="BG400" i="7"/>
  <c r="BE400" i="7"/>
  <c r="T400" i="7"/>
  <c r="R400" i="7"/>
  <c r="P400" i="7"/>
  <c r="J400" i="7"/>
  <c r="BF400" i="7" s="1"/>
  <c r="BK399" i="7"/>
  <c r="BI399" i="7"/>
  <c r="BH399" i="7"/>
  <c r="BG399" i="7"/>
  <c r="BE399" i="7"/>
  <c r="T399" i="7"/>
  <c r="R399" i="7"/>
  <c r="P399" i="7"/>
  <c r="J399" i="7"/>
  <c r="BF399" i="7" s="1"/>
  <c r="BK398" i="7"/>
  <c r="BI398" i="7"/>
  <c r="BH398" i="7"/>
  <c r="BG398" i="7"/>
  <c r="BE398" i="7"/>
  <c r="T398" i="7"/>
  <c r="R398" i="7"/>
  <c r="P398" i="7"/>
  <c r="J398" i="7"/>
  <c r="BF398" i="7" s="1"/>
  <c r="BK397" i="7"/>
  <c r="BI397" i="7"/>
  <c r="BH397" i="7"/>
  <c r="BG397" i="7"/>
  <c r="BE397" i="7"/>
  <c r="T397" i="7"/>
  <c r="R397" i="7"/>
  <c r="P397" i="7"/>
  <c r="J397" i="7"/>
  <c r="BF397" i="7" s="1"/>
  <c r="BK395" i="7"/>
  <c r="BI395" i="7"/>
  <c r="BH395" i="7"/>
  <c r="BG395" i="7"/>
  <c r="BE395" i="7"/>
  <c r="T395" i="7"/>
  <c r="R395" i="7"/>
  <c r="P395" i="7"/>
  <c r="J395" i="7"/>
  <c r="BF395" i="7" s="1"/>
  <c r="BK394" i="7"/>
  <c r="BI394" i="7"/>
  <c r="BH394" i="7"/>
  <c r="BG394" i="7"/>
  <c r="BE394" i="7"/>
  <c r="T394" i="7"/>
  <c r="R394" i="7"/>
  <c r="P394" i="7"/>
  <c r="J394" i="7"/>
  <c r="BF394" i="7" s="1"/>
  <c r="BK393" i="7"/>
  <c r="BI393" i="7"/>
  <c r="BH393" i="7"/>
  <c r="BG393" i="7"/>
  <c r="BE393" i="7"/>
  <c r="T393" i="7"/>
  <c r="R393" i="7"/>
  <c r="P393" i="7"/>
  <c r="J393" i="7"/>
  <c r="BF393" i="7" s="1"/>
  <c r="BK392" i="7"/>
  <c r="BI392" i="7"/>
  <c r="BH392" i="7"/>
  <c r="BG392" i="7"/>
  <c r="BE392" i="7"/>
  <c r="T392" i="7"/>
  <c r="R392" i="7"/>
  <c r="P392" i="7"/>
  <c r="J392" i="7"/>
  <c r="BF392" i="7" s="1"/>
  <c r="BK391" i="7"/>
  <c r="BI391" i="7"/>
  <c r="BH391" i="7"/>
  <c r="BG391" i="7"/>
  <c r="BE391" i="7"/>
  <c r="T391" i="7"/>
  <c r="R391" i="7"/>
  <c r="P391" i="7"/>
  <c r="J391" i="7"/>
  <c r="BF391" i="7" s="1"/>
  <c r="BK390" i="7"/>
  <c r="BI390" i="7"/>
  <c r="BH390" i="7"/>
  <c r="BG390" i="7"/>
  <c r="BE390" i="7"/>
  <c r="T390" i="7"/>
  <c r="R390" i="7"/>
  <c r="P390" i="7"/>
  <c r="J390" i="7"/>
  <c r="BF390" i="7" s="1"/>
  <c r="BK389" i="7"/>
  <c r="BI389" i="7"/>
  <c r="BH389" i="7"/>
  <c r="BG389" i="7"/>
  <c r="BE389" i="7"/>
  <c r="T389" i="7"/>
  <c r="R389" i="7"/>
  <c r="P389" i="7"/>
  <c r="J389" i="7"/>
  <c r="BF389" i="7" s="1"/>
  <c r="BK388" i="7"/>
  <c r="BI388" i="7"/>
  <c r="BH388" i="7"/>
  <c r="BG388" i="7"/>
  <c r="BE388" i="7"/>
  <c r="T388" i="7"/>
  <c r="R388" i="7"/>
  <c r="P388" i="7"/>
  <c r="J388" i="7"/>
  <c r="BF388" i="7" s="1"/>
  <c r="BK387" i="7"/>
  <c r="BI387" i="7"/>
  <c r="BH387" i="7"/>
  <c r="BG387" i="7"/>
  <c r="BE387" i="7"/>
  <c r="T387" i="7"/>
  <c r="R387" i="7"/>
  <c r="P387" i="7"/>
  <c r="J387" i="7"/>
  <c r="BF387" i="7" s="1"/>
  <c r="BK386" i="7"/>
  <c r="BI386" i="7"/>
  <c r="BH386" i="7"/>
  <c r="BG386" i="7"/>
  <c r="BE386" i="7"/>
  <c r="T386" i="7"/>
  <c r="R386" i="7"/>
  <c r="P386" i="7"/>
  <c r="J386" i="7"/>
  <c r="BF386" i="7" s="1"/>
  <c r="BK384" i="7"/>
  <c r="BI384" i="7"/>
  <c r="BH384" i="7"/>
  <c r="BG384" i="7"/>
  <c r="BE384" i="7"/>
  <c r="T384" i="7"/>
  <c r="R384" i="7"/>
  <c r="P384" i="7"/>
  <c r="J384" i="7"/>
  <c r="BF384" i="7" s="1"/>
  <c r="BK383" i="7"/>
  <c r="BI383" i="7"/>
  <c r="BH383" i="7"/>
  <c r="BG383" i="7"/>
  <c r="BE383" i="7"/>
  <c r="T383" i="7"/>
  <c r="R383" i="7"/>
  <c r="P383" i="7"/>
  <c r="J383" i="7"/>
  <c r="BF383" i="7" s="1"/>
  <c r="BK381" i="7"/>
  <c r="BI381" i="7"/>
  <c r="BH381" i="7"/>
  <c r="BG381" i="7"/>
  <c r="BE381" i="7"/>
  <c r="T381" i="7"/>
  <c r="R381" i="7"/>
  <c r="P381" i="7"/>
  <c r="J381" i="7"/>
  <c r="BF381" i="7" s="1"/>
  <c r="BK379" i="7"/>
  <c r="BI379" i="7"/>
  <c r="BH379" i="7"/>
  <c r="BG379" i="7"/>
  <c r="BE379" i="7"/>
  <c r="T379" i="7"/>
  <c r="R379" i="7"/>
  <c r="P379" i="7"/>
  <c r="J379" i="7"/>
  <c r="BF379" i="7" s="1"/>
  <c r="BK378" i="7"/>
  <c r="BI378" i="7"/>
  <c r="BH378" i="7"/>
  <c r="BG378" i="7"/>
  <c r="BE378" i="7"/>
  <c r="T378" i="7"/>
  <c r="R378" i="7"/>
  <c r="P378" i="7"/>
  <c r="J378" i="7"/>
  <c r="BF378" i="7" s="1"/>
  <c r="BK377" i="7"/>
  <c r="BI377" i="7"/>
  <c r="BH377" i="7"/>
  <c r="BG377" i="7"/>
  <c r="BE377" i="7"/>
  <c r="T377" i="7"/>
  <c r="R377" i="7"/>
  <c r="P377" i="7"/>
  <c r="J377" i="7"/>
  <c r="BF377" i="7" s="1"/>
  <c r="BK376" i="7"/>
  <c r="BI376" i="7"/>
  <c r="BH376" i="7"/>
  <c r="BG376" i="7"/>
  <c r="BE376" i="7"/>
  <c r="T376" i="7"/>
  <c r="R376" i="7"/>
  <c r="P376" i="7"/>
  <c r="J376" i="7"/>
  <c r="BF376" i="7" s="1"/>
  <c r="BK375" i="7"/>
  <c r="BI375" i="7"/>
  <c r="BH375" i="7"/>
  <c r="BG375" i="7"/>
  <c r="BE375" i="7"/>
  <c r="T375" i="7"/>
  <c r="R375" i="7"/>
  <c r="P375" i="7"/>
  <c r="J375" i="7"/>
  <c r="BF375" i="7" s="1"/>
  <c r="BK374" i="7"/>
  <c r="BI374" i="7"/>
  <c r="BH374" i="7"/>
  <c r="BG374" i="7"/>
  <c r="BE374" i="7"/>
  <c r="T374" i="7"/>
  <c r="R374" i="7"/>
  <c r="P374" i="7"/>
  <c r="J374" i="7"/>
  <c r="BF374" i="7" s="1"/>
  <c r="BK373" i="7"/>
  <c r="BI373" i="7"/>
  <c r="BH373" i="7"/>
  <c r="BG373" i="7"/>
  <c r="BE373" i="7"/>
  <c r="T373" i="7"/>
  <c r="R373" i="7"/>
  <c r="P373" i="7"/>
  <c r="J373" i="7"/>
  <c r="BF373" i="7" s="1"/>
  <c r="BK372" i="7"/>
  <c r="BI372" i="7"/>
  <c r="BH372" i="7"/>
  <c r="BG372" i="7"/>
  <c r="BE372" i="7"/>
  <c r="T372" i="7"/>
  <c r="R372" i="7"/>
  <c r="P372" i="7"/>
  <c r="J372" i="7"/>
  <c r="BF372" i="7" s="1"/>
  <c r="BK371" i="7"/>
  <c r="BI371" i="7"/>
  <c r="BH371" i="7"/>
  <c r="BG371" i="7"/>
  <c r="BE371" i="7"/>
  <c r="T371" i="7"/>
  <c r="R371" i="7"/>
  <c r="P371" i="7"/>
  <c r="J371" i="7"/>
  <c r="BF371" i="7" s="1"/>
  <c r="BK370" i="7"/>
  <c r="BI370" i="7"/>
  <c r="BH370" i="7"/>
  <c r="BG370" i="7"/>
  <c r="BE370" i="7"/>
  <c r="T370" i="7"/>
  <c r="R370" i="7"/>
  <c r="P370" i="7"/>
  <c r="J370" i="7"/>
  <c r="BF370" i="7" s="1"/>
  <c r="BK368" i="7"/>
  <c r="BI368" i="7"/>
  <c r="BH368" i="7"/>
  <c r="BG368" i="7"/>
  <c r="BE368" i="7"/>
  <c r="T368" i="7"/>
  <c r="R368" i="7"/>
  <c r="P368" i="7"/>
  <c r="J368" i="7"/>
  <c r="BF368" i="7" s="1"/>
  <c r="BK367" i="7"/>
  <c r="BI367" i="7"/>
  <c r="BH367" i="7"/>
  <c r="BG367" i="7"/>
  <c r="BE367" i="7"/>
  <c r="T367" i="7"/>
  <c r="R367" i="7"/>
  <c r="P367" i="7"/>
  <c r="J367" i="7"/>
  <c r="BF367" i="7" s="1"/>
  <c r="BK366" i="7"/>
  <c r="BI366" i="7"/>
  <c r="BH366" i="7"/>
  <c r="BG366" i="7"/>
  <c r="BE366" i="7"/>
  <c r="T366" i="7"/>
  <c r="R366" i="7"/>
  <c r="P366" i="7"/>
  <c r="J366" i="7"/>
  <c r="BF366" i="7" s="1"/>
  <c r="BK365" i="7"/>
  <c r="BI365" i="7"/>
  <c r="BH365" i="7"/>
  <c r="BG365" i="7"/>
  <c r="BE365" i="7"/>
  <c r="T365" i="7"/>
  <c r="R365" i="7"/>
  <c r="P365" i="7"/>
  <c r="J365" i="7"/>
  <c r="BF365" i="7" s="1"/>
  <c r="BK364" i="7"/>
  <c r="BI364" i="7"/>
  <c r="BH364" i="7"/>
  <c r="BG364" i="7"/>
  <c r="BE364" i="7"/>
  <c r="T364" i="7"/>
  <c r="R364" i="7"/>
  <c r="P364" i="7"/>
  <c r="J364" i="7"/>
  <c r="BF364" i="7" s="1"/>
  <c r="BK363" i="7"/>
  <c r="BI363" i="7"/>
  <c r="BH363" i="7"/>
  <c r="BG363" i="7"/>
  <c r="BE363" i="7"/>
  <c r="T363" i="7"/>
  <c r="R363" i="7"/>
  <c r="P363" i="7"/>
  <c r="J363" i="7"/>
  <c r="BF363" i="7" s="1"/>
  <c r="BK362" i="7"/>
  <c r="BI362" i="7"/>
  <c r="BH362" i="7"/>
  <c r="BG362" i="7"/>
  <c r="BE362" i="7"/>
  <c r="T362" i="7"/>
  <c r="R362" i="7"/>
  <c r="P362" i="7"/>
  <c r="J362" i="7"/>
  <c r="BF362" i="7" s="1"/>
  <c r="BK361" i="7"/>
  <c r="BI361" i="7"/>
  <c r="BH361" i="7"/>
  <c r="BG361" i="7"/>
  <c r="BE361" i="7"/>
  <c r="T361" i="7"/>
  <c r="R361" i="7"/>
  <c r="P361" i="7"/>
  <c r="J361" i="7"/>
  <c r="BF361" i="7" s="1"/>
  <c r="BK360" i="7"/>
  <c r="BI360" i="7"/>
  <c r="BH360" i="7"/>
  <c r="BG360" i="7"/>
  <c r="BE360" i="7"/>
  <c r="T360" i="7"/>
  <c r="R360" i="7"/>
  <c r="P360" i="7"/>
  <c r="J360" i="7"/>
  <c r="BF360" i="7" s="1"/>
  <c r="BK359" i="7"/>
  <c r="BI359" i="7"/>
  <c r="BH359" i="7"/>
  <c r="BG359" i="7"/>
  <c r="BE359" i="7"/>
  <c r="T359" i="7"/>
  <c r="R359" i="7"/>
  <c r="P359" i="7"/>
  <c r="J359" i="7"/>
  <c r="BF359" i="7" s="1"/>
  <c r="BK358" i="7"/>
  <c r="BI358" i="7"/>
  <c r="BH358" i="7"/>
  <c r="BG358" i="7"/>
  <c r="BE358" i="7"/>
  <c r="T358" i="7"/>
  <c r="R358" i="7"/>
  <c r="P358" i="7"/>
  <c r="J358" i="7"/>
  <c r="BF358" i="7" s="1"/>
  <c r="BK356" i="7"/>
  <c r="BI356" i="7"/>
  <c r="BH356" i="7"/>
  <c r="BG356" i="7"/>
  <c r="BE356" i="7"/>
  <c r="T356" i="7"/>
  <c r="R356" i="7"/>
  <c r="P356" i="7"/>
  <c r="J356" i="7"/>
  <c r="BF356" i="7" s="1"/>
  <c r="BK355" i="7"/>
  <c r="BI355" i="7"/>
  <c r="BH355" i="7"/>
  <c r="BG355" i="7"/>
  <c r="BE355" i="7"/>
  <c r="T355" i="7"/>
  <c r="R355" i="7"/>
  <c r="P355" i="7"/>
  <c r="J355" i="7"/>
  <c r="BF355" i="7" s="1"/>
  <c r="BK354" i="7"/>
  <c r="BI354" i="7"/>
  <c r="BH354" i="7"/>
  <c r="BG354" i="7"/>
  <c r="BE354" i="7"/>
  <c r="T354" i="7"/>
  <c r="R354" i="7"/>
  <c r="P354" i="7"/>
  <c r="J354" i="7"/>
  <c r="BF354" i="7" s="1"/>
  <c r="BK353" i="7"/>
  <c r="BI353" i="7"/>
  <c r="BH353" i="7"/>
  <c r="BG353" i="7"/>
  <c r="BE353" i="7"/>
  <c r="T353" i="7"/>
  <c r="R353" i="7"/>
  <c r="P353" i="7"/>
  <c r="J353" i="7"/>
  <c r="BF353" i="7" s="1"/>
  <c r="BK352" i="7"/>
  <c r="BI352" i="7"/>
  <c r="BH352" i="7"/>
  <c r="BG352" i="7"/>
  <c r="BE352" i="7"/>
  <c r="T352" i="7"/>
  <c r="R352" i="7"/>
  <c r="P352" i="7"/>
  <c r="J352" i="7"/>
  <c r="BF352" i="7" s="1"/>
  <c r="BK351" i="7"/>
  <c r="BI351" i="7"/>
  <c r="BH351" i="7"/>
  <c r="BG351" i="7"/>
  <c r="BE351" i="7"/>
  <c r="T351" i="7"/>
  <c r="R351" i="7"/>
  <c r="P351" i="7"/>
  <c r="J351" i="7"/>
  <c r="BF351" i="7" s="1"/>
  <c r="BK350" i="7"/>
  <c r="BI350" i="7"/>
  <c r="BH350" i="7"/>
  <c r="BG350" i="7"/>
  <c r="BE350" i="7"/>
  <c r="T350" i="7"/>
  <c r="R350" i="7"/>
  <c r="P350" i="7"/>
  <c r="J350" i="7"/>
  <c r="BF350" i="7" s="1"/>
  <c r="BK349" i="7"/>
  <c r="BI349" i="7"/>
  <c r="BH349" i="7"/>
  <c r="BG349" i="7"/>
  <c r="BE349" i="7"/>
  <c r="T349" i="7"/>
  <c r="R349" i="7"/>
  <c r="P349" i="7"/>
  <c r="J349" i="7"/>
  <c r="BF349" i="7" s="1"/>
  <c r="BK348" i="7"/>
  <c r="BI348" i="7"/>
  <c r="BH348" i="7"/>
  <c r="BG348" i="7"/>
  <c r="BE348" i="7"/>
  <c r="T348" i="7"/>
  <c r="R348" i="7"/>
  <c r="P348" i="7"/>
  <c r="J348" i="7"/>
  <c r="BF348" i="7" s="1"/>
  <c r="BK347" i="7"/>
  <c r="BI347" i="7"/>
  <c r="BH347" i="7"/>
  <c r="BG347" i="7"/>
  <c r="BE347" i="7"/>
  <c r="T347" i="7"/>
  <c r="R347" i="7"/>
  <c r="P347" i="7"/>
  <c r="J347" i="7"/>
  <c r="BF347" i="7" s="1"/>
  <c r="BK346" i="7"/>
  <c r="BI346" i="7"/>
  <c r="BH346" i="7"/>
  <c r="BG346" i="7"/>
  <c r="BE346" i="7"/>
  <c r="T346" i="7"/>
  <c r="R346" i="7"/>
  <c r="P346" i="7"/>
  <c r="J346" i="7"/>
  <c r="BF346" i="7" s="1"/>
  <c r="BK344" i="7"/>
  <c r="BI344" i="7"/>
  <c r="BH344" i="7"/>
  <c r="BG344" i="7"/>
  <c r="BE344" i="7"/>
  <c r="T344" i="7"/>
  <c r="R344" i="7"/>
  <c r="P344" i="7"/>
  <c r="J344" i="7"/>
  <c r="BF344" i="7" s="1"/>
  <c r="BK343" i="7"/>
  <c r="BI343" i="7"/>
  <c r="BH343" i="7"/>
  <c r="BG343" i="7"/>
  <c r="BE343" i="7"/>
  <c r="T343" i="7"/>
  <c r="R343" i="7"/>
  <c r="P343" i="7"/>
  <c r="J343" i="7"/>
  <c r="BF343" i="7" s="1"/>
  <c r="BK342" i="7"/>
  <c r="BI342" i="7"/>
  <c r="BH342" i="7"/>
  <c r="BG342" i="7"/>
  <c r="BE342" i="7"/>
  <c r="T342" i="7"/>
  <c r="R342" i="7"/>
  <c r="P342" i="7"/>
  <c r="J342" i="7"/>
  <c r="BF342" i="7" s="1"/>
  <c r="BK341" i="7"/>
  <c r="BI341" i="7"/>
  <c r="BH341" i="7"/>
  <c r="BG341" i="7"/>
  <c r="BE341" i="7"/>
  <c r="T341" i="7"/>
  <c r="R341" i="7"/>
  <c r="P341" i="7"/>
  <c r="J341" i="7"/>
  <c r="BF341" i="7" s="1"/>
  <c r="BK340" i="7"/>
  <c r="BI340" i="7"/>
  <c r="BH340" i="7"/>
  <c r="BG340" i="7"/>
  <c r="BE340" i="7"/>
  <c r="T340" i="7"/>
  <c r="R340" i="7"/>
  <c r="P340" i="7"/>
  <c r="J340" i="7"/>
  <c r="BF340" i="7" s="1"/>
  <c r="BK339" i="7"/>
  <c r="BI339" i="7"/>
  <c r="BH339" i="7"/>
  <c r="BG339" i="7"/>
  <c r="BE339" i="7"/>
  <c r="T339" i="7"/>
  <c r="R339" i="7"/>
  <c r="P339" i="7"/>
  <c r="J339" i="7"/>
  <c r="BF339" i="7" s="1"/>
  <c r="BK338" i="7"/>
  <c r="BI338" i="7"/>
  <c r="BH338" i="7"/>
  <c r="BG338" i="7"/>
  <c r="BE338" i="7"/>
  <c r="T338" i="7"/>
  <c r="R338" i="7"/>
  <c r="P338" i="7"/>
  <c r="J338" i="7"/>
  <c r="BF338" i="7" s="1"/>
  <c r="BK337" i="7"/>
  <c r="BI337" i="7"/>
  <c r="BH337" i="7"/>
  <c r="BG337" i="7"/>
  <c r="BE337" i="7"/>
  <c r="T337" i="7"/>
  <c r="R337" i="7"/>
  <c r="P337" i="7"/>
  <c r="J337" i="7"/>
  <c r="BF337" i="7" s="1"/>
  <c r="BK336" i="7"/>
  <c r="BI336" i="7"/>
  <c r="BH336" i="7"/>
  <c r="BG336" i="7"/>
  <c r="BE336" i="7"/>
  <c r="T336" i="7"/>
  <c r="R336" i="7"/>
  <c r="P336" i="7"/>
  <c r="J336" i="7"/>
  <c r="BF336" i="7" s="1"/>
  <c r="BK335" i="7"/>
  <c r="BI335" i="7"/>
  <c r="BH335" i="7"/>
  <c r="BG335" i="7"/>
  <c r="BE335" i="7"/>
  <c r="T335" i="7"/>
  <c r="R335" i="7"/>
  <c r="P335" i="7"/>
  <c r="J335" i="7"/>
  <c r="BF335" i="7" s="1"/>
  <c r="BK334" i="7"/>
  <c r="BI334" i="7"/>
  <c r="BH334" i="7"/>
  <c r="BG334" i="7"/>
  <c r="BE334" i="7"/>
  <c r="T334" i="7"/>
  <c r="R334" i="7"/>
  <c r="P334" i="7"/>
  <c r="J334" i="7"/>
  <c r="BF334" i="7" s="1"/>
  <c r="BK333" i="7"/>
  <c r="BI333" i="7"/>
  <c r="BH333" i="7"/>
  <c r="BG333" i="7"/>
  <c r="BE333" i="7"/>
  <c r="T333" i="7"/>
  <c r="R333" i="7"/>
  <c r="P333" i="7"/>
  <c r="J333" i="7"/>
  <c r="BF333" i="7" s="1"/>
  <c r="BK332" i="7"/>
  <c r="BI332" i="7"/>
  <c r="BH332" i="7"/>
  <c r="BG332" i="7"/>
  <c r="BE332" i="7"/>
  <c r="T332" i="7"/>
  <c r="R332" i="7"/>
  <c r="P332" i="7"/>
  <c r="J332" i="7"/>
  <c r="BF332" i="7" s="1"/>
  <c r="BK331" i="7"/>
  <c r="BI331" i="7"/>
  <c r="BH331" i="7"/>
  <c r="BG331" i="7"/>
  <c r="BF331" i="7"/>
  <c r="BE331" i="7"/>
  <c r="T331" i="7"/>
  <c r="R331" i="7"/>
  <c r="P331" i="7"/>
  <c r="J331" i="7"/>
  <c r="BK330" i="7"/>
  <c r="BI330" i="7"/>
  <c r="BH330" i="7"/>
  <c r="BG330" i="7"/>
  <c r="BE330" i="7"/>
  <c r="T330" i="7"/>
  <c r="R330" i="7"/>
  <c r="P330" i="7"/>
  <c r="J330" i="7"/>
  <c r="BF330" i="7" s="1"/>
  <c r="BK329" i="7"/>
  <c r="BI329" i="7"/>
  <c r="BH329" i="7"/>
  <c r="BG329" i="7"/>
  <c r="BE329" i="7"/>
  <c r="T329" i="7"/>
  <c r="R329" i="7"/>
  <c r="P329" i="7"/>
  <c r="J329" i="7"/>
  <c r="BF329" i="7" s="1"/>
  <c r="BK327" i="7"/>
  <c r="BI327" i="7"/>
  <c r="BH327" i="7"/>
  <c r="BG327" i="7"/>
  <c r="BE327" i="7"/>
  <c r="T327" i="7"/>
  <c r="R327" i="7"/>
  <c r="P327" i="7"/>
  <c r="J327" i="7"/>
  <c r="BF327" i="7" s="1"/>
  <c r="BK326" i="7"/>
  <c r="BI326" i="7"/>
  <c r="BH326" i="7"/>
  <c r="BG326" i="7"/>
  <c r="BE326" i="7"/>
  <c r="T326" i="7"/>
  <c r="R326" i="7"/>
  <c r="P326" i="7"/>
  <c r="J326" i="7"/>
  <c r="BF326" i="7" s="1"/>
  <c r="BK325" i="7"/>
  <c r="BI325" i="7"/>
  <c r="BH325" i="7"/>
  <c r="BG325" i="7"/>
  <c r="BF325" i="7"/>
  <c r="BE325" i="7"/>
  <c r="T325" i="7"/>
  <c r="R325" i="7"/>
  <c r="P325" i="7"/>
  <c r="J325" i="7"/>
  <c r="BK324" i="7"/>
  <c r="BI324" i="7"/>
  <c r="BH324" i="7"/>
  <c r="BG324" i="7"/>
  <c r="BE324" i="7"/>
  <c r="T324" i="7"/>
  <c r="R324" i="7"/>
  <c r="P324" i="7"/>
  <c r="J324" i="7"/>
  <c r="BF324" i="7" s="1"/>
  <c r="BK323" i="7"/>
  <c r="BI323" i="7"/>
  <c r="BH323" i="7"/>
  <c r="BG323" i="7"/>
  <c r="BE323" i="7"/>
  <c r="T323" i="7"/>
  <c r="R323" i="7"/>
  <c r="P323" i="7"/>
  <c r="J323" i="7"/>
  <c r="BF323" i="7" s="1"/>
  <c r="BK322" i="7"/>
  <c r="BI322" i="7"/>
  <c r="BH322" i="7"/>
  <c r="BG322" i="7"/>
  <c r="BE322" i="7"/>
  <c r="T322" i="7"/>
  <c r="R322" i="7"/>
  <c r="P322" i="7"/>
  <c r="J322" i="7"/>
  <c r="BF322" i="7" s="1"/>
  <c r="BK321" i="7"/>
  <c r="BI321" i="7"/>
  <c r="BH321" i="7"/>
  <c r="BG321" i="7"/>
  <c r="BE321" i="7"/>
  <c r="T321" i="7"/>
  <c r="R321" i="7"/>
  <c r="P321" i="7"/>
  <c r="J321" i="7"/>
  <c r="BF321" i="7" s="1"/>
  <c r="BK320" i="7"/>
  <c r="BI320" i="7"/>
  <c r="BH320" i="7"/>
  <c r="BG320" i="7"/>
  <c r="BE320" i="7"/>
  <c r="T320" i="7"/>
  <c r="R320" i="7"/>
  <c r="P320" i="7"/>
  <c r="J320" i="7"/>
  <c r="BF320" i="7" s="1"/>
  <c r="BK319" i="7"/>
  <c r="BI319" i="7"/>
  <c r="BH319" i="7"/>
  <c r="BG319" i="7"/>
  <c r="BE319" i="7"/>
  <c r="T319" i="7"/>
  <c r="R319" i="7"/>
  <c r="P319" i="7"/>
  <c r="J319" i="7"/>
  <c r="BF319" i="7" s="1"/>
  <c r="BK318" i="7"/>
  <c r="BI318" i="7"/>
  <c r="BH318" i="7"/>
  <c r="BG318" i="7"/>
  <c r="BE318" i="7"/>
  <c r="T318" i="7"/>
  <c r="R318" i="7"/>
  <c r="P318" i="7"/>
  <c r="J318" i="7"/>
  <c r="BF318" i="7" s="1"/>
  <c r="BK317" i="7"/>
  <c r="BI317" i="7"/>
  <c r="BH317" i="7"/>
  <c r="BG317" i="7"/>
  <c r="BE317" i="7"/>
  <c r="T317" i="7"/>
  <c r="R317" i="7"/>
  <c r="P317" i="7"/>
  <c r="J317" i="7"/>
  <c r="BF317" i="7" s="1"/>
  <c r="BK316" i="7"/>
  <c r="BI316" i="7"/>
  <c r="BH316" i="7"/>
  <c r="BG316" i="7"/>
  <c r="BE316" i="7"/>
  <c r="T316" i="7"/>
  <c r="R316" i="7"/>
  <c r="P316" i="7"/>
  <c r="J316" i="7"/>
  <c r="BF316" i="7" s="1"/>
  <c r="BK315" i="7"/>
  <c r="BI315" i="7"/>
  <c r="BH315" i="7"/>
  <c r="BG315" i="7"/>
  <c r="BE315" i="7"/>
  <c r="T315" i="7"/>
  <c r="R315" i="7"/>
  <c r="P315" i="7"/>
  <c r="J315" i="7"/>
  <c r="BF315" i="7" s="1"/>
  <c r="BK313" i="7"/>
  <c r="BI313" i="7"/>
  <c r="BH313" i="7"/>
  <c r="BG313" i="7"/>
  <c r="BE313" i="7"/>
  <c r="T313" i="7"/>
  <c r="R313" i="7"/>
  <c r="P313" i="7"/>
  <c r="J313" i="7"/>
  <c r="BF313" i="7" s="1"/>
  <c r="BK312" i="7"/>
  <c r="BI312" i="7"/>
  <c r="BH312" i="7"/>
  <c r="BG312" i="7"/>
  <c r="BE312" i="7"/>
  <c r="T312" i="7"/>
  <c r="R312" i="7"/>
  <c r="P312" i="7"/>
  <c r="J312" i="7"/>
  <c r="BF312" i="7" s="1"/>
  <c r="BK311" i="7"/>
  <c r="BI311" i="7"/>
  <c r="BH311" i="7"/>
  <c r="BG311" i="7"/>
  <c r="BE311" i="7"/>
  <c r="T311" i="7"/>
  <c r="R311" i="7"/>
  <c r="P311" i="7"/>
  <c r="J311" i="7"/>
  <c r="BF311" i="7" s="1"/>
  <c r="BK310" i="7"/>
  <c r="BI310" i="7"/>
  <c r="BH310" i="7"/>
  <c r="BG310" i="7"/>
  <c r="BE310" i="7"/>
  <c r="T310" i="7"/>
  <c r="R310" i="7"/>
  <c r="P310" i="7"/>
  <c r="J310" i="7"/>
  <c r="BF310" i="7" s="1"/>
  <c r="BK309" i="7"/>
  <c r="BI309" i="7"/>
  <c r="BH309" i="7"/>
  <c r="BG309" i="7"/>
  <c r="BE309" i="7"/>
  <c r="T309" i="7"/>
  <c r="R309" i="7"/>
  <c r="P309" i="7"/>
  <c r="J309" i="7"/>
  <c r="BF309" i="7" s="1"/>
  <c r="BK308" i="7"/>
  <c r="BI308" i="7"/>
  <c r="BH308" i="7"/>
  <c r="BG308" i="7"/>
  <c r="BE308" i="7"/>
  <c r="T308" i="7"/>
  <c r="R308" i="7"/>
  <c r="P308" i="7"/>
  <c r="J308" i="7"/>
  <c r="BF308" i="7" s="1"/>
  <c r="BK307" i="7"/>
  <c r="BI307" i="7"/>
  <c r="BH307" i="7"/>
  <c r="BG307" i="7"/>
  <c r="BE307" i="7"/>
  <c r="T307" i="7"/>
  <c r="R307" i="7"/>
  <c r="P307" i="7"/>
  <c r="J307" i="7"/>
  <c r="BF307" i="7" s="1"/>
  <c r="BK306" i="7"/>
  <c r="BI306" i="7"/>
  <c r="BH306" i="7"/>
  <c r="BG306" i="7"/>
  <c r="BE306" i="7"/>
  <c r="T306" i="7"/>
  <c r="R306" i="7"/>
  <c r="P306" i="7"/>
  <c r="J306" i="7"/>
  <c r="BF306" i="7" s="1"/>
  <c r="BK305" i="7"/>
  <c r="BI305" i="7"/>
  <c r="BH305" i="7"/>
  <c r="BG305" i="7"/>
  <c r="BE305" i="7"/>
  <c r="T305" i="7"/>
  <c r="R305" i="7"/>
  <c r="P305" i="7"/>
  <c r="J305" i="7"/>
  <c r="BF305" i="7" s="1"/>
  <c r="BK303" i="7"/>
  <c r="BI303" i="7"/>
  <c r="BH303" i="7"/>
  <c r="BG303" i="7"/>
  <c r="BE303" i="7"/>
  <c r="T303" i="7"/>
  <c r="R303" i="7"/>
  <c r="P303" i="7"/>
  <c r="J303" i="7"/>
  <c r="BF303" i="7" s="1"/>
  <c r="BK302" i="7"/>
  <c r="BI302" i="7"/>
  <c r="BH302" i="7"/>
  <c r="BG302" i="7"/>
  <c r="BE302" i="7"/>
  <c r="T302" i="7"/>
  <c r="R302" i="7"/>
  <c r="P302" i="7"/>
  <c r="J302" i="7"/>
  <c r="BF302" i="7" s="1"/>
  <c r="BK301" i="7"/>
  <c r="BI301" i="7"/>
  <c r="BH301" i="7"/>
  <c r="BG301" i="7"/>
  <c r="BE301" i="7"/>
  <c r="T301" i="7"/>
  <c r="R301" i="7"/>
  <c r="P301" i="7"/>
  <c r="J301" i="7"/>
  <c r="BF301" i="7" s="1"/>
  <c r="BK300" i="7"/>
  <c r="BI300" i="7"/>
  <c r="BH300" i="7"/>
  <c r="BG300" i="7"/>
  <c r="BE300" i="7"/>
  <c r="T300" i="7"/>
  <c r="R300" i="7"/>
  <c r="P300" i="7"/>
  <c r="J300" i="7"/>
  <c r="BF300" i="7" s="1"/>
  <c r="BK299" i="7"/>
  <c r="BI299" i="7"/>
  <c r="BH299" i="7"/>
  <c r="BG299" i="7"/>
  <c r="BE299" i="7"/>
  <c r="T299" i="7"/>
  <c r="R299" i="7"/>
  <c r="P299" i="7"/>
  <c r="J299" i="7"/>
  <c r="BF299" i="7" s="1"/>
  <c r="BK298" i="7"/>
  <c r="BI298" i="7"/>
  <c r="BH298" i="7"/>
  <c r="BG298" i="7"/>
  <c r="BE298" i="7"/>
  <c r="T298" i="7"/>
  <c r="R298" i="7"/>
  <c r="P298" i="7"/>
  <c r="J298" i="7"/>
  <c r="BF298" i="7" s="1"/>
  <c r="BK297" i="7"/>
  <c r="BI297" i="7"/>
  <c r="BH297" i="7"/>
  <c r="BG297" i="7"/>
  <c r="BE297" i="7"/>
  <c r="T297" i="7"/>
  <c r="R297" i="7"/>
  <c r="P297" i="7"/>
  <c r="J297" i="7"/>
  <c r="BF297" i="7" s="1"/>
  <c r="BK296" i="7"/>
  <c r="BI296" i="7"/>
  <c r="BH296" i="7"/>
  <c r="BG296" i="7"/>
  <c r="BE296" i="7"/>
  <c r="T296" i="7"/>
  <c r="R296" i="7"/>
  <c r="P296" i="7"/>
  <c r="J296" i="7"/>
  <c r="BF296" i="7" s="1"/>
  <c r="BK295" i="7"/>
  <c r="BI295" i="7"/>
  <c r="BH295" i="7"/>
  <c r="BG295" i="7"/>
  <c r="BE295" i="7"/>
  <c r="T295" i="7"/>
  <c r="R295" i="7"/>
  <c r="P295" i="7"/>
  <c r="J295" i="7"/>
  <c r="BF295" i="7" s="1"/>
  <c r="BK294" i="7"/>
  <c r="BI294" i="7"/>
  <c r="BH294" i="7"/>
  <c r="BG294" i="7"/>
  <c r="BE294" i="7"/>
  <c r="T294" i="7"/>
  <c r="R294" i="7"/>
  <c r="P294" i="7"/>
  <c r="J294" i="7"/>
  <c r="BF294" i="7" s="1"/>
  <c r="BK293" i="7"/>
  <c r="BI293" i="7"/>
  <c r="BH293" i="7"/>
  <c r="BG293" i="7"/>
  <c r="BE293" i="7"/>
  <c r="T293" i="7"/>
  <c r="R293" i="7"/>
  <c r="P293" i="7"/>
  <c r="J293" i="7"/>
  <c r="BF293" i="7" s="1"/>
  <c r="BK292" i="7"/>
  <c r="BI292" i="7"/>
  <c r="BH292" i="7"/>
  <c r="BG292" i="7"/>
  <c r="BE292" i="7"/>
  <c r="T292" i="7"/>
  <c r="R292" i="7"/>
  <c r="P292" i="7"/>
  <c r="J292" i="7"/>
  <c r="BF292" i="7" s="1"/>
  <c r="BK290" i="7"/>
  <c r="BI290" i="7"/>
  <c r="BH290" i="7"/>
  <c r="BG290" i="7"/>
  <c r="BE290" i="7"/>
  <c r="T290" i="7"/>
  <c r="R290" i="7"/>
  <c r="P290" i="7"/>
  <c r="J290" i="7"/>
  <c r="BF290" i="7" s="1"/>
  <c r="BK289" i="7"/>
  <c r="BI289" i="7"/>
  <c r="BH289" i="7"/>
  <c r="BG289" i="7"/>
  <c r="BE289" i="7"/>
  <c r="T289" i="7"/>
  <c r="R289" i="7"/>
  <c r="P289" i="7"/>
  <c r="J289" i="7"/>
  <c r="BF289" i="7" s="1"/>
  <c r="BK288" i="7"/>
  <c r="BI288" i="7"/>
  <c r="BH288" i="7"/>
  <c r="BG288" i="7"/>
  <c r="BE288" i="7"/>
  <c r="T288" i="7"/>
  <c r="R288" i="7"/>
  <c r="P288" i="7"/>
  <c r="J288" i="7"/>
  <c r="BF288" i="7" s="1"/>
  <c r="BK287" i="7"/>
  <c r="BI287" i="7"/>
  <c r="BH287" i="7"/>
  <c r="BG287" i="7"/>
  <c r="BE287" i="7"/>
  <c r="T287" i="7"/>
  <c r="R287" i="7"/>
  <c r="P287" i="7"/>
  <c r="J287" i="7"/>
  <c r="BF287" i="7" s="1"/>
  <c r="BK286" i="7"/>
  <c r="BI286" i="7"/>
  <c r="BH286" i="7"/>
  <c r="BG286" i="7"/>
  <c r="BE286" i="7"/>
  <c r="T286" i="7"/>
  <c r="R286" i="7"/>
  <c r="P286" i="7"/>
  <c r="J286" i="7"/>
  <c r="BF286" i="7" s="1"/>
  <c r="BK285" i="7"/>
  <c r="BI285" i="7"/>
  <c r="BH285" i="7"/>
  <c r="BG285" i="7"/>
  <c r="BE285" i="7"/>
  <c r="T285" i="7"/>
  <c r="R285" i="7"/>
  <c r="P285" i="7"/>
  <c r="J285" i="7"/>
  <c r="BF285" i="7" s="1"/>
  <c r="BK284" i="7"/>
  <c r="BI284" i="7"/>
  <c r="BH284" i="7"/>
  <c r="BG284" i="7"/>
  <c r="BE284" i="7"/>
  <c r="T284" i="7"/>
  <c r="R284" i="7"/>
  <c r="P284" i="7"/>
  <c r="J284" i="7"/>
  <c r="BF284" i="7" s="1"/>
  <c r="BK283" i="7"/>
  <c r="BI283" i="7"/>
  <c r="BH283" i="7"/>
  <c r="BG283" i="7"/>
  <c r="BE283" i="7"/>
  <c r="T283" i="7"/>
  <c r="R283" i="7"/>
  <c r="R280" i="7" s="1"/>
  <c r="P283" i="7"/>
  <c r="J283" i="7"/>
  <c r="BF283" i="7" s="1"/>
  <c r="BK282" i="7"/>
  <c r="BI282" i="7"/>
  <c r="BH282" i="7"/>
  <c r="BG282" i="7"/>
  <c r="BE282" i="7"/>
  <c r="T282" i="7"/>
  <c r="R282" i="7"/>
  <c r="P282" i="7"/>
  <c r="J282" i="7"/>
  <c r="BF282" i="7" s="1"/>
  <c r="BK281" i="7"/>
  <c r="BI281" i="7"/>
  <c r="BH281" i="7"/>
  <c r="BG281" i="7"/>
  <c r="BF281" i="7"/>
  <c r="BE281" i="7"/>
  <c r="T281" i="7"/>
  <c r="R281" i="7"/>
  <c r="P281" i="7"/>
  <c r="J281" i="7"/>
  <c r="BK279" i="7"/>
  <c r="BI279" i="7"/>
  <c r="BH279" i="7"/>
  <c r="BG279" i="7"/>
  <c r="BE279" i="7"/>
  <c r="T279" i="7"/>
  <c r="R279" i="7"/>
  <c r="P279" i="7"/>
  <c r="J279" i="7"/>
  <c r="BF279" i="7" s="1"/>
  <c r="BK278" i="7"/>
  <c r="BI278" i="7"/>
  <c r="BH278" i="7"/>
  <c r="BG278" i="7"/>
  <c r="BE278" i="7"/>
  <c r="T278" i="7"/>
  <c r="R278" i="7"/>
  <c r="P278" i="7"/>
  <c r="J278" i="7"/>
  <c r="BF278" i="7" s="1"/>
  <c r="BK277" i="7"/>
  <c r="BI277" i="7"/>
  <c r="BH277" i="7"/>
  <c r="BG277" i="7"/>
  <c r="BE277" i="7"/>
  <c r="T277" i="7"/>
  <c r="R277" i="7"/>
  <c r="P277" i="7"/>
  <c r="J277" i="7"/>
  <c r="BF277" i="7" s="1"/>
  <c r="BK276" i="7"/>
  <c r="BI276" i="7"/>
  <c r="BH276" i="7"/>
  <c r="BG276" i="7"/>
  <c r="BE276" i="7"/>
  <c r="T276" i="7"/>
  <c r="R276" i="7"/>
  <c r="P276" i="7"/>
  <c r="J276" i="7"/>
  <c r="BF276" i="7" s="1"/>
  <c r="BK275" i="7"/>
  <c r="BI275" i="7"/>
  <c r="BH275" i="7"/>
  <c r="BG275" i="7"/>
  <c r="BE275" i="7"/>
  <c r="T275" i="7"/>
  <c r="R275" i="7"/>
  <c r="P275" i="7"/>
  <c r="J275" i="7"/>
  <c r="BF275" i="7" s="1"/>
  <c r="BK274" i="7"/>
  <c r="BI274" i="7"/>
  <c r="BH274" i="7"/>
  <c r="BG274" i="7"/>
  <c r="BE274" i="7"/>
  <c r="T274" i="7"/>
  <c r="R274" i="7"/>
  <c r="P274" i="7"/>
  <c r="J274" i="7"/>
  <c r="BF274" i="7" s="1"/>
  <c r="BK273" i="7"/>
  <c r="BI273" i="7"/>
  <c r="BH273" i="7"/>
  <c r="BG273" i="7"/>
  <c r="BE273" i="7"/>
  <c r="T273" i="7"/>
  <c r="R273" i="7"/>
  <c r="P273" i="7"/>
  <c r="J273" i="7"/>
  <c r="BF273" i="7" s="1"/>
  <c r="BK272" i="7"/>
  <c r="BI272" i="7"/>
  <c r="BH272" i="7"/>
  <c r="BG272" i="7"/>
  <c r="BE272" i="7"/>
  <c r="T272" i="7"/>
  <c r="R272" i="7"/>
  <c r="P272" i="7"/>
  <c r="J272" i="7"/>
  <c r="BF272" i="7" s="1"/>
  <c r="BK271" i="7"/>
  <c r="BI271" i="7"/>
  <c r="BH271" i="7"/>
  <c r="BG271" i="7"/>
  <c r="BE271" i="7"/>
  <c r="T271" i="7"/>
  <c r="R271" i="7"/>
  <c r="P271" i="7"/>
  <c r="J271" i="7"/>
  <c r="BF271" i="7" s="1"/>
  <c r="BK270" i="7"/>
  <c r="BI270" i="7"/>
  <c r="BH270" i="7"/>
  <c r="BG270" i="7"/>
  <c r="BE270" i="7"/>
  <c r="T270" i="7"/>
  <c r="R270" i="7"/>
  <c r="P270" i="7"/>
  <c r="J270" i="7"/>
  <c r="BF270" i="7" s="1"/>
  <c r="BK268" i="7"/>
  <c r="BI268" i="7"/>
  <c r="BH268" i="7"/>
  <c r="BG268" i="7"/>
  <c r="BE268" i="7"/>
  <c r="T268" i="7"/>
  <c r="R268" i="7"/>
  <c r="P268" i="7"/>
  <c r="J268" i="7"/>
  <c r="BF268" i="7" s="1"/>
  <c r="BK267" i="7"/>
  <c r="BI267" i="7"/>
  <c r="BH267" i="7"/>
  <c r="BG267" i="7"/>
  <c r="BE267" i="7"/>
  <c r="T267" i="7"/>
  <c r="R267" i="7"/>
  <c r="P267" i="7"/>
  <c r="J267" i="7"/>
  <c r="BF267" i="7" s="1"/>
  <c r="BK266" i="7"/>
  <c r="BI266" i="7"/>
  <c r="BH266" i="7"/>
  <c r="BG266" i="7"/>
  <c r="BE266" i="7"/>
  <c r="T266" i="7"/>
  <c r="R266" i="7"/>
  <c r="P266" i="7"/>
  <c r="J266" i="7"/>
  <c r="BF266" i="7" s="1"/>
  <c r="BK265" i="7"/>
  <c r="BI265" i="7"/>
  <c r="BH265" i="7"/>
  <c r="BG265" i="7"/>
  <c r="BE265" i="7"/>
  <c r="T265" i="7"/>
  <c r="R265" i="7"/>
  <c r="P265" i="7"/>
  <c r="J265" i="7"/>
  <c r="BF265" i="7" s="1"/>
  <c r="BK264" i="7"/>
  <c r="BI264" i="7"/>
  <c r="BH264" i="7"/>
  <c r="BG264" i="7"/>
  <c r="BE264" i="7"/>
  <c r="T264" i="7"/>
  <c r="R264" i="7"/>
  <c r="P264" i="7"/>
  <c r="J264" i="7"/>
  <c r="BF264" i="7" s="1"/>
  <c r="BK263" i="7"/>
  <c r="BI263" i="7"/>
  <c r="BH263" i="7"/>
  <c r="BG263" i="7"/>
  <c r="BE263" i="7"/>
  <c r="T263" i="7"/>
  <c r="R263" i="7"/>
  <c r="P263" i="7"/>
  <c r="J263" i="7"/>
  <c r="BF263" i="7" s="1"/>
  <c r="BK262" i="7"/>
  <c r="BI262" i="7"/>
  <c r="BH262" i="7"/>
  <c r="BG262" i="7"/>
  <c r="BE262" i="7"/>
  <c r="T262" i="7"/>
  <c r="R262" i="7"/>
  <c r="P262" i="7"/>
  <c r="J262" i="7"/>
  <c r="BF262" i="7" s="1"/>
  <c r="BK261" i="7"/>
  <c r="BI261" i="7"/>
  <c r="BH261" i="7"/>
  <c r="BG261" i="7"/>
  <c r="BE261" i="7"/>
  <c r="T261" i="7"/>
  <c r="R261" i="7"/>
  <c r="P261" i="7"/>
  <c r="J261" i="7"/>
  <c r="BF261" i="7" s="1"/>
  <c r="BK260" i="7"/>
  <c r="BI260" i="7"/>
  <c r="BH260" i="7"/>
  <c r="BG260" i="7"/>
  <c r="BE260" i="7"/>
  <c r="T260" i="7"/>
  <c r="R260" i="7"/>
  <c r="P260" i="7"/>
  <c r="J260" i="7"/>
  <c r="BF260" i="7" s="1"/>
  <c r="BK259" i="7"/>
  <c r="BI259" i="7"/>
  <c r="BH259" i="7"/>
  <c r="BG259" i="7"/>
  <c r="BE259" i="7"/>
  <c r="T259" i="7"/>
  <c r="R259" i="7"/>
  <c r="P259" i="7"/>
  <c r="J259" i="7"/>
  <c r="BF259" i="7" s="1"/>
  <c r="BK258" i="7"/>
  <c r="BI258" i="7"/>
  <c r="BH258" i="7"/>
  <c r="BG258" i="7"/>
  <c r="BE258" i="7"/>
  <c r="T258" i="7"/>
  <c r="R258" i="7"/>
  <c r="P258" i="7"/>
  <c r="J258" i="7"/>
  <c r="BF258" i="7" s="1"/>
  <c r="BK257" i="7"/>
  <c r="BI257" i="7"/>
  <c r="BH257" i="7"/>
  <c r="BG257" i="7"/>
  <c r="BE257" i="7"/>
  <c r="T257" i="7"/>
  <c r="R257" i="7"/>
  <c r="P257" i="7"/>
  <c r="J257" i="7"/>
  <c r="BF257" i="7" s="1"/>
  <c r="BK256" i="7"/>
  <c r="BI256" i="7"/>
  <c r="BH256" i="7"/>
  <c r="BG256" i="7"/>
  <c r="BE256" i="7"/>
  <c r="T256" i="7"/>
  <c r="R256" i="7"/>
  <c r="P256" i="7"/>
  <c r="J256" i="7"/>
  <c r="BF256" i="7" s="1"/>
  <c r="BK255" i="7"/>
  <c r="BI255" i="7"/>
  <c r="BH255" i="7"/>
  <c r="BG255" i="7"/>
  <c r="BE255" i="7"/>
  <c r="T255" i="7"/>
  <c r="R255" i="7"/>
  <c r="P255" i="7"/>
  <c r="J255" i="7"/>
  <c r="BF255" i="7" s="1"/>
  <c r="BK253" i="7"/>
  <c r="BI253" i="7"/>
  <c r="BH253" i="7"/>
  <c r="BG253" i="7"/>
  <c r="BE253" i="7"/>
  <c r="T253" i="7"/>
  <c r="R253" i="7"/>
  <c r="P253" i="7"/>
  <c r="J253" i="7"/>
  <c r="BF253" i="7" s="1"/>
  <c r="BK252" i="7"/>
  <c r="BI252" i="7"/>
  <c r="BH252" i="7"/>
  <c r="BG252" i="7"/>
  <c r="BE252" i="7"/>
  <c r="T252" i="7"/>
  <c r="R252" i="7"/>
  <c r="P252" i="7"/>
  <c r="J252" i="7"/>
  <c r="BF252" i="7" s="1"/>
  <c r="BK251" i="7"/>
  <c r="BI251" i="7"/>
  <c r="BH251" i="7"/>
  <c r="BG251" i="7"/>
  <c r="BE251" i="7"/>
  <c r="T251" i="7"/>
  <c r="R251" i="7"/>
  <c r="P251" i="7"/>
  <c r="J251" i="7"/>
  <c r="BF251" i="7" s="1"/>
  <c r="BK250" i="7"/>
  <c r="BI250" i="7"/>
  <c r="BH250" i="7"/>
  <c r="BG250" i="7"/>
  <c r="BE250" i="7"/>
  <c r="T250" i="7"/>
  <c r="R250" i="7"/>
  <c r="P250" i="7"/>
  <c r="J250" i="7"/>
  <c r="BF250" i="7" s="1"/>
  <c r="BK249" i="7"/>
  <c r="BI249" i="7"/>
  <c r="BH249" i="7"/>
  <c r="BG249" i="7"/>
  <c r="BE249" i="7"/>
  <c r="T249" i="7"/>
  <c r="R249" i="7"/>
  <c r="P249" i="7"/>
  <c r="J249" i="7"/>
  <c r="BF249" i="7" s="1"/>
  <c r="BK248" i="7"/>
  <c r="BI248" i="7"/>
  <c r="BH248" i="7"/>
  <c r="BG248" i="7"/>
  <c r="BE248" i="7"/>
  <c r="T248" i="7"/>
  <c r="R248" i="7"/>
  <c r="P248" i="7"/>
  <c r="J248" i="7"/>
  <c r="BF248" i="7" s="1"/>
  <c r="BK247" i="7"/>
  <c r="BI247" i="7"/>
  <c r="BH247" i="7"/>
  <c r="BG247" i="7"/>
  <c r="BE247" i="7"/>
  <c r="T247" i="7"/>
  <c r="R247" i="7"/>
  <c r="P247" i="7"/>
  <c r="J247" i="7"/>
  <c r="BF247" i="7" s="1"/>
  <c r="BK246" i="7"/>
  <c r="BI246" i="7"/>
  <c r="BH246" i="7"/>
  <c r="BG246" i="7"/>
  <c r="BE246" i="7"/>
  <c r="T246" i="7"/>
  <c r="R246" i="7"/>
  <c r="P246" i="7"/>
  <c r="J246" i="7"/>
  <c r="BF246" i="7" s="1"/>
  <c r="BK245" i="7"/>
  <c r="BI245" i="7"/>
  <c r="BH245" i="7"/>
  <c r="BG245" i="7"/>
  <c r="BE245" i="7"/>
  <c r="T245" i="7"/>
  <c r="R245" i="7"/>
  <c r="P245" i="7"/>
  <c r="J245" i="7"/>
  <c r="BF245" i="7" s="1"/>
  <c r="BK244" i="7"/>
  <c r="BI244" i="7"/>
  <c r="BH244" i="7"/>
  <c r="BG244" i="7"/>
  <c r="BE244" i="7"/>
  <c r="T244" i="7"/>
  <c r="R244" i="7"/>
  <c r="P244" i="7"/>
  <c r="J244" i="7"/>
  <c r="BF244" i="7" s="1"/>
  <c r="BK243" i="7"/>
  <c r="BI243" i="7"/>
  <c r="BH243" i="7"/>
  <c r="BG243" i="7"/>
  <c r="BE243" i="7"/>
  <c r="T243" i="7"/>
  <c r="R243" i="7"/>
  <c r="P243" i="7"/>
  <c r="J243" i="7"/>
  <c r="BF243" i="7" s="1"/>
  <c r="BK242" i="7"/>
  <c r="BI242" i="7"/>
  <c r="BH242" i="7"/>
  <c r="BG242" i="7"/>
  <c r="BE242" i="7"/>
  <c r="T242" i="7"/>
  <c r="R242" i="7"/>
  <c r="P242" i="7"/>
  <c r="J242" i="7"/>
  <c r="BF242" i="7" s="1"/>
  <c r="BK241" i="7"/>
  <c r="BI241" i="7"/>
  <c r="BH241" i="7"/>
  <c r="BG241" i="7"/>
  <c r="BE241" i="7"/>
  <c r="T241" i="7"/>
  <c r="R241" i="7"/>
  <c r="P241" i="7"/>
  <c r="J241" i="7"/>
  <c r="BF241" i="7" s="1"/>
  <c r="BK240" i="7"/>
  <c r="BI240" i="7"/>
  <c r="BH240" i="7"/>
  <c r="BG240" i="7"/>
  <c r="BE240" i="7"/>
  <c r="T240" i="7"/>
  <c r="R240" i="7"/>
  <c r="P240" i="7"/>
  <c r="J240" i="7"/>
  <c r="BF240" i="7" s="1"/>
  <c r="BK239" i="7"/>
  <c r="BI239" i="7"/>
  <c r="BH239" i="7"/>
  <c r="BG239" i="7"/>
  <c r="BE239" i="7"/>
  <c r="T239" i="7"/>
  <c r="R239" i="7"/>
  <c r="P239" i="7"/>
  <c r="J239" i="7"/>
  <c r="BF239" i="7" s="1"/>
  <c r="BK238" i="7"/>
  <c r="BI238" i="7"/>
  <c r="BH238" i="7"/>
  <c r="BG238" i="7"/>
  <c r="BE238" i="7"/>
  <c r="T238" i="7"/>
  <c r="R238" i="7"/>
  <c r="P238" i="7"/>
  <c r="J238" i="7"/>
  <c r="BF238" i="7" s="1"/>
  <c r="BK237" i="7"/>
  <c r="BI237" i="7"/>
  <c r="BH237" i="7"/>
  <c r="BG237" i="7"/>
  <c r="BE237" i="7"/>
  <c r="T237" i="7"/>
  <c r="R237" i="7"/>
  <c r="P237" i="7"/>
  <c r="J237" i="7"/>
  <c r="BF237" i="7" s="1"/>
  <c r="BK236" i="7"/>
  <c r="BI236" i="7"/>
  <c r="BH236" i="7"/>
  <c r="BG236" i="7"/>
  <c r="BE236" i="7"/>
  <c r="T236" i="7"/>
  <c r="R236" i="7"/>
  <c r="P236" i="7"/>
  <c r="J236" i="7"/>
  <c r="BF236" i="7" s="1"/>
  <c r="BK235" i="7"/>
  <c r="BI235" i="7"/>
  <c r="BH235" i="7"/>
  <c r="BG235" i="7"/>
  <c r="BE235" i="7"/>
  <c r="T235" i="7"/>
  <c r="R235" i="7"/>
  <c r="P235" i="7"/>
  <c r="J235" i="7"/>
  <c r="BF235" i="7" s="1"/>
  <c r="BK234" i="7"/>
  <c r="BI234" i="7"/>
  <c r="BH234" i="7"/>
  <c r="BG234" i="7"/>
  <c r="BE234" i="7"/>
  <c r="T234" i="7"/>
  <c r="R234" i="7"/>
  <c r="P234" i="7"/>
  <c r="J234" i="7"/>
  <c r="BF234" i="7" s="1"/>
  <c r="BK232" i="7"/>
  <c r="BI232" i="7"/>
  <c r="BH232" i="7"/>
  <c r="BG232" i="7"/>
  <c r="BE232" i="7"/>
  <c r="T232" i="7"/>
  <c r="R232" i="7"/>
  <c r="P232" i="7"/>
  <c r="J232" i="7"/>
  <c r="BF232" i="7" s="1"/>
  <c r="BK231" i="7"/>
  <c r="BI231" i="7"/>
  <c r="BH231" i="7"/>
  <c r="BG231" i="7"/>
  <c r="BF231" i="7"/>
  <c r="BE231" i="7"/>
  <c r="T231" i="7"/>
  <c r="R231" i="7"/>
  <c r="P231" i="7"/>
  <c r="J231" i="7"/>
  <c r="BK230" i="7"/>
  <c r="BI230" i="7"/>
  <c r="BH230" i="7"/>
  <c r="BG230" i="7"/>
  <c r="BE230" i="7"/>
  <c r="T230" i="7"/>
  <c r="R230" i="7"/>
  <c r="P230" i="7"/>
  <c r="J230" i="7"/>
  <c r="BF230" i="7" s="1"/>
  <c r="BK229" i="7"/>
  <c r="BI229" i="7"/>
  <c r="BH229" i="7"/>
  <c r="BG229" i="7"/>
  <c r="BE229" i="7"/>
  <c r="T229" i="7"/>
  <c r="R229" i="7"/>
  <c r="P229" i="7"/>
  <c r="J229" i="7"/>
  <c r="BF229" i="7" s="1"/>
  <c r="BK228" i="7"/>
  <c r="BI228" i="7"/>
  <c r="BH228" i="7"/>
  <c r="BG228" i="7"/>
  <c r="BE228" i="7"/>
  <c r="T228" i="7"/>
  <c r="R228" i="7"/>
  <c r="P228" i="7"/>
  <c r="J228" i="7"/>
  <c r="BF228" i="7" s="1"/>
  <c r="BK227" i="7"/>
  <c r="BI227" i="7"/>
  <c r="BH227" i="7"/>
  <c r="BG227" i="7"/>
  <c r="BE227" i="7"/>
  <c r="T227" i="7"/>
  <c r="R227" i="7"/>
  <c r="P227" i="7"/>
  <c r="J227" i="7"/>
  <c r="BF227" i="7" s="1"/>
  <c r="BK226" i="7"/>
  <c r="BI226" i="7"/>
  <c r="BH226" i="7"/>
  <c r="BG226" i="7"/>
  <c r="BE226" i="7"/>
  <c r="T226" i="7"/>
  <c r="R226" i="7"/>
  <c r="P226" i="7"/>
  <c r="J226" i="7"/>
  <c r="BF226" i="7" s="1"/>
  <c r="BK225" i="7"/>
  <c r="BI225" i="7"/>
  <c r="BH225" i="7"/>
  <c r="BG225" i="7"/>
  <c r="BE225" i="7"/>
  <c r="T225" i="7"/>
  <c r="R225" i="7"/>
  <c r="P225" i="7"/>
  <c r="J225" i="7"/>
  <c r="BF225" i="7" s="1"/>
  <c r="BK224" i="7"/>
  <c r="BI224" i="7"/>
  <c r="BH224" i="7"/>
  <c r="BG224" i="7"/>
  <c r="BE224" i="7"/>
  <c r="T224" i="7"/>
  <c r="R224" i="7"/>
  <c r="P224" i="7"/>
  <c r="J224" i="7"/>
  <c r="BF224" i="7" s="1"/>
  <c r="BK223" i="7"/>
  <c r="BI223" i="7"/>
  <c r="BH223" i="7"/>
  <c r="BG223" i="7"/>
  <c r="BF223" i="7"/>
  <c r="BE223" i="7"/>
  <c r="T223" i="7"/>
  <c r="R223" i="7"/>
  <c r="P223" i="7"/>
  <c r="J223" i="7"/>
  <c r="BK222" i="7"/>
  <c r="BI222" i="7"/>
  <c r="BH222" i="7"/>
  <c r="BG222" i="7"/>
  <c r="BE222" i="7"/>
  <c r="T222" i="7"/>
  <c r="R222" i="7"/>
  <c r="P222" i="7"/>
  <c r="J222" i="7"/>
  <c r="BF222" i="7" s="1"/>
  <c r="BK221" i="7"/>
  <c r="BI221" i="7"/>
  <c r="BH221" i="7"/>
  <c r="BG221" i="7"/>
  <c r="BE221" i="7"/>
  <c r="T221" i="7"/>
  <c r="R221" i="7"/>
  <c r="P221" i="7"/>
  <c r="J221" i="7"/>
  <c r="BF221" i="7" s="1"/>
  <c r="BK220" i="7"/>
  <c r="BI220" i="7"/>
  <c r="BH220" i="7"/>
  <c r="BG220" i="7"/>
  <c r="BE220" i="7"/>
  <c r="T220" i="7"/>
  <c r="R220" i="7"/>
  <c r="P220" i="7"/>
  <c r="J220" i="7"/>
  <c r="BF220" i="7" s="1"/>
  <c r="BK219" i="7"/>
  <c r="BI219" i="7"/>
  <c r="BH219" i="7"/>
  <c r="BG219" i="7"/>
  <c r="BE219" i="7"/>
  <c r="T219" i="7"/>
  <c r="R219" i="7"/>
  <c r="P219" i="7"/>
  <c r="J219" i="7"/>
  <c r="BF219" i="7" s="1"/>
  <c r="BK218" i="7"/>
  <c r="BI218" i="7"/>
  <c r="BH218" i="7"/>
  <c r="BG218" i="7"/>
  <c r="BE218" i="7"/>
  <c r="T218" i="7"/>
  <c r="R218" i="7"/>
  <c r="P218" i="7"/>
  <c r="J218" i="7"/>
  <c r="BF218" i="7" s="1"/>
  <c r="BK217" i="7"/>
  <c r="BI217" i="7"/>
  <c r="BH217" i="7"/>
  <c r="BG217" i="7"/>
  <c r="BE217" i="7"/>
  <c r="T217" i="7"/>
  <c r="R217" i="7"/>
  <c r="P217" i="7"/>
  <c r="J217" i="7"/>
  <c r="BF217" i="7" s="1"/>
  <c r="BK216" i="7"/>
  <c r="BI216" i="7"/>
  <c r="BH216" i="7"/>
  <c r="BG216" i="7"/>
  <c r="BE216" i="7"/>
  <c r="T216" i="7"/>
  <c r="R216" i="7"/>
  <c r="P216" i="7"/>
  <c r="J216" i="7"/>
  <c r="BF216" i="7" s="1"/>
  <c r="BK215" i="7"/>
  <c r="BI215" i="7"/>
  <c r="BH215" i="7"/>
  <c r="BG215" i="7"/>
  <c r="BE215" i="7"/>
  <c r="T215" i="7"/>
  <c r="R215" i="7"/>
  <c r="P215" i="7"/>
  <c r="J215" i="7"/>
  <c r="BF215" i="7" s="1"/>
  <c r="BK214" i="7"/>
  <c r="BI214" i="7"/>
  <c r="BH214" i="7"/>
  <c r="BG214" i="7"/>
  <c r="BE214" i="7"/>
  <c r="T214" i="7"/>
  <c r="R214" i="7"/>
  <c r="P214" i="7"/>
  <c r="J214" i="7"/>
  <c r="BF214" i="7" s="1"/>
  <c r="BK213" i="7"/>
  <c r="BI213" i="7"/>
  <c r="BH213" i="7"/>
  <c r="BG213" i="7"/>
  <c r="BE213" i="7"/>
  <c r="T213" i="7"/>
  <c r="R213" i="7"/>
  <c r="P213" i="7"/>
  <c r="J213" i="7"/>
  <c r="BF213" i="7" s="1"/>
  <c r="BK212" i="7"/>
  <c r="BI212" i="7"/>
  <c r="BH212" i="7"/>
  <c r="BG212" i="7"/>
  <c r="BF212" i="7"/>
  <c r="BE212" i="7"/>
  <c r="T212" i="7"/>
  <c r="R212" i="7"/>
  <c r="P212" i="7"/>
  <c r="J212" i="7"/>
  <c r="BK211" i="7"/>
  <c r="BI211" i="7"/>
  <c r="BH211" i="7"/>
  <c r="BG211" i="7"/>
  <c r="BF211" i="7"/>
  <c r="BE211" i="7"/>
  <c r="T211" i="7"/>
  <c r="R211" i="7"/>
  <c r="P211" i="7"/>
  <c r="J211" i="7"/>
  <c r="BK210" i="7"/>
  <c r="BI210" i="7"/>
  <c r="BH210" i="7"/>
  <c r="BG210" i="7"/>
  <c r="BE210" i="7"/>
  <c r="T210" i="7"/>
  <c r="R210" i="7"/>
  <c r="P210" i="7"/>
  <c r="J210" i="7"/>
  <c r="BF210" i="7" s="1"/>
  <c r="BK209" i="7"/>
  <c r="BI209" i="7"/>
  <c r="BH209" i="7"/>
  <c r="BG209" i="7"/>
  <c r="BE209" i="7"/>
  <c r="T209" i="7"/>
  <c r="R209" i="7"/>
  <c r="P209" i="7"/>
  <c r="J209" i="7"/>
  <c r="BF209" i="7" s="1"/>
  <c r="BK207" i="7"/>
  <c r="BI207" i="7"/>
  <c r="BH207" i="7"/>
  <c r="BG207" i="7"/>
  <c r="BE207" i="7"/>
  <c r="T207" i="7"/>
  <c r="R207" i="7"/>
  <c r="P207" i="7"/>
  <c r="J207" i="7"/>
  <c r="BF207" i="7" s="1"/>
  <c r="BK206" i="7"/>
  <c r="BI206" i="7"/>
  <c r="BH206" i="7"/>
  <c r="BG206" i="7"/>
  <c r="BE206" i="7"/>
  <c r="T206" i="7"/>
  <c r="R206" i="7"/>
  <c r="P206" i="7"/>
  <c r="J206" i="7"/>
  <c r="BF206" i="7" s="1"/>
  <c r="BK205" i="7"/>
  <c r="BI205" i="7"/>
  <c r="BH205" i="7"/>
  <c r="BG205" i="7"/>
  <c r="BF205" i="7"/>
  <c r="BE205" i="7"/>
  <c r="T205" i="7"/>
  <c r="R205" i="7"/>
  <c r="P205" i="7"/>
  <c r="J205" i="7"/>
  <c r="BK204" i="7"/>
  <c r="BI204" i="7"/>
  <c r="BH204" i="7"/>
  <c r="BG204" i="7"/>
  <c r="BE204" i="7"/>
  <c r="T204" i="7"/>
  <c r="R204" i="7"/>
  <c r="P204" i="7"/>
  <c r="J204" i="7"/>
  <c r="BF204" i="7" s="1"/>
  <c r="BK203" i="7"/>
  <c r="BI203" i="7"/>
  <c r="BH203" i="7"/>
  <c r="BG203" i="7"/>
  <c r="BE203" i="7"/>
  <c r="T203" i="7"/>
  <c r="R203" i="7"/>
  <c r="P203" i="7"/>
  <c r="J203" i="7"/>
  <c r="BF203" i="7" s="1"/>
  <c r="BK202" i="7"/>
  <c r="BI202" i="7"/>
  <c r="BH202" i="7"/>
  <c r="BG202" i="7"/>
  <c r="BE202" i="7"/>
  <c r="T202" i="7"/>
  <c r="R202" i="7"/>
  <c r="P202" i="7"/>
  <c r="J202" i="7"/>
  <c r="BF202" i="7" s="1"/>
  <c r="BK201" i="7"/>
  <c r="BI201" i="7"/>
  <c r="BH201" i="7"/>
  <c r="BG201" i="7"/>
  <c r="BE201" i="7"/>
  <c r="T201" i="7"/>
  <c r="R201" i="7"/>
  <c r="P201" i="7"/>
  <c r="J201" i="7"/>
  <c r="BF201" i="7" s="1"/>
  <c r="BK200" i="7"/>
  <c r="BI200" i="7"/>
  <c r="BH200" i="7"/>
  <c r="BG200" i="7"/>
  <c r="BE200" i="7"/>
  <c r="T200" i="7"/>
  <c r="R200" i="7"/>
  <c r="P200" i="7"/>
  <c r="J200" i="7"/>
  <c r="BF200" i="7" s="1"/>
  <c r="BK198" i="7"/>
  <c r="BI198" i="7"/>
  <c r="BH198" i="7"/>
  <c r="BG198" i="7"/>
  <c r="BE198" i="7"/>
  <c r="T198" i="7"/>
  <c r="R198" i="7"/>
  <c r="P198" i="7"/>
  <c r="J198" i="7"/>
  <c r="BF198" i="7" s="1"/>
  <c r="BK197" i="7"/>
  <c r="BI197" i="7"/>
  <c r="BH197" i="7"/>
  <c r="BG197" i="7"/>
  <c r="BE197" i="7"/>
  <c r="T197" i="7"/>
  <c r="R197" i="7"/>
  <c r="P197" i="7"/>
  <c r="J197" i="7"/>
  <c r="BF197" i="7" s="1"/>
  <c r="BK195" i="7"/>
  <c r="BI195" i="7"/>
  <c r="BH195" i="7"/>
  <c r="BG195" i="7"/>
  <c r="BE195" i="7"/>
  <c r="T195" i="7"/>
  <c r="R195" i="7"/>
  <c r="P195" i="7"/>
  <c r="J195" i="7"/>
  <c r="BF195" i="7" s="1"/>
  <c r="BK194" i="7"/>
  <c r="BI194" i="7"/>
  <c r="BH194" i="7"/>
  <c r="BG194" i="7"/>
  <c r="BE194" i="7"/>
  <c r="T194" i="7"/>
  <c r="R194" i="7"/>
  <c r="P194" i="7"/>
  <c r="J194" i="7"/>
  <c r="BF194" i="7" s="1"/>
  <c r="BK192" i="7"/>
  <c r="BI192" i="7"/>
  <c r="BH192" i="7"/>
  <c r="BG192" i="7"/>
  <c r="BE192" i="7"/>
  <c r="T192" i="7"/>
  <c r="R192" i="7"/>
  <c r="P192" i="7"/>
  <c r="J192" i="7"/>
  <c r="BF192" i="7" s="1"/>
  <c r="BK191" i="7"/>
  <c r="BI191" i="7"/>
  <c r="BH191" i="7"/>
  <c r="BG191" i="7"/>
  <c r="BE191" i="7"/>
  <c r="T191" i="7"/>
  <c r="R191" i="7"/>
  <c r="P191" i="7"/>
  <c r="J191" i="7"/>
  <c r="BF191" i="7" s="1"/>
  <c r="BK189" i="7"/>
  <c r="BI189" i="7"/>
  <c r="BH189" i="7"/>
  <c r="BG189" i="7"/>
  <c r="BE189" i="7"/>
  <c r="T189" i="7"/>
  <c r="R189" i="7"/>
  <c r="P189" i="7"/>
  <c r="J189" i="7"/>
  <c r="BF189" i="7" s="1"/>
  <c r="BK188" i="7"/>
  <c r="BI188" i="7"/>
  <c r="BH188" i="7"/>
  <c r="BG188" i="7"/>
  <c r="BE188" i="7"/>
  <c r="T188" i="7"/>
  <c r="R188" i="7"/>
  <c r="P188" i="7"/>
  <c r="J188" i="7"/>
  <c r="BF188" i="7" s="1"/>
  <c r="BK186" i="7"/>
  <c r="BI186" i="7"/>
  <c r="BH186" i="7"/>
  <c r="BG186" i="7"/>
  <c r="BE186" i="7"/>
  <c r="T186" i="7"/>
  <c r="R186" i="7"/>
  <c r="P186" i="7"/>
  <c r="J186" i="7"/>
  <c r="BF186" i="7" s="1"/>
  <c r="BK185" i="7"/>
  <c r="BI185" i="7"/>
  <c r="BH185" i="7"/>
  <c r="BG185" i="7"/>
  <c r="BE185" i="7"/>
  <c r="T185" i="7"/>
  <c r="R185" i="7"/>
  <c r="P185" i="7"/>
  <c r="J185" i="7"/>
  <c r="BF185" i="7" s="1"/>
  <c r="BK183" i="7"/>
  <c r="BI183" i="7"/>
  <c r="BH183" i="7"/>
  <c r="BG183" i="7"/>
  <c r="BE183" i="7"/>
  <c r="T183" i="7"/>
  <c r="R183" i="7"/>
  <c r="P183" i="7"/>
  <c r="J183" i="7"/>
  <c r="BF183" i="7" s="1"/>
  <c r="BK182" i="7"/>
  <c r="BI182" i="7"/>
  <c r="BH182" i="7"/>
  <c r="BG182" i="7"/>
  <c r="BE182" i="7"/>
  <c r="T182" i="7"/>
  <c r="R182" i="7"/>
  <c r="P182" i="7"/>
  <c r="J182" i="7"/>
  <c r="BF182" i="7" s="1"/>
  <c r="BK180" i="7"/>
  <c r="BI180" i="7"/>
  <c r="BH180" i="7"/>
  <c r="BG180" i="7"/>
  <c r="BE180" i="7"/>
  <c r="T180" i="7"/>
  <c r="R180" i="7"/>
  <c r="P180" i="7"/>
  <c r="J180" i="7"/>
  <c r="BF180" i="7" s="1"/>
  <c r="BK179" i="7"/>
  <c r="BI179" i="7"/>
  <c r="BH179" i="7"/>
  <c r="BG179" i="7"/>
  <c r="BE179" i="7"/>
  <c r="T179" i="7"/>
  <c r="R179" i="7"/>
  <c r="P179" i="7"/>
  <c r="J179" i="7"/>
  <c r="BF179" i="7" s="1"/>
  <c r="BK177" i="7"/>
  <c r="BI177" i="7"/>
  <c r="BH177" i="7"/>
  <c r="BG177" i="7"/>
  <c r="BE177" i="7"/>
  <c r="T177" i="7"/>
  <c r="R177" i="7"/>
  <c r="P177" i="7"/>
  <c r="J177" i="7"/>
  <c r="BF177" i="7" s="1"/>
  <c r="BK176" i="7"/>
  <c r="BI176" i="7"/>
  <c r="BH176" i="7"/>
  <c r="BG176" i="7"/>
  <c r="BE176" i="7"/>
  <c r="T176" i="7"/>
  <c r="R176" i="7"/>
  <c r="P176" i="7"/>
  <c r="J176" i="7"/>
  <c r="BF176" i="7" s="1"/>
  <c r="BK174" i="7"/>
  <c r="BI174" i="7"/>
  <c r="BH174" i="7"/>
  <c r="BG174" i="7"/>
  <c r="BE174" i="7"/>
  <c r="T174" i="7"/>
  <c r="R174" i="7"/>
  <c r="P174" i="7"/>
  <c r="J174" i="7"/>
  <c r="BF174" i="7" s="1"/>
  <c r="BK173" i="7"/>
  <c r="BI173" i="7"/>
  <c r="BH173" i="7"/>
  <c r="BG173" i="7"/>
  <c r="BE173" i="7"/>
  <c r="T173" i="7"/>
  <c r="R173" i="7"/>
  <c r="P173" i="7"/>
  <c r="J173" i="7"/>
  <c r="BF173" i="7" s="1"/>
  <c r="BK171" i="7"/>
  <c r="BI171" i="7"/>
  <c r="BH171" i="7"/>
  <c r="BG171" i="7"/>
  <c r="BE171" i="7"/>
  <c r="T171" i="7"/>
  <c r="R171" i="7"/>
  <c r="P171" i="7"/>
  <c r="J171" i="7"/>
  <c r="BF171" i="7" s="1"/>
  <c r="BK170" i="7"/>
  <c r="BI170" i="7"/>
  <c r="BH170" i="7"/>
  <c r="BG170" i="7"/>
  <c r="BE170" i="7"/>
  <c r="T170" i="7"/>
  <c r="R170" i="7"/>
  <c r="P170" i="7"/>
  <c r="J170" i="7"/>
  <c r="BF170" i="7" s="1"/>
  <c r="BK168" i="7"/>
  <c r="BI168" i="7"/>
  <c r="BH168" i="7"/>
  <c r="BG168" i="7"/>
  <c r="BE168" i="7"/>
  <c r="T168" i="7"/>
  <c r="R168" i="7"/>
  <c r="P168" i="7"/>
  <c r="J168" i="7"/>
  <c r="BF168" i="7" s="1"/>
  <c r="BK167" i="7"/>
  <c r="BI167" i="7"/>
  <c r="BH167" i="7"/>
  <c r="BG167" i="7"/>
  <c r="BE167" i="7"/>
  <c r="T167" i="7"/>
  <c r="R167" i="7"/>
  <c r="P167" i="7"/>
  <c r="J167" i="7"/>
  <c r="BF167" i="7" s="1"/>
  <c r="BK165" i="7"/>
  <c r="BI165" i="7"/>
  <c r="BH165" i="7"/>
  <c r="BG165" i="7"/>
  <c r="BE165" i="7"/>
  <c r="T165" i="7"/>
  <c r="R165" i="7"/>
  <c r="P165" i="7"/>
  <c r="J165" i="7"/>
  <c r="BF165" i="7" s="1"/>
  <c r="BK164" i="7"/>
  <c r="BI164" i="7"/>
  <c r="BH164" i="7"/>
  <c r="BG164" i="7"/>
  <c r="BE164" i="7"/>
  <c r="T164" i="7"/>
  <c r="R164" i="7"/>
  <c r="P164" i="7"/>
  <c r="J164" i="7"/>
  <c r="BF164" i="7" s="1"/>
  <c r="BK162" i="7"/>
  <c r="BI162" i="7"/>
  <c r="BH162" i="7"/>
  <c r="BG162" i="7"/>
  <c r="BE162" i="7"/>
  <c r="T162" i="7"/>
  <c r="R162" i="7"/>
  <c r="P162" i="7"/>
  <c r="J162" i="7"/>
  <c r="BF162" i="7" s="1"/>
  <c r="BK161" i="7"/>
  <c r="BI161" i="7"/>
  <c r="BH161" i="7"/>
  <c r="BG161" i="7"/>
  <c r="BE161" i="7"/>
  <c r="T161" i="7"/>
  <c r="R161" i="7"/>
  <c r="P161" i="7"/>
  <c r="J161" i="7"/>
  <c r="BF161" i="7" s="1"/>
  <c r="BK159" i="7"/>
  <c r="BI159" i="7"/>
  <c r="BH159" i="7"/>
  <c r="BG159" i="7"/>
  <c r="BE159" i="7"/>
  <c r="T159" i="7"/>
  <c r="R159" i="7"/>
  <c r="P159" i="7"/>
  <c r="J159" i="7"/>
  <c r="BF159" i="7" s="1"/>
  <c r="BK158" i="7"/>
  <c r="BI158" i="7"/>
  <c r="BH158" i="7"/>
  <c r="BG158" i="7"/>
  <c r="BE158" i="7"/>
  <c r="T158" i="7"/>
  <c r="R158" i="7"/>
  <c r="P158" i="7"/>
  <c r="J158" i="7"/>
  <c r="BF158" i="7" s="1"/>
  <c r="BK156" i="7"/>
  <c r="BI156" i="7"/>
  <c r="BH156" i="7"/>
  <c r="BG156" i="7"/>
  <c r="BE156" i="7"/>
  <c r="T156" i="7"/>
  <c r="R156" i="7"/>
  <c r="P156" i="7"/>
  <c r="J156" i="7"/>
  <c r="BF156" i="7" s="1"/>
  <c r="BK155" i="7"/>
  <c r="BI155" i="7"/>
  <c r="BH155" i="7"/>
  <c r="BG155" i="7"/>
  <c r="BE155" i="7"/>
  <c r="T155" i="7"/>
  <c r="R155" i="7"/>
  <c r="P155" i="7"/>
  <c r="J155" i="7"/>
  <c r="BF155" i="7" s="1"/>
  <c r="BK153" i="7"/>
  <c r="BI153" i="7"/>
  <c r="BH153" i="7"/>
  <c r="BG153" i="7"/>
  <c r="BE153" i="7"/>
  <c r="T153" i="7"/>
  <c r="R153" i="7"/>
  <c r="P153" i="7"/>
  <c r="J153" i="7"/>
  <c r="BF153" i="7" s="1"/>
  <c r="BK151" i="7"/>
  <c r="BI151" i="7"/>
  <c r="BH151" i="7"/>
  <c r="BG151" i="7"/>
  <c r="BE151" i="7"/>
  <c r="T151" i="7"/>
  <c r="R151" i="7"/>
  <c r="P151" i="7"/>
  <c r="J151" i="7"/>
  <c r="BF151" i="7" s="1"/>
  <c r="BK150" i="7"/>
  <c r="BI150" i="7"/>
  <c r="BH150" i="7"/>
  <c r="BG150" i="7"/>
  <c r="BE150" i="7"/>
  <c r="T150" i="7"/>
  <c r="R150" i="7"/>
  <c r="P150" i="7"/>
  <c r="J150" i="7"/>
  <c r="BF150" i="7" s="1"/>
  <c r="BK148" i="7"/>
  <c r="BI148" i="7"/>
  <c r="BH148" i="7"/>
  <c r="BG148" i="7"/>
  <c r="BE148" i="7"/>
  <c r="T148" i="7"/>
  <c r="R148" i="7"/>
  <c r="P148" i="7"/>
  <c r="J148" i="7"/>
  <c r="BF148" i="7" s="1"/>
  <c r="BK147" i="7"/>
  <c r="BI147" i="7"/>
  <c r="BH147" i="7"/>
  <c r="BG147" i="7"/>
  <c r="BE147" i="7"/>
  <c r="T147" i="7"/>
  <c r="R147" i="7"/>
  <c r="P147" i="7"/>
  <c r="J147" i="7"/>
  <c r="BF147" i="7" s="1"/>
  <c r="BK145" i="7"/>
  <c r="BI145" i="7"/>
  <c r="BH145" i="7"/>
  <c r="BG145" i="7"/>
  <c r="BE145" i="7"/>
  <c r="T145" i="7"/>
  <c r="R145" i="7"/>
  <c r="P145" i="7"/>
  <c r="J145" i="7"/>
  <c r="BF145" i="7" s="1"/>
  <c r="BK144" i="7"/>
  <c r="BI144" i="7"/>
  <c r="BH144" i="7"/>
  <c r="BG144" i="7"/>
  <c r="BE144" i="7"/>
  <c r="T144" i="7"/>
  <c r="R144" i="7"/>
  <c r="P144" i="7"/>
  <c r="J144" i="7"/>
  <c r="BF144" i="7" s="1"/>
  <c r="BK142" i="7"/>
  <c r="BI142" i="7"/>
  <c r="BH142" i="7"/>
  <c r="BG142" i="7"/>
  <c r="BE142" i="7"/>
  <c r="T142" i="7"/>
  <c r="R142" i="7"/>
  <c r="P142" i="7"/>
  <c r="J142" i="7"/>
  <c r="BF142" i="7" s="1"/>
  <c r="BK141" i="7"/>
  <c r="BI141" i="7"/>
  <c r="BH141" i="7"/>
  <c r="BG141" i="7"/>
  <c r="BE141" i="7"/>
  <c r="T141" i="7"/>
  <c r="R141" i="7"/>
  <c r="P141" i="7"/>
  <c r="J141" i="7"/>
  <c r="BF141" i="7" s="1"/>
  <c r="BK139" i="7"/>
  <c r="BI139" i="7"/>
  <c r="BH139" i="7"/>
  <c r="BG139" i="7"/>
  <c r="BE139" i="7"/>
  <c r="T139" i="7"/>
  <c r="R139" i="7"/>
  <c r="P139" i="7"/>
  <c r="J139" i="7"/>
  <c r="BF139" i="7" s="1"/>
  <c r="BK138" i="7"/>
  <c r="BI138" i="7"/>
  <c r="BH138" i="7"/>
  <c r="BG138" i="7"/>
  <c r="BE138" i="7"/>
  <c r="T138" i="7"/>
  <c r="R138" i="7"/>
  <c r="P138" i="7"/>
  <c r="J138" i="7"/>
  <c r="BF138" i="7" s="1"/>
  <c r="BK137" i="7"/>
  <c r="J137" i="7"/>
  <c r="BK136" i="7"/>
  <c r="BI136" i="7"/>
  <c r="BH136" i="7"/>
  <c r="BG136" i="7"/>
  <c r="BE136" i="7"/>
  <c r="T136" i="7"/>
  <c r="R136" i="7"/>
  <c r="P136" i="7"/>
  <c r="J136" i="7"/>
  <c r="BF136" i="7" s="1"/>
  <c r="BK135" i="7"/>
  <c r="BI135" i="7"/>
  <c r="BH135" i="7"/>
  <c r="BG135" i="7"/>
  <c r="BE135" i="7"/>
  <c r="T135" i="7"/>
  <c r="R135" i="7"/>
  <c r="P135" i="7"/>
  <c r="J135" i="7"/>
  <c r="BF135" i="7" s="1"/>
  <c r="BK134" i="7"/>
  <c r="BI134" i="7"/>
  <c r="BH134" i="7"/>
  <c r="BG134" i="7"/>
  <c r="BE134" i="7"/>
  <c r="T134" i="7"/>
  <c r="R134" i="7"/>
  <c r="P134" i="7"/>
  <c r="J134" i="7"/>
  <c r="BF134" i="7" s="1"/>
  <c r="BK133" i="7"/>
  <c r="BI133" i="7"/>
  <c r="BH133" i="7"/>
  <c r="BG133" i="7"/>
  <c r="BE133" i="7"/>
  <c r="T133" i="7"/>
  <c r="R133" i="7"/>
  <c r="P133" i="7"/>
  <c r="J133" i="7"/>
  <c r="BF133" i="7" s="1"/>
  <c r="BK132" i="7"/>
  <c r="BI132" i="7"/>
  <c r="BH132" i="7"/>
  <c r="BG132" i="7"/>
  <c r="BE132" i="7"/>
  <c r="T132" i="7"/>
  <c r="R132" i="7"/>
  <c r="P132" i="7"/>
  <c r="J132" i="7"/>
  <c r="BF132" i="7" s="1"/>
  <c r="BK131" i="7"/>
  <c r="BI131" i="7"/>
  <c r="BH131" i="7"/>
  <c r="BG131" i="7"/>
  <c r="BE131" i="7"/>
  <c r="T131" i="7"/>
  <c r="R131" i="7"/>
  <c r="P131" i="7"/>
  <c r="J131" i="7"/>
  <c r="BF131" i="7" s="1"/>
  <c r="BK130" i="7"/>
  <c r="BI130" i="7"/>
  <c r="BH130" i="7"/>
  <c r="BG130" i="7"/>
  <c r="BE130" i="7"/>
  <c r="T130" i="7"/>
  <c r="R130" i="7"/>
  <c r="P130" i="7"/>
  <c r="J130" i="7"/>
  <c r="BF130" i="7" s="1"/>
  <c r="BK129" i="7"/>
  <c r="BI129" i="7"/>
  <c r="BH129" i="7"/>
  <c r="BG129" i="7"/>
  <c r="BE129" i="7"/>
  <c r="T129" i="7"/>
  <c r="R129" i="7"/>
  <c r="P129" i="7"/>
  <c r="J129" i="7"/>
  <c r="BF129" i="7" s="1"/>
  <c r="BK128" i="7"/>
  <c r="BI128" i="7"/>
  <c r="BH128" i="7"/>
  <c r="BG128" i="7"/>
  <c r="BE128" i="7"/>
  <c r="T128" i="7"/>
  <c r="R128" i="7"/>
  <c r="P128" i="7"/>
  <c r="J128" i="7"/>
  <c r="BF128" i="7" s="1"/>
  <c r="BK127" i="7"/>
  <c r="BI127" i="7"/>
  <c r="BH127" i="7"/>
  <c r="BG127" i="7"/>
  <c r="BE127" i="7"/>
  <c r="T127" i="7"/>
  <c r="R127" i="7"/>
  <c r="P127" i="7"/>
  <c r="J127" i="7"/>
  <c r="BF127" i="7" s="1"/>
  <c r="BK126" i="7"/>
  <c r="BI126" i="7"/>
  <c r="BH126" i="7"/>
  <c r="BG126" i="7"/>
  <c r="BE126" i="7"/>
  <c r="T126" i="7"/>
  <c r="R126" i="7"/>
  <c r="P126" i="7"/>
  <c r="J126" i="7"/>
  <c r="BF126" i="7" s="1"/>
  <c r="BK125" i="7"/>
  <c r="BI125" i="7"/>
  <c r="BH125" i="7"/>
  <c r="BG125" i="7"/>
  <c r="BE125" i="7"/>
  <c r="T125" i="7"/>
  <c r="R125" i="7"/>
  <c r="P125" i="7"/>
  <c r="J125" i="7"/>
  <c r="BF125" i="7" s="1"/>
  <c r="BK124" i="7"/>
  <c r="BI124" i="7"/>
  <c r="BH124" i="7"/>
  <c r="BG124" i="7"/>
  <c r="BE124" i="7"/>
  <c r="T124" i="7"/>
  <c r="R124" i="7"/>
  <c r="P124" i="7"/>
  <c r="J124" i="7"/>
  <c r="BF124" i="7" s="1"/>
  <c r="BK123" i="7"/>
  <c r="BI123" i="7"/>
  <c r="BH123" i="7"/>
  <c r="BG123" i="7"/>
  <c r="BE123" i="7"/>
  <c r="T123" i="7"/>
  <c r="R123" i="7"/>
  <c r="P123" i="7"/>
  <c r="J123" i="7"/>
  <c r="BF123" i="7" s="1"/>
  <c r="BK122" i="7"/>
  <c r="BI122" i="7"/>
  <c r="BH122" i="7"/>
  <c r="BG122" i="7"/>
  <c r="BE122" i="7"/>
  <c r="T122" i="7"/>
  <c r="R122" i="7"/>
  <c r="P122" i="7"/>
  <c r="J122" i="7"/>
  <c r="BF122" i="7" s="1"/>
  <c r="BK121" i="7"/>
  <c r="BI121" i="7"/>
  <c r="BH121" i="7"/>
  <c r="BG121" i="7"/>
  <c r="BE121" i="7"/>
  <c r="T121" i="7"/>
  <c r="R121" i="7"/>
  <c r="P121" i="7"/>
  <c r="J121" i="7"/>
  <c r="BF121" i="7" s="1"/>
  <c r="BK120" i="7"/>
  <c r="BI120" i="7"/>
  <c r="BH120" i="7"/>
  <c r="BG120" i="7"/>
  <c r="BE120" i="7"/>
  <c r="T120" i="7"/>
  <c r="R120" i="7"/>
  <c r="P120" i="7"/>
  <c r="J120" i="7"/>
  <c r="BF120" i="7" s="1"/>
  <c r="BK119" i="7"/>
  <c r="BI119" i="7"/>
  <c r="BH119" i="7"/>
  <c r="BG119" i="7"/>
  <c r="BE119" i="7"/>
  <c r="T119" i="7"/>
  <c r="R119" i="7"/>
  <c r="P119" i="7"/>
  <c r="J119" i="7"/>
  <c r="BF119" i="7" s="1"/>
  <c r="BK118" i="7"/>
  <c r="BI118" i="7"/>
  <c r="BH118" i="7"/>
  <c r="BG118" i="7"/>
  <c r="BE118" i="7"/>
  <c r="T118" i="7"/>
  <c r="R118" i="7"/>
  <c r="P118" i="7"/>
  <c r="J118" i="7"/>
  <c r="BF118" i="7" s="1"/>
  <c r="BK117" i="7"/>
  <c r="BI117" i="7"/>
  <c r="BH117" i="7"/>
  <c r="BG117" i="7"/>
  <c r="BE117" i="7"/>
  <c r="T117" i="7"/>
  <c r="R117" i="7"/>
  <c r="P117" i="7"/>
  <c r="J117" i="7"/>
  <c r="BF117" i="7" s="1"/>
  <c r="BK116" i="7"/>
  <c r="BI116" i="7"/>
  <c r="BH116" i="7"/>
  <c r="BG116" i="7"/>
  <c r="BE116" i="7"/>
  <c r="T116" i="7"/>
  <c r="R116" i="7"/>
  <c r="P116" i="7"/>
  <c r="J116" i="7"/>
  <c r="BF116" i="7" s="1"/>
  <c r="BK115" i="7"/>
  <c r="BI115" i="7"/>
  <c r="BH115" i="7"/>
  <c r="BG115" i="7"/>
  <c r="BE115" i="7"/>
  <c r="T115" i="7"/>
  <c r="R115" i="7"/>
  <c r="P115" i="7"/>
  <c r="J115" i="7"/>
  <c r="BF115" i="7" s="1"/>
  <c r="BK114" i="7"/>
  <c r="BI114" i="7"/>
  <c r="BH114" i="7"/>
  <c r="BG114" i="7"/>
  <c r="BE114" i="7"/>
  <c r="T114" i="7"/>
  <c r="R114" i="7"/>
  <c r="P114" i="7"/>
  <c r="J114" i="7"/>
  <c r="BF114" i="7" s="1"/>
  <c r="BK113" i="7"/>
  <c r="BI113" i="7"/>
  <c r="BH113" i="7"/>
  <c r="BG113" i="7"/>
  <c r="BE113" i="7"/>
  <c r="T113" i="7"/>
  <c r="R113" i="7"/>
  <c r="P113" i="7"/>
  <c r="J113" i="7"/>
  <c r="BF113" i="7" s="1"/>
  <c r="BK112" i="7"/>
  <c r="BI112" i="7"/>
  <c r="BH112" i="7"/>
  <c r="BG112" i="7"/>
  <c r="BE112" i="7"/>
  <c r="T112" i="7"/>
  <c r="R112" i="7"/>
  <c r="P112" i="7"/>
  <c r="J112" i="7"/>
  <c r="BF112" i="7" s="1"/>
  <c r="BK111" i="7"/>
  <c r="BI111" i="7"/>
  <c r="BH111" i="7"/>
  <c r="BG111" i="7"/>
  <c r="BE111" i="7"/>
  <c r="T111" i="7"/>
  <c r="R111" i="7"/>
  <c r="P111" i="7"/>
  <c r="J111" i="7"/>
  <c r="BF111" i="7" s="1"/>
  <c r="BK110" i="7"/>
  <c r="BI110" i="7"/>
  <c r="BH110" i="7"/>
  <c r="BG110" i="7"/>
  <c r="BE110" i="7"/>
  <c r="T110" i="7"/>
  <c r="R110" i="7"/>
  <c r="P110" i="7"/>
  <c r="J110" i="7"/>
  <c r="BF110" i="7" s="1"/>
  <c r="BK109" i="7"/>
  <c r="BI109" i="7"/>
  <c r="BH109" i="7"/>
  <c r="BG109" i="7"/>
  <c r="BE109" i="7"/>
  <c r="T109" i="7"/>
  <c r="R109" i="7"/>
  <c r="P109" i="7"/>
  <c r="J109" i="7"/>
  <c r="BF109" i="7" s="1"/>
  <c r="BK108" i="7"/>
  <c r="BI108" i="7"/>
  <c r="BH108" i="7"/>
  <c r="BG108" i="7"/>
  <c r="BE108" i="7"/>
  <c r="T108" i="7"/>
  <c r="R108" i="7"/>
  <c r="P108" i="7"/>
  <c r="J108" i="7"/>
  <c r="BF108" i="7" s="1"/>
  <c r="BK107" i="7"/>
  <c r="BI107" i="7"/>
  <c r="BH107" i="7"/>
  <c r="BG107" i="7"/>
  <c r="BE107" i="7"/>
  <c r="T107" i="7"/>
  <c r="R107" i="7"/>
  <c r="P107" i="7"/>
  <c r="J107" i="7"/>
  <c r="BF107" i="7" s="1"/>
  <c r="BK106" i="7"/>
  <c r="BI106" i="7"/>
  <c r="BH106" i="7"/>
  <c r="BG106" i="7"/>
  <c r="BE106" i="7"/>
  <c r="T106" i="7"/>
  <c r="R106" i="7"/>
  <c r="P106" i="7"/>
  <c r="J106" i="7"/>
  <c r="BF106" i="7" s="1"/>
  <c r="BK105" i="7"/>
  <c r="BI105" i="7"/>
  <c r="BH105" i="7"/>
  <c r="BG105" i="7"/>
  <c r="BE105" i="7"/>
  <c r="T105" i="7"/>
  <c r="R105" i="7"/>
  <c r="P105" i="7"/>
  <c r="J105" i="7"/>
  <c r="BF105" i="7" s="1"/>
  <c r="BK104" i="7"/>
  <c r="BI104" i="7"/>
  <c r="BH104" i="7"/>
  <c r="BG104" i="7"/>
  <c r="BE104" i="7"/>
  <c r="T104" i="7"/>
  <c r="R104" i="7"/>
  <c r="P104" i="7"/>
  <c r="J104" i="7"/>
  <c r="BF104" i="7" s="1"/>
  <c r="BK103" i="7"/>
  <c r="BI103" i="7"/>
  <c r="BH103" i="7"/>
  <c r="BG103" i="7"/>
  <c r="BE103" i="7"/>
  <c r="T103" i="7"/>
  <c r="R103" i="7"/>
  <c r="P103" i="7"/>
  <c r="J103" i="7"/>
  <c r="BF103" i="7" s="1"/>
  <c r="BK102" i="7"/>
  <c r="BI102" i="7"/>
  <c r="BH102" i="7"/>
  <c r="BG102" i="7"/>
  <c r="BE102" i="7"/>
  <c r="T102" i="7"/>
  <c r="R102" i="7"/>
  <c r="P102" i="7"/>
  <c r="J102" i="7"/>
  <c r="BF102" i="7" s="1"/>
  <c r="BK101" i="7"/>
  <c r="BI101" i="7"/>
  <c r="BH101" i="7"/>
  <c r="BG101" i="7"/>
  <c r="BE101" i="7"/>
  <c r="T101" i="7"/>
  <c r="R101" i="7"/>
  <c r="P101" i="7"/>
  <c r="J101" i="7"/>
  <c r="BF101" i="7" s="1"/>
  <c r="BK100" i="7"/>
  <c r="BI100" i="7"/>
  <c r="BH100" i="7"/>
  <c r="BG100" i="7"/>
  <c r="BE100" i="7"/>
  <c r="T100" i="7"/>
  <c r="R100" i="7"/>
  <c r="P100" i="7"/>
  <c r="J100" i="7"/>
  <c r="BF100" i="7" s="1"/>
  <c r="BK99" i="7"/>
  <c r="BI99" i="7"/>
  <c r="BH99" i="7"/>
  <c r="BG99" i="7"/>
  <c r="BE99" i="7"/>
  <c r="T99" i="7"/>
  <c r="R99" i="7"/>
  <c r="P99" i="7"/>
  <c r="J99" i="7"/>
  <c r="BF99" i="7" s="1"/>
  <c r="BK98" i="7"/>
  <c r="BI98" i="7"/>
  <c r="BH98" i="7"/>
  <c r="BG98" i="7"/>
  <c r="BE98" i="7"/>
  <c r="T98" i="7"/>
  <c r="R98" i="7"/>
  <c r="P98" i="7"/>
  <c r="J98" i="7"/>
  <c r="BF98" i="7" s="1"/>
  <c r="BK97" i="7"/>
  <c r="BI97" i="7"/>
  <c r="BH97" i="7"/>
  <c r="BG97" i="7"/>
  <c r="BE97" i="7"/>
  <c r="T97" i="7"/>
  <c r="R97" i="7"/>
  <c r="P97" i="7"/>
  <c r="J97" i="7"/>
  <c r="BF97" i="7" s="1"/>
  <c r="BK96" i="7"/>
  <c r="BI96" i="7"/>
  <c r="BH96" i="7"/>
  <c r="BG96" i="7"/>
  <c r="BE96" i="7"/>
  <c r="T96" i="7"/>
  <c r="R96" i="7"/>
  <c r="P96" i="7"/>
  <c r="J96" i="7"/>
  <c r="BF96" i="7" s="1"/>
  <c r="BK95" i="7"/>
  <c r="BI95" i="7"/>
  <c r="BH95" i="7"/>
  <c r="BG95" i="7"/>
  <c r="BE95" i="7"/>
  <c r="T95" i="7"/>
  <c r="R95" i="7"/>
  <c r="P95" i="7"/>
  <c r="J95" i="7"/>
  <c r="BF95" i="7" s="1"/>
  <c r="BK94" i="7"/>
  <c r="BI94" i="7"/>
  <c r="BH94" i="7"/>
  <c r="BG94" i="7"/>
  <c r="BE94" i="7"/>
  <c r="T94" i="7"/>
  <c r="R94" i="7"/>
  <c r="P94" i="7"/>
  <c r="J94" i="7"/>
  <c r="BF94" i="7" s="1"/>
  <c r="BK93" i="7"/>
  <c r="BI93" i="7"/>
  <c r="BH93" i="7"/>
  <c r="BG93" i="7"/>
  <c r="BE93" i="7"/>
  <c r="T93" i="7"/>
  <c r="R93" i="7"/>
  <c r="P93" i="7"/>
  <c r="J93" i="7"/>
  <c r="BF93" i="7" s="1"/>
  <c r="BK92" i="7"/>
  <c r="BI92" i="7"/>
  <c r="BH92" i="7"/>
  <c r="BG92" i="7"/>
  <c r="BE92" i="7"/>
  <c r="T92" i="7"/>
  <c r="R92" i="7"/>
  <c r="P92" i="7"/>
  <c r="J92" i="7"/>
  <c r="BF92" i="7" s="1"/>
  <c r="BK91" i="7"/>
  <c r="BI91" i="7"/>
  <c r="BH91" i="7"/>
  <c r="BG91" i="7"/>
  <c r="BE91" i="7"/>
  <c r="T91" i="7"/>
  <c r="R91" i="7"/>
  <c r="P91" i="7"/>
  <c r="J91" i="7"/>
  <c r="BF91" i="7" s="1"/>
  <c r="BK90" i="7"/>
  <c r="BI90" i="7"/>
  <c r="BH90" i="7"/>
  <c r="BG90" i="7"/>
  <c r="BE90" i="7"/>
  <c r="T90" i="7"/>
  <c r="R90" i="7"/>
  <c r="P90" i="7"/>
  <c r="J90" i="7"/>
  <c r="BF90" i="7" s="1"/>
  <c r="BK89" i="7"/>
  <c r="BI89" i="7"/>
  <c r="BH89" i="7"/>
  <c r="BG89" i="7"/>
  <c r="BE89" i="7"/>
  <c r="T89" i="7"/>
  <c r="R89" i="7"/>
  <c r="P89" i="7"/>
  <c r="J89" i="7"/>
  <c r="BF89" i="7" s="1"/>
  <c r="BK88" i="7"/>
  <c r="BI88" i="7"/>
  <c r="BH88" i="7"/>
  <c r="BG88" i="7"/>
  <c r="BE88" i="7"/>
  <c r="T88" i="7"/>
  <c r="R88" i="7"/>
  <c r="P88" i="7"/>
  <c r="J88" i="7"/>
  <c r="BF88" i="7" s="1"/>
  <c r="BK87" i="7"/>
  <c r="BI87" i="7"/>
  <c r="BH87" i="7"/>
  <c r="BG87" i="7"/>
  <c r="BE87" i="7"/>
  <c r="T87" i="7"/>
  <c r="R87" i="7"/>
  <c r="P87" i="7"/>
  <c r="J87" i="7"/>
  <c r="BF87" i="7" s="1"/>
  <c r="BK86" i="7"/>
  <c r="BI86" i="7"/>
  <c r="BH86" i="7"/>
  <c r="BG86" i="7"/>
  <c r="BE86" i="7"/>
  <c r="T86" i="7"/>
  <c r="R86" i="7"/>
  <c r="P86" i="7"/>
  <c r="J86" i="7"/>
  <c r="BF86" i="7" s="1"/>
  <c r="BK85" i="7"/>
  <c r="BI85" i="7"/>
  <c r="BH85" i="7"/>
  <c r="BG85" i="7"/>
  <c r="BE85" i="7"/>
  <c r="T85" i="7"/>
  <c r="R85" i="7"/>
  <c r="P85" i="7"/>
  <c r="J85" i="7"/>
  <c r="BF85" i="7" s="1"/>
  <c r="BK84" i="7"/>
  <c r="BI84" i="7"/>
  <c r="BH84" i="7"/>
  <c r="BG84" i="7"/>
  <c r="BE84" i="7"/>
  <c r="T84" i="7"/>
  <c r="R84" i="7"/>
  <c r="P84" i="7"/>
  <c r="J84" i="7"/>
  <c r="BF84" i="7" s="1"/>
  <c r="BK83" i="7"/>
  <c r="BI83" i="7"/>
  <c r="BH83" i="7"/>
  <c r="BG83" i="7"/>
  <c r="BE83" i="7"/>
  <c r="T83" i="7"/>
  <c r="R83" i="7"/>
  <c r="P83" i="7"/>
  <c r="J83" i="7"/>
  <c r="BF83" i="7" s="1"/>
  <c r="BK82" i="7"/>
  <c r="BI82" i="7"/>
  <c r="BH82" i="7"/>
  <c r="BG82" i="7"/>
  <c r="BE82" i="7"/>
  <c r="T82" i="7"/>
  <c r="R82" i="7"/>
  <c r="P82" i="7"/>
  <c r="J82" i="7"/>
  <c r="BF82" i="7" s="1"/>
  <c r="BK81" i="7"/>
  <c r="BI81" i="7"/>
  <c r="BH81" i="7"/>
  <c r="BG81" i="7"/>
  <c r="BE81" i="7"/>
  <c r="T81" i="7"/>
  <c r="R81" i="7"/>
  <c r="P81" i="7"/>
  <c r="J81" i="7"/>
  <c r="BF81" i="7" s="1"/>
  <c r="BK80" i="7"/>
  <c r="BI80" i="7"/>
  <c r="BH80" i="7"/>
  <c r="BG80" i="7"/>
  <c r="BF80" i="7"/>
  <c r="BE80" i="7"/>
  <c r="T80" i="7"/>
  <c r="R80" i="7"/>
  <c r="P80" i="7"/>
  <c r="J80" i="7"/>
  <c r="BK79" i="7"/>
  <c r="BI79" i="7"/>
  <c r="BH79" i="7"/>
  <c r="BG79" i="7"/>
  <c r="BE79" i="7"/>
  <c r="T79" i="7"/>
  <c r="R79" i="7"/>
  <c r="P79" i="7"/>
  <c r="J79" i="7"/>
  <c r="BF79" i="7" s="1"/>
  <c r="BK78" i="7"/>
  <c r="BI78" i="7"/>
  <c r="BH78" i="7"/>
  <c r="BG78" i="7"/>
  <c r="BE78" i="7"/>
  <c r="T78" i="7"/>
  <c r="R78" i="7"/>
  <c r="P78" i="7"/>
  <c r="J78" i="7"/>
  <c r="BF78" i="7" s="1"/>
  <c r="BK77" i="7"/>
  <c r="BI77" i="7"/>
  <c r="BH77" i="7"/>
  <c r="BG77" i="7"/>
  <c r="BE77" i="7"/>
  <c r="T77" i="7"/>
  <c r="R77" i="7"/>
  <c r="P77" i="7"/>
  <c r="J77" i="7"/>
  <c r="BF77" i="7" s="1"/>
  <c r="BK76" i="7"/>
  <c r="BI76" i="7"/>
  <c r="BH76" i="7"/>
  <c r="BG76" i="7"/>
  <c r="BE76" i="7"/>
  <c r="T76" i="7"/>
  <c r="R76" i="7"/>
  <c r="P76" i="7"/>
  <c r="J76" i="7"/>
  <c r="BF76" i="7" s="1"/>
  <c r="BK75" i="7"/>
  <c r="BI75" i="7"/>
  <c r="BH75" i="7"/>
  <c r="BG75" i="7"/>
  <c r="BE75" i="7"/>
  <c r="T75" i="7"/>
  <c r="R75" i="7"/>
  <c r="P75" i="7"/>
  <c r="J75" i="7"/>
  <c r="BF75" i="7" s="1"/>
  <c r="BK74" i="7"/>
  <c r="BI74" i="7"/>
  <c r="BH74" i="7"/>
  <c r="BG74" i="7"/>
  <c r="BE74" i="7"/>
  <c r="T74" i="7"/>
  <c r="R74" i="7"/>
  <c r="P74" i="7"/>
  <c r="J74" i="7"/>
  <c r="BF74" i="7" s="1"/>
  <c r="BK73" i="7"/>
  <c r="BI73" i="7"/>
  <c r="BH73" i="7"/>
  <c r="BG73" i="7"/>
  <c r="BE73" i="7"/>
  <c r="T73" i="7"/>
  <c r="R73" i="7"/>
  <c r="P73" i="7"/>
  <c r="J73" i="7"/>
  <c r="BF73" i="7" s="1"/>
  <c r="BK72" i="7"/>
  <c r="BI72" i="7"/>
  <c r="BH72" i="7"/>
  <c r="BG72" i="7"/>
  <c r="BE72" i="7"/>
  <c r="T72" i="7"/>
  <c r="R72" i="7"/>
  <c r="P72" i="7"/>
  <c r="J72" i="7"/>
  <c r="BF72" i="7" s="1"/>
  <c r="BK71" i="7"/>
  <c r="BI71" i="7"/>
  <c r="BH71" i="7"/>
  <c r="BG71" i="7"/>
  <c r="BE71" i="7"/>
  <c r="T71" i="7"/>
  <c r="R71" i="7"/>
  <c r="P71" i="7"/>
  <c r="J71" i="7"/>
  <c r="BF71" i="7" s="1"/>
  <c r="BK70" i="7"/>
  <c r="BI70" i="7"/>
  <c r="BH70" i="7"/>
  <c r="BG70" i="7"/>
  <c r="BE70" i="7"/>
  <c r="T70" i="7"/>
  <c r="R70" i="7"/>
  <c r="P70" i="7"/>
  <c r="J70" i="7"/>
  <c r="BF70" i="7" s="1"/>
  <c r="BK69" i="7"/>
  <c r="BI69" i="7"/>
  <c r="BH69" i="7"/>
  <c r="BG69" i="7"/>
  <c r="BE69" i="7"/>
  <c r="T69" i="7"/>
  <c r="R69" i="7"/>
  <c r="P69" i="7"/>
  <c r="J69" i="7"/>
  <c r="BF69" i="7" s="1"/>
  <c r="BK68" i="7"/>
  <c r="BI68" i="7"/>
  <c r="BH68" i="7"/>
  <c r="BG68" i="7"/>
  <c r="BE68" i="7"/>
  <c r="T68" i="7"/>
  <c r="R68" i="7"/>
  <c r="P68" i="7"/>
  <c r="J68" i="7"/>
  <c r="BF68" i="7" s="1"/>
  <c r="BK67" i="7"/>
  <c r="BI67" i="7"/>
  <c r="BH67" i="7"/>
  <c r="BG67" i="7"/>
  <c r="BE67" i="7"/>
  <c r="T67" i="7"/>
  <c r="R67" i="7"/>
  <c r="P67" i="7"/>
  <c r="J67" i="7"/>
  <c r="BF67" i="7" s="1"/>
  <c r="BK66" i="7"/>
  <c r="BI66" i="7"/>
  <c r="BH66" i="7"/>
  <c r="BG66" i="7"/>
  <c r="BE66" i="7"/>
  <c r="T66" i="7"/>
  <c r="R66" i="7"/>
  <c r="P66" i="7"/>
  <c r="J66" i="7"/>
  <c r="BF66" i="7" s="1"/>
  <c r="BK65" i="7"/>
  <c r="BI65" i="7"/>
  <c r="BH65" i="7"/>
  <c r="BG65" i="7"/>
  <c r="BE65" i="7"/>
  <c r="T65" i="7"/>
  <c r="R65" i="7"/>
  <c r="P65" i="7"/>
  <c r="J65" i="7"/>
  <c r="BF65" i="7" s="1"/>
  <c r="BK64" i="7"/>
  <c r="BI64" i="7"/>
  <c r="BH64" i="7"/>
  <c r="BG64" i="7"/>
  <c r="BE64" i="7"/>
  <c r="T64" i="7"/>
  <c r="R64" i="7"/>
  <c r="P64" i="7"/>
  <c r="J64" i="7"/>
  <c r="BF64" i="7" s="1"/>
  <c r="BK63" i="7"/>
  <c r="BI63" i="7"/>
  <c r="BH63" i="7"/>
  <c r="BG63" i="7"/>
  <c r="BE63" i="7"/>
  <c r="T63" i="7"/>
  <c r="R63" i="7"/>
  <c r="P63" i="7"/>
  <c r="J63" i="7"/>
  <c r="BF63" i="7" s="1"/>
  <c r="BK62" i="7"/>
  <c r="BI62" i="7"/>
  <c r="BH62" i="7"/>
  <c r="BG62" i="7"/>
  <c r="BE62" i="7"/>
  <c r="T62" i="7"/>
  <c r="R62" i="7"/>
  <c r="P62" i="7"/>
  <c r="J62" i="7"/>
  <c r="BF62" i="7" s="1"/>
  <c r="BK61" i="7"/>
  <c r="BI61" i="7"/>
  <c r="BH61" i="7"/>
  <c r="BG61" i="7"/>
  <c r="BE61" i="7"/>
  <c r="T61" i="7"/>
  <c r="R61" i="7"/>
  <c r="P61" i="7"/>
  <c r="J61" i="7"/>
  <c r="BF61" i="7" s="1"/>
  <c r="BK60" i="7"/>
  <c r="BI60" i="7"/>
  <c r="BH60" i="7"/>
  <c r="BG60" i="7"/>
  <c r="BE60" i="7"/>
  <c r="T60" i="7"/>
  <c r="R60" i="7"/>
  <c r="P60" i="7"/>
  <c r="J60" i="7"/>
  <c r="BF60" i="7" s="1"/>
  <c r="BK59" i="7"/>
  <c r="BI59" i="7"/>
  <c r="BH59" i="7"/>
  <c r="BG59" i="7"/>
  <c r="BE59" i="7"/>
  <c r="T59" i="7"/>
  <c r="R59" i="7"/>
  <c r="P59" i="7"/>
  <c r="J59" i="7"/>
  <c r="BF59" i="7" s="1"/>
  <c r="BK58" i="7"/>
  <c r="BI58" i="7"/>
  <c r="BH58" i="7"/>
  <c r="BG58" i="7"/>
  <c r="BE58" i="7"/>
  <c r="T58" i="7"/>
  <c r="R58" i="7"/>
  <c r="P58" i="7"/>
  <c r="J58" i="7"/>
  <c r="BF58" i="7" s="1"/>
  <c r="BK57" i="7"/>
  <c r="BI57" i="7"/>
  <c r="BH57" i="7"/>
  <c r="BG57" i="7"/>
  <c r="BE57" i="7"/>
  <c r="T57" i="7"/>
  <c r="R57" i="7"/>
  <c r="P57" i="7"/>
  <c r="J57" i="7"/>
  <c r="BF57" i="7" s="1"/>
  <c r="BK56" i="7"/>
  <c r="BI56" i="7"/>
  <c r="BH56" i="7"/>
  <c r="BG56" i="7"/>
  <c r="BE56" i="7"/>
  <c r="T56" i="7"/>
  <c r="R56" i="7"/>
  <c r="P56" i="7"/>
  <c r="J56" i="7"/>
  <c r="BF56" i="7" s="1"/>
  <c r="BK55" i="7"/>
  <c r="BI55" i="7"/>
  <c r="BH55" i="7"/>
  <c r="BG55" i="7"/>
  <c r="BE55" i="7"/>
  <c r="T55" i="7"/>
  <c r="R55" i="7"/>
  <c r="P55" i="7"/>
  <c r="J55" i="7"/>
  <c r="BF55" i="7" s="1"/>
  <c r="BK54" i="7"/>
  <c r="BI54" i="7"/>
  <c r="BH54" i="7"/>
  <c r="BG54" i="7"/>
  <c r="BE54" i="7"/>
  <c r="T54" i="7"/>
  <c r="R54" i="7"/>
  <c r="P54" i="7"/>
  <c r="J54" i="7"/>
  <c r="BF54" i="7" s="1"/>
  <c r="BK53" i="7"/>
  <c r="BI53" i="7"/>
  <c r="BH53" i="7"/>
  <c r="BG53" i="7"/>
  <c r="BE53" i="7"/>
  <c r="T53" i="7"/>
  <c r="R53" i="7"/>
  <c r="P53" i="7"/>
  <c r="J53" i="7"/>
  <c r="BF53" i="7" s="1"/>
  <c r="BK52" i="7"/>
  <c r="BI52" i="7"/>
  <c r="BH52" i="7"/>
  <c r="BG52" i="7"/>
  <c r="BE52" i="7"/>
  <c r="T52" i="7"/>
  <c r="R52" i="7"/>
  <c r="P52" i="7"/>
  <c r="J52" i="7"/>
  <c r="BF52" i="7" s="1"/>
  <c r="BK51" i="7"/>
  <c r="BI51" i="7"/>
  <c r="BH51" i="7"/>
  <c r="BG51" i="7"/>
  <c r="BE51" i="7"/>
  <c r="T51" i="7"/>
  <c r="R51" i="7"/>
  <c r="P51" i="7"/>
  <c r="J51" i="7"/>
  <c r="BF51" i="7" s="1"/>
  <c r="BK50" i="7"/>
  <c r="BI50" i="7"/>
  <c r="BH50" i="7"/>
  <c r="BG50" i="7"/>
  <c r="BE50" i="7"/>
  <c r="T50" i="7"/>
  <c r="R50" i="7"/>
  <c r="P50" i="7"/>
  <c r="J50" i="7"/>
  <c r="BF50" i="7" s="1"/>
  <c r="BK49" i="7"/>
  <c r="BI49" i="7"/>
  <c r="BH49" i="7"/>
  <c r="BG49" i="7"/>
  <c r="BE49" i="7"/>
  <c r="T49" i="7"/>
  <c r="R49" i="7"/>
  <c r="P49" i="7"/>
  <c r="J49" i="7"/>
  <c r="BF49" i="7" s="1"/>
  <c r="BK48" i="7"/>
  <c r="BI48" i="7"/>
  <c r="BH48" i="7"/>
  <c r="BG48" i="7"/>
  <c r="BE48" i="7"/>
  <c r="T48" i="7"/>
  <c r="R48" i="7"/>
  <c r="P48" i="7"/>
  <c r="J48" i="7"/>
  <c r="BF48" i="7" s="1"/>
  <c r="BK47" i="7"/>
  <c r="BI47" i="7"/>
  <c r="BH47" i="7"/>
  <c r="BG47" i="7"/>
  <c r="BE47" i="7"/>
  <c r="T47" i="7"/>
  <c r="R47" i="7"/>
  <c r="P47" i="7"/>
  <c r="J47" i="7"/>
  <c r="BF47" i="7" s="1"/>
  <c r="BK46" i="7"/>
  <c r="BI46" i="7"/>
  <c r="BH46" i="7"/>
  <c r="BG46" i="7"/>
  <c r="BE46" i="7"/>
  <c r="T46" i="7"/>
  <c r="R46" i="7"/>
  <c r="P46" i="7"/>
  <c r="J46" i="7"/>
  <c r="BF46" i="7" s="1"/>
  <c r="BK45" i="7"/>
  <c r="BI45" i="7"/>
  <c r="BH45" i="7"/>
  <c r="BG45" i="7"/>
  <c r="BE45" i="7"/>
  <c r="T45" i="7"/>
  <c r="R45" i="7"/>
  <c r="P45" i="7"/>
  <c r="J45" i="7"/>
  <c r="BF45" i="7" s="1"/>
  <c r="BK44" i="7"/>
  <c r="BI44" i="7"/>
  <c r="BH44" i="7"/>
  <c r="BG44" i="7"/>
  <c r="BE44" i="7"/>
  <c r="T44" i="7"/>
  <c r="R44" i="7"/>
  <c r="P44" i="7"/>
  <c r="J44" i="7"/>
  <c r="BF44" i="7" s="1"/>
  <c r="BK43" i="7"/>
  <c r="BI43" i="7"/>
  <c r="BH43" i="7"/>
  <c r="BG43" i="7"/>
  <c r="BE43" i="7"/>
  <c r="T43" i="7"/>
  <c r="R43" i="7"/>
  <c r="P43" i="7"/>
  <c r="J43" i="7"/>
  <c r="BF43" i="7" s="1"/>
  <c r="BK42" i="7"/>
  <c r="BI42" i="7"/>
  <c r="BH42" i="7"/>
  <c r="BG42" i="7"/>
  <c r="BE42" i="7"/>
  <c r="T42" i="7"/>
  <c r="R42" i="7"/>
  <c r="P42" i="7"/>
  <c r="J42" i="7"/>
  <c r="BF42" i="7" s="1"/>
  <c r="BK41" i="7"/>
  <c r="BI41" i="7"/>
  <c r="BH41" i="7"/>
  <c r="BG41" i="7"/>
  <c r="BE41" i="7"/>
  <c r="T41" i="7"/>
  <c r="R41" i="7"/>
  <c r="P41" i="7"/>
  <c r="J41" i="7"/>
  <c r="BF41" i="7" s="1"/>
  <c r="BK40" i="7"/>
  <c r="BI40" i="7"/>
  <c r="BH40" i="7"/>
  <c r="BG40" i="7"/>
  <c r="BE40" i="7"/>
  <c r="T40" i="7"/>
  <c r="R40" i="7"/>
  <c r="P40" i="7"/>
  <c r="J40" i="7"/>
  <c r="BF40" i="7" s="1"/>
  <c r="BK39" i="7"/>
  <c r="BI39" i="7"/>
  <c r="BH39" i="7"/>
  <c r="BG39" i="7"/>
  <c r="BE39" i="7"/>
  <c r="T39" i="7"/>
  <c r="R39" i="7"/>
  <c r="P39" i="7"/>
  <c r="J39" i="7"/>
  <c r="BF39" i="7" s="1"/>
  <c r="BK38" i="7"/>
  <c r="BI38" i="7"/>
  <c r="BH38" i="7"/>
  <c r="BG38" i="7"/>
  <c r="BE38" i="7"/>
  <c r="T38" i="7"/>
  <c r="R38" i="7"/>
  <c r="P38" i="7"/>
  <c r="J38" i="7"/>
  <c r="BF38" i="7" s="1"/>
  <c r="BK37" i="7"/>
  <c r="BI37" i="7"/>
  <c r="BH37" i="7"/>
  <c r="BG37" i="7"/>
  <c r="BE37" i="7"/>
  <c r="T37" i="7"/>
  <c r="R37" i="7"/>
  <c r="P37" i="7"/>
  <c r="J37" i="7"/>
  <c r="BF37" i="7" s="1"/>
  <c r="BK36" i="7"/>
  <c r="BI36" i="7"/>
  <c r="BH36" i="7"/>
  <c r="BG36" i="7"/>
  <c r="BE36" i="7"/>
  <c r="T36" i="7"/>
  <c r="R36" i="7"/>
  <c r="P36" i="7"/>
  <c r="J36" i="7"/>
  <c r="BF36" i="7" s="1"/>
  <c r="BK35" i="7"/>
  <c r="BI35" i="7"/>
  <c r="BH35" i="7"/>
  <c r="BG35" i="7"/>
  <c r="BE35" i="7"/>
  <c r="T35" i="7"/>
  <c r="R35" i="7"/>
  <c r="P35" i="7"/>
  <c r="J35" i="7"/>
  <c r="BF35" i="7" s="1"/>
  <c r="BK34" i="7"/>
  <c r="BI34" i="7"/>
  <c r="BH34" i="7"/>
  <c r="BG34" i="7"/>
  <c r="BE34" i="7"/>
  <c r="T34" i="7"/>
  <c r="R34" i="7"/>
  <c r="P34" i="7"/>
  <c r="J34" i="7"/>
  <c r="BF34" i="7" s="1"/>
  <c r="BK33" i="7"/>
  <c r="BI33" i="7"/>
  <c r="BH33" i="7"/>
  <c r="BG33" i="7"/>
  <c r="BE33" i="7"/>
  <c r="T33" i="7"/>
  <c r="R33" i="7"/>
  <c r="P33" i="7"/>
  <c r="J33" i="7"/>
  <c r="BF33" i="7" s="1"/>
  <c r="BK32" i="7"/>
  <c r="BI32" i="7"/>
  <c r="BH32" i="7"/>
  <c r="BG32" i="7"/>
  <c r="BF32" i="7"/>
  <c r="BE32" i="7"/>
  <c r="T32" i="7"/>
  <c r="R32" i="7"/>
  <c r="P32" i="7"/>
  <c r="J32" i="7"/>
  <c r="BK31" i="7"/>
  <c r="BI31" i="7"/>
  <c r="BH31" i="7"/>
  <c r="BG31" i="7"/>
  <c r="BE31" i="7"/>
  <c r="T31" i="7"/>
  <c r="R31" i="7"/>
  <c r="P31" i="7"/>
  <c r="J31" i="7"/>
  <c r="BF31" i="7" s="1"/>
  <c r="BK30" i="7"/>
  <c r="BI30" i="7"/>
  <c r="BH30" i="7"/>
  <c r="BG30" i="7"/>
  <c r="BE30" i="7"/>
  <c r="T30" i="7"/>
  <c r="R30" i="7"/>
  <c r="P30" i="7"/>
  <c r="J30" i="7"/>
  <c r="BF30" i="7" s="1"/>
  <c r="BK29" i="7"/>
  <c r="BI29" i="7"/>
  <c r="BH29" i="7"/>
  <c r="BG29" i="7"/>
  <c r="BE29" i="7"/>
  <c r="T29" i="7"/>
  <c r="R29" i="7"/>
  <c r="P29" i="7"/>
  <c r="J29" i="7"/>
  <c r="BF29" i="7" s="1"/>
  <c r="BK28" i="7"/>
  <c r="BI28" i="7"/>
  <c r="BH28" i="7"/>
  <c r="BG28" i="7"/>
  <c r="BE28" i="7"/>
  <c r="T28" i="7"/>
  <c r="R28" i="7"/>
  <c r="P28" i="7"/>
  <c r="J28" i="7"/>
  <c r="BF28" i="7" s="1"/>
  <c r="BK27" i="7"/>
  <c r="BI27" i="7"/>
  <c r="BH27" i="7"/>
  <c r="BG27" i="7"/>
  <c r="BE27" i="7"/>
  <c r="T27" i="7"/>
  <c r="R27" i="7"/>
  <c r="P27" i="7"/>
  <c r="J27" i="7"/>
  <c r="BF27" i="7" s="1"/>
  <c r="BK26" i="7"/>
  <c r="BI26" i="7"/>
  <c r="BH26" i="7"/>
  <c r="BG26" i="7"/>
  <c r="BE26" i="7"/>
  <c r="T26" i="7"/>
  <c r="R26" i="7"/>
  <c r="P26" i="7"/>
  <c r="J26" i="7"/>
  <c r="BF26" i="7" s="1"/>
  <c r="BK25" i="7"/>
  <c r="BI25" i="7"/>
  <c r="BH25" i="7"/>
  <c r="BG25" i="7"/>
  <c r="BE25" i="7"/>
  <c r="T25" i="7"/>
  <c r="R25" i="7"/>
  <c r="P25" i="7"/>
  <c r="J25" i="7"/>
  <c r="BF25" i="7" s="1"/>
  <c r="BK24" i="7"/>
  <c r="BI24" i="7"/>
  <c r="BH24" i="7"/>
  <c r="BG24" i="7"/>
  <c r="BE24" i="7"/>
  <c r="T24" i="7"/>
  <c r="R24" i="7"/>
  <c r="P24" i="7"/>
  <c r="J24" i="7"/>
  <c r="BF24" i="7" s="1"/>
  <c r="BK23" i="7"/>
  <c r="BI23" i="7"/>
  <c r="BH23" i="7"/>
  <c r="BG23" i="7"/>
  <c r="BE23" i="7"/>
  <c r="T23" i="7"/>
  <c r="R23" i="7"/>
  <c r="P23" i="7"/>
  <c r="J23" i="7"/>
  <c r="BF23" i="7" s="1"/>
  <c r="BK21" i="7"/>
  <c r="BI21" i="7"/>
  <c r="BH21" i="7"/>
  <c r="BG21" i="7"/>
  <c r="BE21" i="7"/>
  <c r="T21" i="7"/>
  <c r="R21" i="7"/>
  <c r="P21" i="7"/>
  <c r="J21" i="7"/>
  <c r="BF21" i="7" s="1"/>
  <c r="BK20" i="7"/>
  <c r="BI20" i="7"/>
  <c r="BH20" i="7"/>
  <c r="BG20" i="7"/>
  <c r="BE20" i="7"/>
  <c r="T20" i="7"/>
  <c r="R20" i="7"/>
  <c r="P20" i="7"/>
  <c r="J20" i="7"/>
  <c r="BF20" i="7" s="1"/>
  <c r="BK20" i="8" l="1"/>
  <c r="J20" i="8" s="1"/>
  <c r="R20" i="8"/>
  <c r="BK65" i="8"/>
  <c r="J65" i="8" s="1"/>
  <c r="P233" i="7"/>
  <c r="BK254" i="7"/>
  <c r="J254" i="7" s="1"/>
  <c r="T401" i="7"/>
  <c r="BK233" i="7"/>
  <c r="J233" i="7" s="1"/>
  <c r="BK304" i="7"/>
  <c r="J304" i="7" s="1"/>
  <c r="T328" i="7"/>
  <c r="P291" i="7"/>
  <c r="BK269" i="7"/>
  <c r="J269" i="7" s="1"/>
  <c r="T269" i="7"/>
  <c r="R269" i="7"/>
  <c r="T291" i="7"/>
  <c r="T304" i="7"/>
  <c r="P345" i="7"/>
  <c r="BK369" i="7"/>
  <c r="J369" i="7" s="1"/>
  <c r="T369" i="7"/>
  <c r="R401" i="7"/>
  <c r="P65" i="8"/>
  <c r="T20" i="8"/>
  <c r="P20" i="8"/>
  <c r="R65" i="8"/>
  <c r="T43" i="8"/>
  <c r="P43" i="8"/>
  <c r="BK43" i="8"/>
  <c r="J43" i="8" s="1"/>
  <c r="T65" i="8"/>
  <c r="R43" i="8"/>
  <c r="R19" i="8" s="1"/>
  <c r="P269" i="7"/>
  <c r="R291" i="7"/>
  <c r="R304" i="7"/>
  <c r="BK314" i="7"/>
  <c r="J314" i="7" s="1"/>
  <c r="BK328" i="7"/>
  <c r="J328" i="7" s="1"/>
  <c r="T280" i="7"/>
  <c r="P314" i="7"/>
  <c r="P328" i="7"/>
  <c r="R345" i="7"/>
  <c r="R369" i="7"/>
  <c r="BK19" i="7"/>
  <c r="P19" i="7"/>
  <c r="BK208" i="7"/>
  <c r="J208" i="7" s="1"/>
  <c r="R233" i="7"/>
  <c r="P304" i="7"/>
  <c r="R328" i="7"/>
  <c r="T345" i="7"/>
  <c r="BK396" i="7"/>
  <c r="J396" i="7" s="1"/>
  <c r="T19" i="7"/>
  <c r="P208" i="7"/>
  <c r="T233" i="7"/>
  <c r="T357" i="7"/>
  <c r="R208" i="7"/>
  <c r="T254" i="7"/>
  <c r="P254" i="7"/>
  <c r="T314" i="7"/>
  <c r="P357" i="7"/>
  <c r="BK357" i="7"/>
  <c r="J357" i="7" s="1"/>
  <c r="P396" i="7"/>
  <c r="R19" i="7"/>
  <c r="T208" i="7"/>
  <c r="P280" i="7"/>
  <c r="BK291" i="7"/>
  <c r="J291" i="7" s="1"/>
  <c r="R357" i="7"/>
  <c r="T396" i="7"/>
  <c r="R396" i="7"/>
  <c r="R254" i="7"/>
  <c r="BK280" i="7"/>
  <c r="J280" i="7" s="1"/>
  <c r="R314" i="7"/>
  <c r="BK345" i="7"/>
  <c r="J345" i="7" s="1"/>
  <c r="P369" i="7"/>
  <c r="G15" i="11"/>
  <c r="E174" i="11"/>
  <c r="G174" i="11" s="1"/>
  <c r="G31" i="11"/>
  <c r="G45" i="11"/>
  <c r="G67" i="11"/>
  <c r="E173" i="11"/>
  <c r="G173" i="11" s="1"/>
  <c r="G124" i="11" s="1"/>
  <c r="J15" i="9"/>
  <c r="J14" i="9" s="1"/>
  <c r="J19" i="9" s="1"/>
  <c r="J17" i="9"/>
  <c r="T19" i="8" l="1"/>
  <c r="T18" i="8" s="1"/>
  <c r="R18" i="8"/>
  <c r="P19" i="8"/>
  <c r="BK18" i="7"/>
  <c r="J18" i="7" s="1"/>
  <c r="P18" i="7"/>
  <c r="P17" i="7" s="1"/>
  <c r="T18" i="7"/>
  <c r="T17" i="7" s="1"/>
  <c r="R18" i="7"/>
  <c r="R17" i="7" s="1"/>
  <c r="P18" i="8"/>
  <c r="BK19" i="8"/>
  <c r="BK18" i="8" s="1"/>
  <c r="J18" i="8" s="1"/>
  <c r="J19" i="7"/>
  <c r="G14" i="11"/>
  <c r="G185" i="11" s="1"/>
  <c r="BK17" i="7"/>
  <c r="J17" i="7" s="1"/>
  <c r="J19" i="8" l="1"/>
  <c r="L25" i="6" l="1"/>
  <c r="M25" i="6" s="1"/>
  <c r="W563" i="3"/>
  <c r="G47" i="5" s="1"/>
  <c r="I563" i="3"/>
  <c r="C47" i="5" s="1"/>
  <c r="N562" i="3"/>
  <c r="L562" i="3"/>
  <c r="J562" i="3"/>
  <c r="H562" i="3"/>
  <c r="N561" i="3"/>
  <c r="N563" i="3" s="1"/>
  <c r="F47" i="5" s="1"/>
  <c r="L561" i="3"/>
  <c r="L563" i="3" s="1"/>
  <c r="E47" i="5" s="1"/>
  <c r="J561" i="3"/>
  <c r="J563" i="3" s="1"/>
  <c r="H561" i="3"/>
  <c r="W558" i="3"/>
  <c r="G46" i="5" s="1"/>
  <c r="I558" i="3"/>
  <c r="C46" i="5" s="1"/>
  <c r="N557" i="3"/>
  <c r="N558" i="3" s="1"/>
  <c r="F46" i="5" s="1"/>
  <c r="L557" i="3"/>
  <c r="L558" i="3" s="1"/>
  <c r="E46" i="5" s="1"/>
  <c r="J557" i="3"/>
  <c r="J558" i="3" s="1"/>
  <c r="E558" i="3" s="1"/>
  <c r="H557" i="3"/>
  <c r="H558" i="3" s="1"/>
  <c r="B46" i="5" s="1"/>
  <c r="C45" i="5"/>
  <c r="W554" i="3"/>
  <c r="G45" i="5" s="1"/>
  <c r="I554" i="3"/>
  <c r="N553" i="3"/>
  <c r="N554" i="3" s="1"/>
  <c r="F45" i="5" s="1"/>
  <c r="L553" i="3"/>
  <c r="L554" i="3" s="1"/>
  <c r="E45" i="5" s="1"/>
  <c r="J553" i="3"/>
  <c r="J554" i="3" s="1"/>
  <c r="H553" i="3"/>
  <c r="H554" i="3" s="1"/>
  <c r="B45" i="5" s="1"/>
  <c r="C44" i="5"/>
  <c r="W550" i="3"/>
  <c r="I550" i="3"/>
  <c r="N549" i="3"/>
  <c r="L549" i="3"/>
  <c r="J549" i="3"/>
  <c r="H549" i="3"/>
  <c r="N548" i="3"/>
  <c r="N550" i="3" s="1"/>
  <c r="L548" i="3"/>
  <c r="L550" i="3" s="1"/>
  <c r="J548" i="3"/>
  <c r="H548" i="3"/>
  <c r="W542" i="3"/>
  <c r="G41" i="5" s="1"/>
  <c r="I542" i="3"/>
  <c r="C41" i="5" s="1"/>
  <c r="N541" i="3"/>
  <c r="L541" i="3"/>
  <c r="J541" i="3"/>
  <c r="H541" i="3"/>
  <c r="N540" i="3"/>
  <c r="L540" i="3"/>
  <c r="J540" i="3"/>
  <c r="H540" i="3"/>
  <c r="N539" i="3"/>
  <c r="L539" i="3"/>
  <c r="J539" i="3"/>
  <c r="H539" i="3"/>
  <c r="N538" i="3"/>
  <c r="L538" i="3"/>
  <c r="J538" i="3"/>
  <c r="H538" i="3"/>
  <c r="W535" i="3"/>
  <c r="G40" i="5" s="1"/>
  <c r="I535" i="3"/>
  <c r="C40" i="5" s="1"/>
  <c r="N534" i="3"/>
  <c r="L534" i="3"/>
  <c r="J534" i="3"/>
  <c r="H534" i="3"/>
  <c r="N533" i="3"/>
  <c r="L533" i="3"/>
  <c r="J533" i="3"/>
  <c r="H533" i="3"/>
  <c r="N532" i="3"/>
  <c r="N535" i="3" s="1"/>
  <c r="F40" i="5" s="1"/>
  <c r="L532" i="3"/>
  <c r="J532" i="3"/>
  <c r="H532" i="3"/>
  <c r="G39" i="5"/>
  <c r="W529" i="3"/>
  <c r="N528" i="3"/>
  <c r="L528" i="3"/>
  <c r="J528" i="3"/>
  <c r="H528" i="3"/>
  <c r="N527" i="3"/>
  <c r="L527" i="3"/>
  <c r="J527" i="3"/>
  <c r="H527" i="3"/>
  <c r="N526" i="3"/>
  <c r="L526" i="3"/>
  <c r="J526" i="3"/>
  <c r="I526" i="3"/>
  <c r="N525" i="3"/>
  <c r="L525" i="3"/>
  <c r="J525" i="3"/>
  <c r="H525" i="3"/>
  <c r="N524" i="3"/>
  <c r="L524" i="3"/>
  <c r="J524" i="3"/>
  <c r="I524" i="3"/>
  <c r="N523" i="3"/>
  <c r="L523" i="3"/>
  <c r="J523" i="3"/>
  <c r="H523" i="3"/>
  <c r="N522" i="3"/>
  <c r="L522" i="3"/>
  <c r="J522" i="3"/>
  <c r="I522" i="3"/>
  <c r="N521" i="3"/>
  <c r="L521" i="3"/>
  <c r="J521" i="3"/>
  <c r="H521" i="3"/>
  <c r="N520" i="3"/>
  <c r="L520" i="3"/>
  <c r="J520" i="3"/>
  <c r="I520" i="3"/>
  <c r="I529" i="3" s="1"/>
  <c r="C39" i="5" s="1"/>
  <c r="N519" i="3"/>
  <c r="L519" i="3"/>
  <c r="J519" i="3"/>
  <c r="H519" i="3"/>
  <c r="N518" i="3"/>
  <c r="L518" i="3"/>
  <c r="J518" i="3"/>
  <c r="H518" i="3"/>
  <c r="H529" i="3" s="1"/>
  <c r="B39" i="5" s="1"/>
  <c r="W515" i="3"/>
  <c r="G38" i="5" s="1"/>
  <c r="I515" i="3"/>
  <c r="C38" i="5" s="1"/>
  <c r="N514" i="3"/>
  <c r="L514" i="3"/>
  <c r="L515" i="3" s="1"/>
  <c r="E38" i="5" s="1"/>
  <c r="J514" i="3"/>
  <c r="J515" i="3" s="1"/>
  <c r="E515" i="3" s="1"/>
  <c r="H514" i="3"/>
  <c r="N513" i="3"/>
  <c r="L513" i="3"/>
  <c r="J513" i="3"/>
  <c r="H513" i="3"/>
  <c r="W510" i="3"/>
  <c r="G37" i="5" s="1"/>
  <c r="L510" i="3"/>
  <c r="E37" i="5" s="1"/>
  <c r="N509" i="3"/>
  <c r="L509" i="3"/>
  <c r="J509" i="3"/>
  <c r="H509" i="3"/>
  <c r="N508" i="3"/>
  <c r="L508" i="3"/>
  <c r="J508" i="3"/>
  <c r="I508" i="3"/>
  <c r="N507" i="3"/>
  <c r="L507" i="3"/>
  <c r="J507" i="3"/>
  <c r="H507" i="3"/>
  <c r="N506" i="3"/>
  <c r="L506" i="3"/>
  <c r="J506" i="3"/>
  <c r="I506" i="3"/>
  <c r="N505" i="3"/>
  <c r="L505" i="3"/>
  <c r="J505" i="3"/>
  <c r="H505" i="3"/>
  <c r="N504" i="3"/>
  <c r="L504" i="3"/>
  <c r="J504" i="3"/>
  <c r="H504" i="3"/>
  <c r="N503" i="3"/>
  <c r="L503" i="3"/>
  <c r="J503" i="3"/>
  <c r="H503" i="3"/>
  <c r="N502" i="3"/>
  <c r="L502" i="3"/>
  <c r="J502" i="3"/>
  <c r="I502" i="3"/>
  <c r="N501" i="3"/>
  <c r="L501" i="3"/>
  <c r="J501" i="3"/>
  <c r="H501" i="3"/>
  <c r="N500" i="3"/>
  <c r="L500" i="3"/>
  <c r="J500" i="3"/>
  <c r="I500" i="3"/>
  <c r="N499" i="3"/>
  <c r="L499" i="3"/>
  <c r="J499" i="3"/>
  <c r="H499" i="3"/>
  <c r="N498" i="3"/>
  <c r="L498" i="3"/>
  <c r="J498" i="3"/>
  <c r="J510" i="3" s="1"/>
  <c r="H498" i="3"/>
  <c r="N497" i="3"/>
  <c r="L497" i="3"/>
  <c r="J497" i="3"/>
  <c r="H497" i="3"/>
  <c r="W494" i="3"/>
  <c r="G36" i="5" s="1"/>
  <c r="N493" i="3"/>
  <c r="L493" i="3"/>
  <c r="J493" i="3"/>
  <c r="H493" i="3"/>
  <c r="N492" i="3"/>
  <c r="L492" i="3"/>
  <c r="J492" i="3"/>
  <c r="I492" i="3"/>
  <c r="I494" i="3" s="1"/>
  <c r="C36" i="5" s="1"/>
  <c r="N491" i="3"/>
  <c r="L491" i="3"/>
  <c r="J491" i="3"/>
  <c r="H491" i="3"/>
  <c r="N490" i="3"/>
  <c r="L490" i="3"/>
  <c r="J490" i="3"/>
  <c r="H490" i="3"/>
  <c r="N489" i="3"/>
  <c r="L489" i="3"/>
  <c r="J489" i="3"/>
  <c r="H489" i="3"/>
  <c r="N488" i="3"/>
  <c r="N494" i="3" s="1"/>
  <c r="F36" i="5" s="1"/>
  <c r="L488" i="3"/>
  <c r="J488" i="3"/>
  <c r="H488" i="3"/>
  <c r="W485" i="3"/>
  <c r="G35" i="5" s="1"/>
  <c r="N484" i="3"/>
  <c r="L484" i="3"/>
  <c r="J484" i="3"/>
  <c r="H484" i="3"/>
  <c r="N483" i="3"/>
  <c r="L483" i="3"/>
  <c r="J483" i="3"/>
  <c r="H483" i="3"/>
  <c r="N482" i="3"/>
  <c r="L482" i="3"/>
  <c r="J482" i="3"/>
  <c r="I482" i="3"/>
  <c r="N481" i="3"/>
  <c r="L481" i="3"/>
  <c r="J481" i="3"/>
  <c r="H481" i="3"/>
  <c r="N480" i="3"/>
  <c r="L480" i="3"/>
  <c r="J480" i="3"/>
  <c r="I480" i="3"/>
  <c r="N479" i="3"/>
  <c r="L479" i="3"/>
  <c r="J479" i="3"/>
  <c r="H479" i="3"/>
  <c r="N478" i="3"/>
  <c r="L478" i="3"/>
  <c r="J478" i="3"/>
  <c r="I478" i="3"/>
  <c r="N477" i="3"/>
  <c r="L477" i="3"/>
  <c r="J477" i="3"/>
  <c r="H477" i="3"/>
  <c r="N476" i="3"/>
  <c r="L476" i="3"/>
  <c r="J476" i="3"/>
  <c r="I476" i="3"/>
  <c r="N475" i="3"/>
  <c r="L475" i="3"/>
  <c r="J475" i="3"/>
  <c r="H475" i="3"/>
  <c r="N474" i="3"/>
  <c r="L474" i="3"/>
  <c r="J474" i="3"/>
  <c r="I474" i="3"/>
  <c r="I485" i="3" s="1"/>
  <c r="C35" i="5" s="1"/>
  <c r="N473" i="3"/>
  <c r="L473" i="3"/>
  <c r="J473" i="3"/>
  <c r="H473" i="3"/>
  <c r="N472" i="3"/>
  <c r="L472" i="3"/>
  <c r="J472" i="3"/>
  <c r="H472" i="3"/>
  <c r="N471" i="3"/>
  <c r="L471" i="3"/>
  <c r="J471" i="3"/>
  <c r="H471" i="3"/>
  <c r="N470" i="3"/>
  <c r="L470" i="3"/>
  <c r="J470" i="3"/>
  <c r="H470" i="3"/>
  <c r="N469" i="3"/>
  <c r="L469" i="3"/>
  <c r="J469" i="3"/>
  <c r="H469" i="3"/>
  <c r="N468" i="3"/>
  <c r="L468" i="3"/>
  <c r="J468" i="3"/>
  <c r="H468" i="3"/>
  <c r="N467" i="3"/>
  <c r="L467" i="3"/>
  <c r="J467" i="3"/>
  <c r="H467" i="3"/>
  <c r="N466" i="3"/>
  <c r="L466" i="3"/>
  <c r="J466" i="3"/>
  <c r="H466" i="3"/>
  <c r="N465" i="3"/>
  <c r="L465" i="3"/>
  <c r="J465" i="3"/>
  <c r="H465" i="3"/>
  <c r="N464" i="3"/>
  <c r="L464" i="3"/>
  <c r="J464" i="3"/>
  <c r="H464" i="3"/>
  <c r="N463" i="3"/>
  <c r="L463" i="3"/>
  <c r="J463" i="3"/>
  <c r="H463" i="3"/>
  <c r="W460" i="3"/>
  <c r="G34" i="5" s="1"/>
  <c r="N460" i="3"/>
  <c r="F34" i="5" s="1"/>
  <c r="N459" i="3"/>
  <c r="L459" i="3"/>
  <c r="J459" i="3"/>
  <c r="H459" i="3"/>
  <c r="N458" i="3"/>
  <c r="L458" i="3"/>
  <c r="J458" i="3"/>
  <c r="H458" i="3"/>
  <c r="N457" i="3"/>
  <c r="L457" i="3"/>
  <c r="J457" i="3"/>
  <c r="H457" i="3"/>
  <c r="N456" i="3"/>
  <c r="L456" i="3"/>
  <c r="J456" i="3"/>
  <c r="H456" i="3"/>
  <c r="N455" i="3"/>
  <c r="L455" i="3"/>
  <c r="J455" i="3"/>
  <c r="H455" i="3"/>
  <c r="N454" i="3"/>
  <c r="L454" i="3"/>
  <c r="J454" i="3"/>
  <c r="H454" i="3"/>
  <c r="N453" i="3"/>
  <c r="L453" i="3"/>
  <c r="J453" i="3"/>
  <c r="H453" i="3"/>
  <c r="N452" i="3"/>
  <c r="L452" i="3"/>
  <c r="J452" i="3"/>
  <c r="H452" i="3"/>
  <c r="N451" i="3"/>
  <c r="L451" i="3"/>
  <c r="J451" i="3"/>
  <c r="H451" i="3"/>
  <c r="N450" i="3"/>
  <c r="L450" i="3"/>
  <c r="J450" i="3"/>
  <c r="H450" i="3"/>
  <c r="N449" i="3"/>
  <c r="L449" i="3"/>
  <c r="J449" i="3"/>
  <c r="H449" i="3"/>
  <c r="N448" i="3"/>
  <c r="L448" i="3"/>
  <c r="J448" i="3"/>
  <c r="H448" i="3"/>
  <c r="N447" i="3"/>
  <c r="L447" i="3"/>
  <c r="J447" i="3"/>
  <c r="I447" i="3"/>
  <c r="N446" i="3"/>
  <c r="L446" i="3"/>
  <c r="J446" i="3"/>
  <c r="H446" i="3"/>
  <c r="N445" i="3"/>
  <c r="L445" i="3"/>
  <c r="J445" i="3"/>
  <c r="I445" i="3"/>
  <c r="N444" i="3"/>
  <c r="L444" i="3"/>
  <c r="J444" i="3"/>
  <c r="H444" i="3"/>
  <c r="N443" i="3"/>
  <c r="L443" i="3"/>
  <c r="J443" i="3"/>
  <c r="I443" i="3"/>
  <c r="I460" i="3" s="1"/>
  <c r="C34" i="5" s="1"/>
  <c r="N442" i="3"/>
  <c r="L442" i="3"/>
  <c r="J442" i="3"/>
  <c r="H442" i="3"/>
  <c r="N441" i="3"/>
  <c r="L441" i="3"/>
  <c r="J441" i="3"/>
  <c r="H441" i="3"/>
  <c r="N440" i="3"/>
  <c r="L440" i="3"/>
  <c r="J440" i="3"/>
  <c r="H440" i="3"/>
  <c r="N439" i="3"/>
  <c r="L439" i="3"/>
  <c r="J439" i="3"/>
  <c r="H439" i="3"/>
  <c r="N438" i="3"/>
  <c r="L438" i="3"/>
  <c r="J438" i="3"/>
  <c r="H438" i="3"/>
  <c r="N437" i="3"/>
  <c r="L437" i="3"/>
  <c r="J437" i="3"/>
  <c r="H437" i="3"/>
  <c r="N436" i="3"/>
  <c r="L436" i="3"/>
  <c r="J436" i="3"/>
  <c r="H436" i="3"/>
  <c r="N435" i="3"/>
  <c r="L435" i="3"/>
  <c r="J435" i="3"/>
  <c r="H435" i="3"/>
  <c r="N434" i="3"/>
  <c r="L434" i="3"/>
  <c r="J434" i="3"/>
  <c r="H434" i="3"/>
  <c r="N433" i="3"/>
  <c r="L433" i="3"/>
  <c r="J433" i="3"/>
  <c r="H433" i="3"/>
  <c r="N432" i="3"/>
  <c r="L432" i="3"/>
  <c r="J432" i="3"/>
  <c r="H432" i="3"/>
  <c r="N431" i="3"/>
  <c r="L431" i="3"/>
  <c r="J431" i="3"/>
  <c r="H431" i="3"/>
  <c r="N430" i="3"/>
  <c r="L430" i="3"/>
  <c r="J430" i="3"/>
  <c r="H430" i="3"/>
  <c r="N429" i="3"/>
  <c r="L429" i="3"/>
  <c r="J429" i="3"/>
  <c r="H429" i="3"/>
  <c r="N428" i="3"/>
  <c r="L428" i="3"/>
  <c r="J428" i="3"/>
  <c r="H428" i="3"/>
  <c r="N427" i="3"/>
  <c r="L427" i="3"/>
  <c r="J427" i="3"/>
  <c r="H427" i="3"/>
  <c r="N426" i="3"/>
  <c r="L426" i="3"/>
  <c r="J426" i="3"/>
  <c r="H426" i="3"/>
  <c r="N425" i="3"/>
  <c r="L425" i="3"/>
  <c r="J425" i="3"/>
  <c r="H425" i="3"/>
  <c r="N424" i="3"/>
  <c r="L424" i="3"/>
  <c r="J424" i="3"/>
  <c r="H424" i="3"/>
  <c r="N423" i="3"/>
  <c r="L423" i="3"/>
  <c r="J423" i="3"/>
  <c r="H423" i="3"/>
  <c r="N422" i="3"/>
  <c r="L422" i="3"/>
  <c r="J422" i="3"/>
  <c r="H422" i="3"/>
  <c r="N421" i="3"/>
  <c r="L421" i="3"/>
  <c r="J421" i="3"/>
  <c r="H421" i="3"/>
  <c r="N420" i="3"/>
  <c r="L420" i="3"/>
  <c r="J420" i="3"/>
  <c r="H420" i="3"/>
  <c r="N419" i="3"/>
  <c r="L419" i="3"/>
  <c r="J419" i="3"/>
  <c r="H419" i="3"/>
  <c r="N418" i="3"/>
  <c r="L418" i="3"/>
  <c r="J418" i="3"/>
  <c r="H418" i="3"/>
  <c r="N417" i="3"/>
  <c r="L417" i="3"/>
  <c r="J417" i="3"/>
  <c r="H417" i="3"/>
  <c r="N416" i="3"/>
  <c r="L416" i="3"/>
  <c r="J416" i="3"/>
  <c r="H416" i="3"/>
  <c r="N415" i="3"/>
  <c r="L415" i="3"/>
  <c r="J415" i="3"/>
  <c r="H415" i="3"/>
  <c r="N414" i="3"/>
  <c r="L414" i="3"/>
  <c r="J414" i="3"/>
  <c r="H414" i="3"/>
  <c r="N413" i="3"/>
  <c r="L413" i="3"/>
  <c r="J413" i="3"/>
  <c r="H413" i="3"/>
  <c r="N412" i="3"/>
  <c r="L412" i="3"/>
  <c r="J412" i="3"/>
  <c r="H412" i="3"/>
  <c r="N411" i="3"/>
  <c r="L411" i="3"/>
  <c r="J411" i="3"/>
  <c r="H411" i="3"/>
  <c r="N410" i="3"/>
  <c r="L410" i="3"/>
  <c r="J410" i="3"/>
  <c r="H410" i="3"/>
  <c r="N409" i="3"/>
  <c r="L409" i="3"/>
  <c r="J409" i="3"/>
  <c r="H409" i="3"/>
  <c r="N408" i="3"/>
  <c r="L408" i="3"/>
  <c r="J408" i="3"/>
  <c r="H408" i="3"/>
  <c r="N407" i="3"/>
  <c r="L407" i="3"/>
  <c r="J407" i="3"/>
  <c r="H407" i="3"/>
  <c r="N406" i="3"/>
  <c r="L406" i="3"/>
  <c r="J406" i="3"/>
  <c r="H406" i="3"/>
  <c r="N405" i="3"/>
  <c r="L405" i="3"/>
  <c r="J405" i="3"/>
  <c r="H405" i="3"/>
  <c r="N404" i="3"/>
  <c r="L404" i="3"/>
  <c r="J404" i="3"/>
  <c r="H404" i="3"/>
  <c r="N403" i="3"/>
  <c r="L403" i="3"/>
  <c r="J403" i="3"/>
  <c r="H403" i="3"/>
  <c r="N402" i="3"/>
  <c r="L402" i="3"/>
  <c r="J402" i="3"/>
  <c r="H402" i="3"/>
  <c r="N401" i="3"/>
  <c r="L401" i="3"/>
  <c r="J401" i="3"/>
  <c r="H401" i="3"/>
  <c r="N400" i="3"/>
  <c r="L400" i="3"/>
  <c r="J400" i="3"/>
  <c r="H400" i="3"/>
  <c r="N399" i="3"/>
  <c r="L399" i="3"/>
  <c r="J399" i="3"/>
  <c r="H399" i="3"/>
  <c r="N398" i="3"/>
  <c r="L398" i="3"/>
  <c r="J398" i="3"/>
  <c r="H398" i="3"/>
  <c r="N397" i="3"/>
  <c r="L397" i="3"/>
  <c r="J397" i="3"/>
  <c r="H397" i="3"/>
  <c r="N396" i="3"/>
  <c r="L396" i="3"/>
  <c r="J396" i="3"/>
  <c r="H396" i="3"/>
  <c r="N395" i="3"/>
  <c r="L395" i="3"/>
  <c r="J395" i="3"/>
  <c r="H395" i="3"/>
  <c r="N394" i="3"/>
  <c r="L394" i="3"/>
  <c r="J394" i="3"/>
  <c r="H394" i="3"/>
  <c r="N393" i="3"/>
  <c r="L393" i="3"/>
  <c r="J393" i="3"/>
  <c r="H393" i="3"/>
  <c r="N392" i="3"/>
  <c r="L392" i="3"/>
  <c r="J392" i="3"/>
  <c r="H392" i="3"/>
  <c r="W389" i="3"/>
  <c r="G33" i="5" s="1"/>
  <c r="I389" i="3"/>
  <c r="C33" i="5" s="1"/>
  <c r="N388" i="3"/>
  <c r="L388" i="3"/>
  <c r="J388" i="3"/>
  <c r="H388" i="3"/>
  <c r="N387" i="3"/>
  <c r="L387" i="3"/>
  <c r="J387" i="3"/>
  <c r="H387" i="3"/>
  <c r="N386" i="3"/>
  <c r="L386" i="3"/>
  <c r="J386" i="3"/>
  <c r="H386" i="3"/>
  <c r="N385" i="3"/>
  <c r="L385" i="3"/>
  <c r="J385" i="3"/>
  <c r="H385" i="3"/>
  <c r="N384" i="3"/>
  <c r="L384" i="3"/>
  <c r="J384" i="3"/>
  <c r="H384" i="3"/>
  <c r="N383" i="3"/>
  <c r="L383" i="3"/>
  <c r="J383" i="3"/>
  <c r="H383" i="3"/>
  <c r="N382" i="3"/>
  <c r="L382" i="3"/>
  <c r="J382" i="3"/>
  <c r="H382" i="3"/>
  <c r="N381" i="3"/>
  <c r="L381" i="3"/>
  <c r="J381" i="3"/>
  <c r="H381" i="3"/>
  <c r="N380" i="3"/>
  <c r="L380" i="3"/>
  <c r="J380" i="3"/>
  <c r="H380" i="3"/>
  <c r="N379" i="3"/>
  <c r="L379" i="3"/>
  <c r="J379" i="3"/>
  <c r="H379" i="3"/>
  <c r="N378" i="3"/>
  <c r="L378" i="3"/>
  <c r="J378" i="3"/>
  <c r="H378" i="3"/>
  <c r="N377" i="3"/>
  <c r="L377" i="3"/>
  <c r="J377" i="3"/>
  <c r="H377" i="3"/>
  <c r="N376" i="3"/>
  <c r="L376" i="3"/>
  <c r="J376" i="3"/>
  <c r="H376" i="3"/>
  <c r="N375" i="3"/>
  <c r="L375" i="3"/>
  <c r="J375" i="3"/>
  <c r="H375" i="3"/>
  <c r="N374" i="3"/>
  <c r="L374" i="3"/>
  <c r="J374" i="3"/>
  <c r="H374" i="3"/>
  <c r="N373" i="3"/>
  <c r="L373" i="3"/>
  <c r="J373" i="3"/>
  <c r="H373" i="3"/>
  <c r="N372" i="3"/>
  <c r="L372" i="3"/>
  <c r="J372" i="3"/>
  <c r="H372" i="3"/>
  <c r="N371" i="3"/>
  <c r="L371" i="3"/>
  <c r="J371" i="3"/>
  <c r="H371" i="3"/>
  <c r="N370" i="3"/>
  <c r="L370" i="3"/>
  <c r="J370" i="3"/>
  <c r="H370" i="3"/>
  <c r="N369" i="3"/>
  <c r="L369" i="3"/>
  <c r="J369" i="3"/>
  <c r="H369" i="3"/>
  <c r="N368" i="3"/>
  <c r="L368" i="3"/>
  <c r="J368" i="3"/>
  <c r="H368" i="3"/>
  <c r="N367" i="3"/>
  <c r="L367" i="3"/>
  <c r="J367" i="3"/>
  <c r="H367" i="3"/>
  <c r="N366" i="3"/>
  <c r="L366" i="3"/>
  <c r="J366" i="3"/>
  <c r="H366" i="3"/>
  <c r="N365" i="3"/>
  <c r="L365" i="3"/>
  <c r="J365" i="3"/>
  <c r="H365" i="3"/>
  <c r="N364" i="3"/>
  <c r="L364" i="3"/>
  <c r="J364" i="3"/>
  <c r="H364" i="3"/>
  <c r="N363" i="3"/>
  <c r="L363" i="3"/>
  <c r="J363" i="3"/>
  <c r="H363" i="3"/>
  <c r="N362" i="3"/>
  <c r="L362" i="3"/>
  <c r="J362" i="3"/>
  <c r="H362" i="3"/>
  <c r="N361" i="3"/>
  <c r="L361" i="3"/>
  <c r="J361" i="3"/>
  <c r="H361" i="3"/>
  <c r="N360" i="3"/>
  <c r="L360" i="3"/>
  <c r="J360" i="3"/>
  <c r="H360" i="3"/>
  <c r="N359" i="3"/>
  <c r="L359" i="3"/>
  <c r="J359" i="3"/>
  <c r="H359" i="3"/>
  <c r="N358" i="3"/>
  <c r="L358" i="3"/>
  <c r="J358" i="3"/>
  <c r="H358" i="3"/>
  <c r="N357" i="3"/>
  <c r="L357" i="3"/>
  <c r="J357" i="3"/>
  <c r="H357" i="3"/>
  <c r="N356" i="3"/>
  <c r="L356" i="3"/>
  <c r="J356" i="3"/>
  <c r="H356" i="3"/>
  <c r="N355" i="3"/>
  <c r="L355" i="3"/>
  <c r="J355" i="3"/>
  <c r="H355" i="3"/>
  <c r="N354" i="3"/>
  <c r="L354" i="3"/>
  <c r="J354" i="3"/>
  <c r="H354" i="3"/>
  <c r="N353" i="3"/>
  <c r="L353" i="3"/>
  <c r="J353" i="3"/>
  <c r="H353" i="3"/>
  <c r="N352" i="3"/>
  <c r="L352" i="3"/>
  <c r="J352" i="3"/>
  <c r="H352" i="3"/>
  <c r="N351" i="3"/>
  <c r="L351" i="3"/>
  <c r="J351" i="3"/>
  <c r="H351" i="3"/>
  <c r="N350" i="3"/>
  <c r="L350" i="3"/>
  <c r="J350" i="3"/>
  <c r="H350" i="3"/>
  <c r="W347" i="3"/>
  <c r="G32" i="5" s="1"/>
  <c r="I347" i="3"/>
  <c r="C32" i="5" s="1"/>
  <c r="N346" i="3"/>
  <c r="L346" i="3"/>
  <c r="J346" i="3"/>
  <c r="H346" i="3"/>
  <c r="N345" i="3"/>
  <c r="L345" i="3"/>
  <c r="J345" i="3"/>
  <c r="H345" i="3"/>
  <c r="N344" i="3"/>
  <c r="L344" i="3"/>
  <c r="J344" i="3"/>
  <c r="H344" i="3"/>
  <c r="N343" i="3"/>
  <c r="L343" i="3"/>
  <c r="J343" i="3"/>
  <c r="H343" i="3"/>
  <c r="N342" i="3"/>
  <c r="L342" i="3"/>
  <c r="J342" i="3"/>
  <c r="H342" i="3"/>
  <c r="N341" i="3"/>
  <c r="L341" i="3"/>
  <c r="J341" i="3"/>
  <c r="H341" i="3"/>
  <c r="N340" i="3"/>
  <c r="L340" i="3"/>
  <c r="J340" i="3"/>
  <c r="H340" i="3"/>
  <c r="N339" i="3"/>
  <c r="L339" i="3"/>
  <c r="J339" i="3"/>
  <c r="H339" i="3"/>
  <c r="N338" i="3"/>
  <c r="L338" i="3"/>
  <c r="J338" i="3"/>
  <c r="H338" i="3"/>
  <c r="N337" i="3"/>
  <c r="L337" i="3"/>
  <c r="J337" i="3"/>
  <c r="H337" i="3"/>
  <c r="N336" i="3"/>
  <c r="L336" i="3"/>
  <c r="J336" i="3"/>
  <c r="H336" i="3"/>
  <c r="N335" i="3"/>
  <c r="L335" i="3"/>
  <c r="J335" i="3"/>
  <c r="H335" i="3"/>
  <c r="N334" i="3"/>
  <c r="L334" i="3"/>
  <c r="J334" i="3"/>
  <c r="H334" i="3"/>
  <c r="N333" i="3"/>
  <c r="L333" i="3"/>
  <c r="J333" i="3"/>
  <c r="H333" i="3"/>
  <c r="N332" i="3"/>
  <c r="L332" i="3"/>
  <c r="J332" i="3"/>
  <c r="H332" i="3"/>
  <c r="N331" i="3"/>
  <c r="L331" i="3"/>
  <c r="J331" i="3"/>
  <c r="H331" i="3"/>
  <c r="N330" i="3"/>
  <c r="L330" i="3"/>
  <c r="J330" i="3"/>
  <c r="H330" i="3"/>
  <c r="N329" i="3"/>
  <c r="L329" i="3"/>
  <c r="J329" i="3"/>
  <c r="H329" i="3"/>
  <c r="N328" i="3"/>
  <c r="L328" i="3"/>
  <c r="J328" i="3"/>
  <c r="H328" i="3"/>
  <c r="N327" i="3"/>
  <c r="L327" i="3"/>
  <c r="J327" i="3"/>
  <c r="H327" i="3"/>
  <c r="N326" i="3"/>
  <c r="L326" i="3"/>
  <c r="J326" i="3"/>
  <c r="H326" i="3"/>
  <c r="N325" i="3"/>
  <c r="L325" i="3"/>
  <c r="J325" i="3"/>
  <c r="H325" i="3"/>
  <c r="H347" i="3" s="1"/>
  <c r="B32" i="5" s="1"/>
  <c r="N324" i="3"/>
  <c r="L324" i="3"/>
  <c r="J324" i="3"/>
  <c r="H324" i="3"/>
  <c r="W321" i="3"/>
  <c r="G31" i="5" s="1"/>
  <c r="I321" i="3"/>
  <c r="C31" i="5" s="1"/>
  <c r="N320" i="3"/>
  <c r="L320" i="3"/>
  <c r="J320" i="3"/>
  <c r="H320" i="3"/>
  <c r="N319" i="3"/>
  <c r="L319" i="3"/>
  <c r="J319" i="3"/>
  <c r="H319" i="3"/>
  <c r="N318" i="3"/>
  <c r="L318" i="3"/>
  <c r="J318" i="3"/>
  <c r="H318" i="3"/>
  <c r="N317" i="3"/>
  <c r="L317" i="3"/>
  <c r="J317" i="3"/>
  <c r="H317" i="3"/>
  <c r="N316" i="3"/>
  <c r="L316" i="3"/>
  <c r="J316" i="3"/>
  <c r="H316" i="3"/>
  <c r="N315" i="3"/>
  <c r="L315" i="3"/>
  <c r="J315" i="3"/>
  <c r="H315" i="3"/>
  <c r="N314" i="3"/>
  <c r="L314" i="3"/>
  <c r="J314" i="3"/>
  <c r="H314" i="3"/>
  <c r="N313" i="3"/>
  <c r="L313" i="3"/>
  <c r="J313" i="3"/>
  <c r="H313" i="3"/>
  <c r="C30" i="5"/>
  <c r="W310" i="3"/>
  <c r="G30" i="5" s="1"/>
  <c r="I310" i="3"/>
  <c r="N309" i="3"/>
  <c r="L309" i="3"/>
  <c r="J309" i="3"/>
  <c r="H309" i="3"/>
  <c r="N308" i="3"/>
  <c r="L308" i="3"/>
  <c r="J308" i="3"/>
  <c r="H308" i="3"/>
  <c r="N307" i="3"/>
  <c r="L307" i="3"/>
  <c r="J307" i="3"/>
  <c r="H307" i="3"/>
  <c r="N306" i="3"/>
  <c r="L306" i="3"/>
  <c r="J306" i="3"/>
  <c r="H306" i="3"/>
  <c r="N305" i="3"/>
  <c r="L305" i="3"/>
  <c r="J305" i="3"/>
  <c r="H305" i="3"/>
  <c r="N304" i="3"/>
  <c r="L304" i="3"/>
  <c r="J304" i="3"/>
  <c r="H304" i="3"/>
  <c r="N303" i="3"/>
  <c r="L303" i="3"/>
  <c r="J303" i="3"/>
  <c r="H303" i="3"/>
  <c r="N302" i="3"/>
  <c r="L302" i="3"/>
  <c r="J302" i="3"/>
  <c r="H302" i="3"/>
  <c r="N301" i="3"/>
  <c r="L301" i="3"/>
  <c r="J301" i="3"/>
  <c r="H301" i="3"/>
  <c r="N300" i="3"/>
  <c r="L300" i="3"/>
  <c r="J300" i="3"/>
  <c r="H300" i="3"/>
  <c r="N299" i="3"/>
  <c r="L299" i="3"/>
  <c r="J299" i="3"/>
  <c r="H299" i="3"/>
  <c r="F29" i="5"/>
  <c r="W296" i="3"/>
  <c r="G29" i="5" s="1"/>
  <c r="N296" i="3"/>
  <c r="I296" i="3"/>
  <c r="C29" i="5" s="1"/>
  <c r="N295" i="3"/>
  <c r="L295" i="3"/>
  <c r="L296" i="3" s="1"/>
  <c r="E29" i="5" s="1"/>
  <c r="J295" i="3"/>
  <c r="J296" i="3" s="1"/>
  <c r="E296" i="3" s="1"/>
  <c r="H295" i="3"/>
  <c r="H296" i="3" s="1"/>
  <c r="B29" i="5" s="1"/>
  <c r="G28" i="5"/>
  <c r="W292" i="3"/>
  <c r="I292" i="3"/>
  <c r="C28" i="5" s="1"/>
  <c r="N291" i="3"/>
  <c r="N292" i="3" s="1"/>
  <c r="F28" i="5" s="1"/>
  <c r="L291" i="3"/>
  <c r="L292" i="3" s="1"/>
  <c r="E28" i="5" s="1"/>
  <c r="J291" i="3"/>
  <c r="J292" i="3" s="1"/>
  <c r="H291" i="3"/>
  <c r="H292" i="3" s="1"/>
  <c r="B28" i="5" s="1"/>
  <c r="W288" i="3"/>
  <c r="G27" i="5" s="1"/>
  <c r="I288" i="3"/>
  <c r="C27" i="5" s="1"/>
  <c r="N287" i="3"/>
  <c r="L287" i="3"/>
  <c r="J287" i="3"/>
  <c r="H287" i="3"/>
  <c r="N286" i="3"/>
  <c r="L286" i="3"/>
  <c r="L288" i="3" s="1"/>
  <c r="E27" i="5" s="1"/>
  <c r="J286" i="3"/>
  <c r="H286" i="3"/>
  <c r="W283" i="3"/>
  <c r="G26" i="5" s="1"/>
  <c r="I283" i="3"/>
  <c r="C26" i="5" s="1"/>
  <c r="N282" i="3"/>
  <c r="N283" i="3" s="1"/>
  <c r="F26" i="5" s="1"/>
  <c r="L282" i="3"/>
  <c r="L283" i="3" s="1"/>
  <c r="E26" i="5" s="1"/>
  <c r="J282" i="3"/>
  <c r="J283" i="3" s="1"/>
  <c r="H282" i="3"/>
  <c r="H283" i="3" s="1"/>
  <c r="B26" i="5" s="1"/>
  <c r="W279" i="3"/>
  <c r="G25" i="5" s="1"/>
  <c r="N278" i="3"/>
  <c r="L278" i="3"/>
  <c r="J278" i="3"/>
  <c r="H278" i="3"/>
  <c r="N277" i="3"/>
  <c r="L277" i="3"/>
  <c r="J277" i="3"/>
  <c r="H277" i="3"/>
  <c r="N276" i="3"/>
  <c r="L276" i="3"/>
  <c r="J276" i="3"/>
  <c r="H276" i="3"/>
  <c r="N275" i="3"/>
  <c r="L275" i="3"/>
  <c r="J275" i="3"/>
  <c r="H275" i="3"/>
  <c r="N274" i="3"/>
  <c r="L274" i="3"/>
  <c r="J274" i="3"/>
  <c r="H274" i="3"/>
  <c r="N273" i="3"/>
  <c r="L273" i="3"/>
  <c r="J273" i="3"/>
  <c r="H273" i="3"/>
  <c r="N272" i="3"/>
  <c r="L272" i="3"/>
  <c r="J272" i="3"/>
  <c r="I272" i="3"/>
  <c r="N271" i="3"/>
  <c r="L271" i="3"/>
  <c r="J271" i="3"/>
  <c r="H271" i="3"/>
  <c r="N270" i="3"/>
  <c r="L270" i="3"/>
  <c r="J270" i="3"/>
  <c r="I270" i="3"/>
  <c r="N269" i="3"/>
  <c r="L269" i="3"/>
  <c r="J269" i="3"/>
  <c r="H269" i="3"/>
  <c r="N268" i="3"/>
  <c r="L268" i="3"/>
  <c r="J268" i="3"/>
  <c r="I268" i="3"/>
  <c r="N267" i="3"/>
  <c r="L267" i="3"/>
  <c r="J267" i="3"/>
  <c r="I267" i="3"/>
  <c r="N266" i="3"/>
  <c r="L266" i="3"/>
  <c r="J266" i="3"/>
  <c r="H266" i="3"/>
  <c r="N265" i="3"/>
  <c r="L265" i="3"/>
  <c r="J265" i="3"/>
  <c r="I265" i="3"/>
  <c r="N264" i="3"/>
  <c r="L264" i="3"/>
  <c r="J264" i="3"/>
  <c r="H264" i="3"/>
  <c r="N263" i="3"/>
  <c r="L263" i="3"/>
  <c r="J263" i="3"/>
  <c r="I263" i="3"/>
  <c r="N262" i="3"/>
  <c r="L262" i="3"/>
  <c r="J262" i="3"/>
  <c r="I262" i="3"/>
  <c r="N261" i="3"/>
  <c r="L261" i="3"/>
  <c r="J261" i="3"/>
  <c r="H261" i="3"/>
  <c r="N260" i="3"/>
  <c r="L260" i="3"/>
  <c r="J260" i="3"/>
  <c r="I260" i="3"/>
  <c r="N259" i="3"/>
  <c r="L259" i="3"/>
  <c r="J259" i="3"/>
  <c r="H259" i="3"/>
  <c r="N258" i="3"/>
  <c r="L258" i="3"/>
  <c r="J258" i="3"/>
  <c r="I258" i="3"/>
  <c r="N257" i="3"/>
  <c r="L257" i="3"/>
  <c r="J257" i="3"/>
  <c r="I257" i="3"/>
  <c r="N256" i="3"/>
  <c r="L256" i="3"/>
  <c r="J256" i="3"/>
  <c r="H256" i="3"/>
  <c r="N255" i="3"/>
  <c r="L255" i="3"/>
  <c r="J255" i="3"/>
  <c r="I255" i="3"/>
  <c r="N254" i="3"/>
  <c r="L254" i="3"/>
  <c r="J254" i="3"/>
  <c r="I254" i="3"/>
  <c r="N253" i="3"/>
  <c r="L253" i="3"/>
  <c r="J253" i="3"/>
  <c r="H253" i="3"/>
  <c r="W250" i="3"/>
  <c r="G24" i="5" s="1"/>
  <c r="N249" i="3"/>
  <c r="L249" i="3"/>
  <c r="J249" i="3"/>
  <c r="H249" i="3"/>
  <c r="N248" i="3"/>
  <c r="L248" i="3"/>
  <c r="J248" i="3"/>
  <c r="H248" i="3"/>
  <c r="N247" i="3"/>
  <c r="L247" i="3"/>
  <c r="J247" i="3"/>
  <c r="H247" i="3"/>
  <c r="N246" i="3"/>
  <c r="L246" i="3"/>
  <c r="J246" i="3"/>
  <c r="H246" i="3"/>
  <c r="N245" i="3"/>
  <c r="L245" i="3"/>
  <c r="J245" i="3"/>
  <c r="I245" i="3"/>
  <c r="N244" i="3"/>
  <c r="L244" i="3"/>
  <c r="J244" i="3"/>
  <c r="H244" i="3"/>
  <c r="N243" i="3"/>
  <c r="L243" i="3"/>
  <c r="J243" i="3"/>
  <c r="I243" i="3"/>
  <c r="N242" i="3"/>
  <c r="L242" i="3"/>
  <c r="J242" i="3"/>
  <c r="H242" i="3"/>
  <c r="N241" i="3"/>
  <c r="L241" i="3"/>
  <c r="J241" i="3"/>
  <c r="H241" i="3"/>
  <c r="N240" i="3"/>
  <c r="L240" i="3"/>
  <c r="J240" i="3"/>
  <c r="H240" i="3"/>
  <c r="N239" i="3"/>
  <c r="L239" i="3"/>
  <c r="J239" i="3"/>
  <c r="H239" i="3"/>
  <c r="N238" i="3"/>
  <c r="L238" i="3"/>
  <c r="J238" i="3"/>
  <c r="I238" i="3"/>
  <c r="N237" i="3"/>
  <c r="L237" i="3"/>
  <c r="J237" i="3"/>
  <c r="H237" i="3"/>
  <c r="N236" i="3"/>
  <c r="L236" i="3"/>
  <c r="J236" i="3"/>
  <c r="H236" i="3"/>
  <c r="N235" i="3"/>
  <c r="L235" i="3"/>
  <c r="J235" i="3"/>
  <c r="I235" i="3"/>
  <c r="N234" i="3"/>
  <c r="L234" i="3"/>
  <c r="J234" i="3"/>
  <c r="H234" i="3"/>
  <c r="N233" i="3"/>
  <c r="L233" i="3"/>
  <c r="J233" i="3"/>
  <c r="I233" i="3"/>
  <c r="N232" i="3"/>
  <c r="L232" i="3"/>
  <c r="J232" i="3"/>
  <c r="H232" i="3"/>
  <c r="N231" i="3"/>
  <c r="L231" i="3"/>
  <c r="J231" i="3"/>
  <c r="H231" i="3"/>
  <c r="N230" i="3"/>
  <c r="L230" i="3"/>
  <c r="J230" i="3"/>
  <c r="H230" i="3"/>
  <c r="N229" i="3"/>
  <c r="L229" i="3"/>
  <c r="J229" i="3"/>
  <c r="H229" i="3"/>
  <c r="N228" i="3"/>
  <c r="L228" i="3"/>
  <c r="J228" i="3"/>
  <c r="I228" i="3"/>
  <c r="N227" i="3"/>
  <c r="L227" i="3"/>
  <c r="J227" i="3"/>
  <c r="H227" i="3"/>
  <c r="N226" i="3"/>
  <c r="L226" i="3"/>
  <c r="J226" i="3"/>
  <c r="I226" i="3"/>
  <c r="N225" i="3"/>
  <c r="L225" i="3"/>
  <c r="J225" i="3"/>
  <c r="I225" i="3"/>
  <c r="N224" i="3"/>
  <c r="L224" i="3"/>
  <c r="J224" i="3"/>
  <c r="I224" i="3"/>
  <c r="N223" i="3"/>
  <c r="L223" i="3"/>
  <c r="J223" i="3"/>
  <c r="I223" i="3"/>
  <c r="N222" i="3"/>
  <c r="L222" i="3"/>
  <c r="J222" i="3"/>
  <c r="H222" i="3"/>
  <c r="N221" i="3"/>
  <c r="L221" i="3"/>
  <c r="J221" i="3"/>
  <c r="I221" i="3"/>
  <c r="N220" i="3"/>
  <c r="L220" i="3"/>
  <c r="J220" i="3"/>
  <c r="H220" i="3"/>
  <c r="N219" i="3"/>
  <c r="L219" i="3"/>
  <c r="J219" i="3"/>
  <c r="H219" i="3"/>
  <c r="N218" i="3"/>
  <c r="L218" i="3"/>
  <c r="J218" i="3"/>
  <c r="H218" i="3"/>
  <c r="N217" i="3"/>
  <c r="L217" i="3"/>
  <c r="J217" i="3"/>
  <c r="H217" i="3"/>
  <c r="N216" i="3"/>
  <c r="L216" i="3"/>
  <c r="L250" i="3" s="1"/>
  <c r="E24" i="5" s="1"/>
  <c r="J216" i="3"/>
  <c r="J250" i="3" s="1"/>
  <c r="H216" i="3"/>
  <c r="W213" i="3"/>
  <c r="N212" i="3"/>
  <c r="L212" i="3"/>
  <c r="J212" i="3"/>
  <c r="H212" i="3"/>
  <c r="N211" i="3"/>
  <c r="L211" i="3"/>
  <c r="J211" i="3"/>
  <c r="I211" i="3"/>
  <c r="N210" i="3"/>
  <c r="L210" i="3"/>
  <c r="J210" i="3"/>
  <c r="I210" i="3"/>
  <c r="N209" i="3"/>
  <c r="L209" i="3"/>
  <c r="J209" i="3"/>
  <c r="H209" i="3"/>
  <c r="N208" i="3"/>
  <c r="L208" i="3"/>
  <c r="J208" i="3"/>
  <c r="H208" i="3"/>
  <c r="N207" i="3"/>
  <c r="L207" i="3"/>
  <c r="J207" i="3"/>
  <c r="H207" i="3"/>
  <c r="N206" i="3"/>
  <c r="L206" i="3"/>
  <c r="J206" i="3"/>
  <c r="H206" i="3"/>
  <c r="N205" i="3"/>
  <c r="L205" i="3"/>
  <c r="J205" i="3"/>
  <c r="H205" i="3"/>
  <c r="N204" i="3"/>
  <c r="L204" i="3"/>
  <c r="J204" i="3"/>
  <c r="H204" i="3"/>
  <c r="N203" i="3"/>
  <c r="L203" i="3"/>
  <c r="J203" i="3"/>
  <c r="I203" i="3"/>
  <c r="N202" i="3"/>
  <c r="L202" i="3"/>
  <c r="J202" i="3"/>
  <c r="I202" i="3"/>
  <c r="N201" i="3"/>
  <c r="L201" i="3"/>
  <c r="J201" i="3"/>
  <c r="H201" i="3"/>
  <c r="N200" i="3"/>
  <c r="L200" i="3"/>
  <c r="J200" i="3"/>
  <c r="H200" i="3"/>
  <c r="N199" i="3"/>
  <c r="L199" i="3"/>
  <c r="J199" i="3"/>
  <c r="I199" i="3"/>
  <c r="N198" i="3"/>
  <c r="L198" i="3"/>
  <c r="J198" i="3"/>
  <c r="H198" i="3"/>
  <c r="N197" i="3"/>
  <c r="L197" i="3"/>
  <c r="J197" i="3"/>
  <c r="H197" i="3"/>
  <c r="W191" i="3"/>
  <c r="G20" i="5" s="1"/>
  <c r="I191" i="3"/>
  <c r="C20" i="5" s="1"/>
  <c r="N190" i="3"/>
  <c r="L190" i="3"/>
  <c r="J190" i="3"/>
  <c r="H190" i="3"/>
  <c r="N189" i="3"/>
  <c r="L189" i="3"/>
  <c r="J189" i="3"/>
  <c r="H189" i="3"/>
  <c r="N188" i="3"/>
  <c r="L188" i="3"/>
  <c r="J188" i="3"/>
  <c r="H188" i="3"/>
  <c r="N187" i="3"/>
  <c r="L187" i="3"/>
  <c r="J187" i="3"/>
  <c r="H187" i="3"/>
  <c r="N186" i="3"/>
  <c r="L186" i="3"/>
  <c r="J186" i="3"/>
  <c r="H186" i="3"/>
  <c r="N185" i="3"/>
  <c r="L185" i="3"/>
  <c r="J185" i="3"/>
  <c r="H185" i="3"/>
  <c r="N184" i="3"/>
  <c r="L184" i="3"/>
  <c r="J184" i="3"/>
  <c r="H184" i="3"/>
  <c r="N183" i="3"/>
  <c r="L183" i="3"/>
  <c r="J183" i="3"/>
  <c r="H183" i="3"/>
  <c r="N182" i="3"/>
  <c r="L182" i="3"/>
  <c r="J182" i="3"/>
  <c r="H182" i="3"/>
  <c r="N181" i="3"/>
  <c r="L181" i="3"/>
  <c r="J181" i="3"/>
  <c r="H181" i="3"/>
  <c r="N180" i="3"/>
  <c r="L180" i="3"/>
  <c r="J180" i="3"/>
  <c r="H180" i="3"/>
  <c r="N179" i="3"/>
  <c r="L179" i="3"/>
  <c r="J179" i="3"/>
  <c r="H179" i="3"/>
  <c r="N178" i="3"/>
  <c r="L178" i="3"/>
  <c r="J178" i="3"/>
  <c r="H178" i="3"/>
  <c r="N177" i="3"/>
  <c r="L177" i="3"/>
  <c r="J177" i="3"/>
  <c r="H177" i="3"/>
  <c r="N176" i="3"/>
  <c r="L176" i="3"/>
  <c r="J176" i="3"/>
  <c r="H176" i="3"/>
  <c r="N175" i="3"/>
  <c r="L175" i="3"/>
  <c r="J175" i="3"/>
  <c r="H175" i="3"/>
  <c r="N174" i="3"/>
  <c r="L174" i="3"/>
  <c r="J174" i="3"/>
  <c r="H174" i="3"/>
  <c r="N173" i="3"/>
  <c r="L173" i="3"/>
  <c r="J173" i="3"/>
  <c r="H173" i="3"/>
  <c r="N172" i="3"/>
  <c r="L172" i="3"/>
  <c r="J172" i="3"/>
  <c r="H172" i="3"/>
  <c r="N171" i="3"/>
  <c r="L171" i="3"/>
  <c r="J171" i="3"/>
  <c r="H171" i="3"/>
  <c r="N170" i="3"/>
  <c r="L170" i="3"/>
  <c r="J170" i="3"/>
  <c r="H170" i="3"/>
  <c r="N169" i="3"/>
  <c r="L169" i="3"/>
  <c r="J169" i="3"/>
  <c r="H169" i="3"/>
  <c r="N168" i="3"/>
  <c r="L168" i="3"/>
  <c r="J168" i="3"/>
  <c r="H168" i="3"/>
  <c r="N167" i="3"/>
  <c r="L167" i="3"/>
  <c r="J167" i="3"/>
  <c r="H167" i="3"/>
  <c r="N166" i="3"/>
  <c r="L166" i="3"/>
  <c r="J166" i="3"/>
  <c r="H166" i="3"/>
  <c r="N165" i="3"/>
  <c r="L165" i="3"/>
  <c r="J165" i="3"/>
  <c r="H165" i="3"/>
  <c r="N164" i="3"/>
  <c r="L164" i="3"/>
  <c r="J164" i="3"/>
  <c r="H164" i="3"/>
  <c r="N163" i="3"/>
  <c r="L163" i="3"/>
  <c r="J163" i="3"/>
  <c r="H163" i="3"/>
  <c r="N162" i="3"/>
  <c r="L162" i="3"/>
  <c r="J162" i="3"/>
  <c r="H162" i="3"/>
  <c r="N161" i="3"/>
  <c r="L161" i="3"/>
  <c r="J161" i="3"/>
  <c r="H161" i="3"/>
  <c r="N160" i="3"/>
  <c r="L160" i="3"/>
  <c r="J160" i="3"/>
  <c r="H160" i="3"/>
  <c r="N159" i="3"/>
  <c r="L159" i="3"/>
  <c r="J159" i="3"/>
  <c r="H159" i="3"/>
  <c r="N158" i="3"/>
  <c r="L158" i="3"/>
  <c r="J158" i="3"/>
  <c r="H158" i="3"/>
  <c r="N157" i="3"/>
  <c r="L157" i="3"/>
  <c r="J157" i="3"/>
  <c r="H157" i="3"/>
  <c r="N156" i="3"/>
  <c r="L156" i="3"/>
  <c r="J156" i="3"/>
  <c r="H156" i="3"/>
  <c r="N155" i="3"/>
  <c r="L155" i="3"/>
  <c r="J155" i="3"/>
  <c r="H155" i="3"/>
  <c r="N154" i="3"/>
  <c r="L154" i="3"/>
  <c r="J154" i="3"/>
  <c r="H154" i="3"/>
  <c r="N153" i="3"/>
  <c r="L153" i="3"/>
  <c r="J153" i="3"/>
  <c r="H153" i="3"/>
  <c r="N152" i="3"/>
  <c r="L152" i="3"/>
  <c r="J152" i="3"/>
  <c r="H152" i="3"/>
  <c r="N151" i="3"/>
  <c r="L151" i="3"/>
  <c r="J151" i="3"/>
  <c r="H151" i="3"/>
  <c r="N150" i="3"/>
  <c r="L150" i="3"/>
  <c r="J150" i="3"/>
  <c r="H150" i="3"/>
  <c r="N149" i="3"/>
  <c r="L149" i="3"/>
  <c r="J149" i="3"/>
  <c r="H149" i="3"/>
  <c r="N148" i="3"/>
  <c r="L148" i="3"/>
  <c r="J148" i="3"/>
  <c r="H148" i="3"/>
  <c r="N147" i="3"/>
  <c r="L147" i="3"/>
  <c r="J147" i="3"/>
  <c r="H147" i="3"/>
  <c r="N146" i="3"/>
  <c r="L146" i="3"/>
  <c r="J146" i="3"/>
  <c r="H146" i="3"/>
  <c r="N145" i="3"/>
  <c r="L145" i="3"/>
  <c r="J145" i="3"/>
  <c r="H145" i="3"/>
  <c r="N144" i="3"/>
  <c r="L144" i="3"/>
  <c r="J144" i="3"/>
  <c r="H144" i="3"/>
  <c r="N143" i="3"/>
  <c r="L143" i="3"/>
  <c r="J143" i="3"/>
  <c r="H143" i="3"/>
  <c r="N142" i="3"/>
  <c r="L142" i="3"/>
  <c r="J142" i="3"/>
  <c r="H142" i="3"/>
  <c r="N141" i="3"/>
  <c r="L141" i="3"/>
  <c r="J141" i="3"/>
  <c r="H141" i="3"/>
  <c r="N140" i="3"/>
  <c r="L140" i="3"/>
  <c r="J140" i="3"/>
  <c r="H140" i="3"/>
  <c r="N139" i="3"/>
  <c r="L139" i="3"/>
  <c r="J139" i="3"/>
  <c r="H139" i="3"/>
  <c r="N138" i="3"/>
  <c r="L138" i="3"/>
  <c r="J138" i="3"/>
  <c r="H138" i="3"/>
  <c r="N137" i="3"/>
  <c r="L137" i="3"/>
  <c r="J137" i="3"/>
  <c r="H137" i="3"/>
  <c r="N136" i="3"/>
  <c r="L136" i="3"/>
  <c r="J136" i="3"/>
  <c r="H136" i="3"/>
  <c r="N135" i="3"/>
  <c r="L135" i="3"/>
  <c r="J135" i="3"/>
  <c r="H135" i="3"/>
  <c r="N134" i="3"/>
  <c r="L134" i="3"/>
  <c r="J134" i="3"/>
  <c r="H134" i="3"/>
  <c r="N133" i="3"/>
  <c r="L133" i="3"/>
  <c r="J133" i="3"/>
  <c r="H133" i="3"/>
  <c r="N132" i="3"/>
  <c r="L132" i="3"/>
  <c r="J132" i="3"/>
  <c r="H132" i="3"/>
  <c r="N131" i="3"/>
  <c r="L131" i="3"/>
  <c r="J131" i="3"/>
  <c r="H131" i="3"/>
  <c r="N130" i="3"/>
  <c r="L130" i="3"/>
  <c r="J130" i="3"/>
  <c r="H130" i="3"/>
  <c r="N129" i="3"/>
  <c r="L129" i="3"/>
  <c r="J129" i="3"/>
  <c r="H129" i="3"/>
  <c r="N128" i="3"/>
  <c r="L128" i="3"/>
  <c r="J128" i="3"/>
  <c r="H128" i="3"/>
  <c r="N127" i="3"/>
  <c r="L127" i="3"/>
  <c r="J127" i="3"/>
  <c r="H127" i="3"/>
  <c r="N126" i="3"/>
  <c r="L126" i="3"/>
  <c r="J126" i="3"/>
  <c r="H126" i="3"/>
  <c r="N125" i="3"/>
  <c r="L125" i="3"/>
  <c r="J125" i="3"/>
  <c r="H125" i="3"/>
  <c r="N124" i="3"/>
  <c r="L124" i="3"/>
  <c r="J124" i="3"/>
  <c r="H124" i="3"/>
  <c r="N123" i="3"/>
  <c r="L123" i="3"/>
  <c r="J123" i="3"/>
  <c r="H123" i="3"/>
  <c r="N122" i="3"/>
  <c r="L122" i="3"/>
  <c r="J122" i="3"/>
  <c r="H122" i="3"/>
  <c r="N121" i="3"/>
  <c r="L121" i="3"/>
  <c r="J121" i="3"/>
  <c r="H121" i="3"/>
  <c r="W118" i="3"/>
  <c r="G19" i="5" s="1"/>
  <c r="N117" i="3"/>
  <c r="L117" i="3"/>
  <c r="J117" i="3"/>
  <c r="H117" i="3"/>
  <c r="N116" i="3"/>
  <c r="L116" i="3"/>
  <c r="J116" i="3"/>
  <c r="H116" i="3"/>
  <c r="N115" i="3"/>
  <c r="L115" i="3"/>
  <c r="J115" i="3"/>
  <c r="H115" i="3"/>
  <c r="N114" i="3"/>
  <c r="L114" i="3"/>
  <c r="J114" i="3"/>
  <c r="H114" i="3"/>
  <c r="N113" i="3"/>
  <c r="L113" i="3"/>
  <c r="J113" i="3"/>
  <c r="I113" i="3"/>
  <c r="I118" i="3" s="1"/>
  <c r="N112" i="3"/>
  <c r="L112" i="3"/>
  <c r="J112" i="3"/>
  <c r="H112" i="3"/>
  <c r="N111" i="3"/>
  <c r="L111" i="3"/>
  <c r="J111" i="3"/>
  <c r="H111" i="3"/>
  <c r="N110" i="3"/>
  <c r="L110" i="3"/>
  <c r="J110" i="3"/>
  <c r="H110" i="3"/>
  <c r="N109" i="3"/>
  <c r="L109" i="3"/>
  <c r="J109" i="3"/>
  <c r="H109" i="3"/>
  <c r="N108" i="3"/>
  <c r="L108" i="3"/>
  <c r="J108" i="3"/>
  <c r="H108" i="3"/>
  <c r="N107" i="3"/>
  <c r="L107" i="3"/>
  <c r="J107" i="3"/>
  <c r="H107" i="3"/>
  <c r="N106" i="3"/>
  <c r="L106" i="3"/>
  <c r="J106" i="3"/>
  <c r="H106" i="3"/>
  <c r="N105" i="3"/>
  <c r="L105" i="3"/>
  <c r="J105" i="3"/>
  <c r="H105" i="3"/>
  <c r="N104" i="3"/>
  <c r="L104" i="3"/>
  <c r="J104" i="3"/>
  <c r="H104" i="3"/>
  <c r="N103" i="3"/>
  <c r="L103" i="3"/>
  <c r="J103" i="3"/>
  <c r="H103" i="3"/>
  <c r="N102" i="3"/>
  <c r="L102" i="3"/>
  <c r="J102" i="3"/>
  <c r="H102" i="3"/>
  <c r="N101" i="3"/>
  <c r="L101" i="3"/>
  <c r="J101" i="3"/>
  <c r="H101" i="3"/>
  <c r="N100" i="3"/>
  <c r="L100" i="3"/>
  <c r="J100" i="3"/>
  <c r="H100" i="3"/>
  <c r="N99" i="3"/>
  <c r="L99" i="3"/>
  <c r="J99" i="3"/>
  <c r="H99" i="3"/>
  <c r="N98" i="3"/>
  <c r="L98" i="3"/>
  <c r="J98" i="3"/>
  <c r="H98" i="3"/>
  <c r="N97" i="3"/>
  <c r="L97" i="3"/>
  <c r="J97" i="3"/>
  <c r="H97" i="3"/>
  <c r="N96" i="3"/>
  <c r="L96" i="3"/>
  <c r="J96" i="3"/>
  <c r="H96" i="3"/>
  <c r="N95" i="3"/>
  <c r="L95" i="3"/>
  <c r="J95" i="3"/>
  <c r="H95" i="3"/>
  <c r="N94" i="3"/>
  <c r="L94" i="3"/>
  <c r="J94" i="3"/>
  <c r="H94" i="3"/>
  <c r="N93" i="3"/>
  <c r="L93" i="3"/>
  <c r="J93" i="3"/>
  <c r="H93" i="3"/>
  <c r="N92" i="3"/>
  <c r="L92" i="3"/>
  <c r="J92" i="3"/>
  <c r="H92" i="3"/>
  <c r="N91" i="3"/>
  <c r="L91" i="3"/>
  <c r="J91" i="3"/>
  <c r="H91" i="3"/>
  <c r="N90" i="3"/>
  <c r="L90" i="3"/>
  <c r="J90" i="3"/>
  <c r="H90" i="3"/>
  <c r="N89" i="3"/>
  <c r="L89" i="3"/>
  <c r="J89" i="3"/>
  <c r="H89" i="3"/>
  <c r="N88" i="3"/>
  <c r="L88" i="3"/>
  <c r="J88" i="3"/>
  <c r="H88" i="3"/>
  <c r="N87" i="3"/>
  <c r="L87" i="3"/>
  <c r="J87" i="3"/>
  <c r="H87" i="3"/>
  <c r="N86" i="3"/>
  <c r="L86" i="3"/>
  <c r="J86" i="3"/>
  <c r="H86" i="3"/>
  <c r="N85" i="3"/>
  <c r="L85" i="3"/>
  <c r="J85" i="3"/>
  <c r="H85" i="3"/>
  <c r="N84" i="3"/>
  <c r="L84" i="3"/>
  <c r="J84" i="3"/>
  <c r="H84" i="3"/>
  <c r="N83" i="3"/>
  <c r="L83" i="3"/>
  <c r="J83" i="3"/>
  <c r="H83" i="3"/>
  <c r="N82" i="3"/>
  <c r="L82" i="3"/>
  <c r="J82" i="3"/>
  <c r="H82" i="3"/>
  <c r="N81" i="3"/>
  <c r="L81" i="3"/>
  <c r="J81" i="3"/>
  <c r="H81" i="3"/>
  <c r="N80" i="3"/>
  <c r="L80" i="3"/>
  <c r="J80" i="3"/>
  <c r="H80" i="3"/>
  <c r="N79" i="3"/>
  <c r="L79" i="3"/>
  <c r="J79" i="3"/>
  <c r="H79" i="3"/>
  <c r="N78" i="3"/>
  <c r="L78" i="3"/>
  <c r="J78" i="3"/>
  <c r="H78" i="3"/>
  <c r="N77" i="3"/>
  <c r="L77" i="3"/>
  <c r="J77" i="3"/>
  <c r="H77" i="3"/>
  <c r="N76" i="3"/>
  <c r="L76" i="3"/>
  <c r="J76" i="3"/>
  <c r="H76" i="3"/>
  <c r="N75" i="3"/>
  <c r="L75" i="3"/>
  <c r="J75" i="3"/>
  <c r="H75" i="3"/>
  <c r="N74" i="3"/>
  <c r="L74" i="3"/>
  <c r="J74" i="3"/>
  <c r="H74" i="3"/>
  <c r="N73" i="3"/>
  <c r="L73" i="3"/>
  <c r="J73" i="3"/>
  <c r="H73" i="3"/>
  <c r="N72" i="3"/>
  <c r="L72" i="3"/>
  <c r="J72" i="3"/>
  <c r="H72" i="3"/>
  <c r="N71" i="3"/>
  <c r="L71" i="3"/>
  <c r="L118" i="3" s="1"/>
  <c r="E19" i="5" s="1"/>
  <c r="J71" i="3"/>
  <c r="J118" i="3" s="1"/>
  <c r="E118" i="3" s="1"/>
  <c r="H71" i="3"/>
  <c r="G18" i="5"/>
  <c r="W68" i="3"/>
  <c r="I68" i="3"/>
  <c r="C18" i="5" s="1"/>
  <c r="N67" i="3"/>
  <c r="N68" i="3" s="1"/>
  <c r="F18" i="5" s="1"/>
  <c r="L67" i="3"/>
  <c r="J67" i="3"/>
  <c r="H67" i="3"/>
  <c r="N66" i="3"/>
  <c r="L66" i="3"/>
  <c r="J66" i="3"/>
  <c r="H66" i="3"/>
  <c r="W63" i="3"/>
  <c r="G17" i="5" s="1"/>
  <c r="I63" i="3"/>
  <c r="C17" i="5" s="1"/>
  <c r="N62" i="3"/>
  <c r="L62" i="3"/>
  <c r="J62" i="3"/>
  <c r="H62" i="3"/>
  <c r="N61" i="3"/>
  <c r="L61" i="3"/>
  <c r="J61" i="3"/>
  <c r="H61" i="3"/>
  <c r="N60" i="3"/>
  <c r="L60" i="3"/>
  <c r="J60" i="3"/>
  <c r="H60" i="3"/>
  <c r="N59" i="3"/>
  <c r="L59" i="3"/>
  <c r="L63" i="3" s="1"/>
  <c r="E17" i="5" s="1"/>
  <c r="J59" i="3"/>
  <c r="H59" i="3"/>
  <c r="H63" i="3" s="1"/>
  <c r="B17" i="5" s="1"/>
  <c r="N58" i="3"/>
  <c r="L58" i="3"/>
  <c r="J58" i="3"/>
  <c r="H58" i="3"/>
  <c r="W55" i="3"/>
  <c r="G16" i="5" s="1"/>
  <c r="I55" i="3"/>
  <c r="C16" i="5" s="1"/>
  <c r="N54" i="3"/>
  <c r="L54" i="3"/>
  <c r="J54" i="3"/>
  <c r="H54" i="3"/>
  <c r="N53" i="3"/>
  <c r="L53" i="3"/>
  <c r="J53" i="3"/>
  <c r="H53" i="3"/>
  <c r="N52" i="3"/>
  <c r="L52" i="3"/>
  <c r="J52" i="3"/>
  <c r="H52" i="3"/>
  <c r="N51" i="3"/>
  <c r="L51" i="3"/>
  <c r="J51" i="3"/>
  <c r="H51" i="3"/>
  <c r="N50" i="3"/>
  <c r="L50" i="3"/>
  <c r="J50" i="3"/>
  <c r="H50" i="3"/>
  <c r="N49" i="3"/>
  <c r="L49" i="3"/>
  <c r="J49" i="3"/>
  <c r="H49" i="3"/>
  <c r="N48" i="3"/>
  <c r="L48" i="3"/>
  <c r="J48" i="3"/>
  <c r="H48" i="3"/>
  <c r="N47" i="3"/>
  <c r="L47" i="3"/>
  <c r="J47" i="3"/>
  <c r="H47" i="3"/>
  <c r="N46" i="3"/>
  <c r="L46" i="3"/>
  <c r="J46" i="3"/>
  <c r="H46" i="3"/>
  <c r="N45" i="3"/>
  <c r="L45" i="3"/>
  <c r="J45" i="3"/>
  <c r="H45" i="3"/>
  <c r="N44" i="3"/>
  <c r="L44" i="3"/>
  <c r="J44" i="3"/>
  <c r="H44" i="3"/>
  <c r="N43" i="3"/>
  <c r="L43" i="3"/>
  <c r="J43" i="3"/>
  <c r="H43" i="3"/>
  <c r="N42" i="3"/>
  <c r="L42" i="3"/>
  <c r="J42" i="3"/>
  <c r="H42" i="3"/>
  <c r="N41" i="3"/>
  <c r="L41" i="3"/>
  <c r="J41" i="3"/>
  <c r="H41" i="3"/>
  <c r="N40" i="3"/>
  <c r="L40" i="3"/>
  <c r="J40" i="3"/>
  <c r="H40" i="3"/>
  <c r="N39" i="3"/>
  <c r="L39" i="3"/>
  <c r="J39" i="3"/>
  <c r="H39" i="3"/>
  <c r="N38" i="3"/>
  <c r="L38" i="3"/>
  <c r="J38" i="3"/>
  <c r="H38" i="3"/>
  <c r="N37" i="3"/>
  <c r="L37" i="3"/>
  <c r="J37" i="3"/>
  <c r="H37" i="3"/>
  <c r="N36" i="3"/>
  <c r="L36" i="3"/>
  <c r="J36" i="3"/>
  <c r="H36" i="3"/>
  <c r="N35" i="3"/>
  <c r="L35" i="3"/>
  <c r="J35" i="3"/>
  <c r="J55" i="3" s="1"/>
  <c r="D16" i="5" s="1"/>
  <c r="H35" i="3"/>
  <c r="G15" i="5"/>
  <c r="W32" i="3"/>
  <c r="I32" i="3"/>
  <c r="C15" i="5" s="1"/>
  <c r="N31" i="3"/>
  <c r="L31" i="3"/>
  <c r="J31" i="3"/>
  <c r="H31" i="3"/>
  <c r="N30" i="3"/>
  <c r="L30" i="3"/>
  <c r="J30" i="3"/>
  <c r="H30" i="3"/>
  <c r="N29" i="3"/>
  <c r="L29" i="3"/>
  <c r="J29" i="3"/>
  <c r="H29" i="3"/>
  <c r="N28" i="3"/>
  <c r="L28" i="3"/>
  <c r="J28" i="3"/>
  <c r="H28" i="3"/>
  <c r="N27" i="3"/>
  <c r="L27" i="3"/>
  <c r="J27" i="3"/>
  <c r="H27" i="3"/>
  <c r="N26" i="3"/>
  <c r="L26" i="3"/>
  <c r="J26" i="3"/>
  <c r="H26" i="3"/>
  <c r="C14" i="5"/>
  <c r="W23" i="3"/>
  <c r="I23" i="3"/>
  <c r="N22" i="3"/>
  <c r="L22" i="3"/>
  <c r="J22" i="3"/>
  <c r="H22" i="3"/>
  <c r="N21" i="3"/>
  <c r="L21" i="3"/>
  <c r="J21" i="3"/>
  <c r="H21" i="3"/>
  <c r="N20" i="3"/>
  <c r="L20" i="3"/>
  <c r="J20" i="3"/>
  <c r="H20" i="3"/>
  <c r="N19" i="3"/>
  <c r="L19" i="3"/>
  <c r="J19" i="3"/>
  <c r="H19" i="3"/>
  <c r="N18" i="3"/>
  <c r="L18" i="3"/>
  <c r="J18" i="3"/>
  <c r="H18" i="3"/>
  <c r="N17" i="3"/>
  <c r="L17" i="3"/>
  <c r="J17" i="3"/>
  <c r="H17" i="3"/>
  <c r="N16" i="3"/>
  <c r="N23" i="3" s="1"/>
  <c r="L16" i="3"/>
  <c r="J16" i="3"/>
  <c r="H16" i="3"/>
  <c r="M21" i="6"/>
  <c r="I15" i="6"/>
  <c r="F14" i="6"/>
  <c r="M9" i="6"/>
  <c r="I9" i="6"/>
  <c r="F9" i="6"/>
  <c r="M8" i="6"/>
  <c r="I8" i="6"/>
  <c r="F8" i="6"/>
  <c r="B10" i="5"/>
  <c r="D10" i="3"/>
  <c r="N288" i="3" l="1"/>
  <c r="F27" i="5" s="1"/>
  <c r="W193" i="3"/>
  <c r="L68" i="3"/>
  <c r="E18" i="5" s="1"/>
  <c r="I279" i="3"/>
  <c r="C25" i="5" s="1"/>
  <c r="N191" i="3"/>
  <c r="F20" i="5" s="1"/>
  <c r="H213" i="3"/>
  <c r="I213" i="3"/>
  <c r="C23" i="5" s="1"/>
  <c r="J535" i="3"/>
  <c r="D40" i="5" s="1"/>
  <c r="L542" i="3"/>
  <c r="E41" i="5" s="1"/>
  <c r="I250" i="3"/>
  <c r="C24" i="5" s="1"/>
  <c r="L535" i="3"/>
  <c r="E40" i="5" s="1"/>
  <c r="N542" i="3"/>
  <c r="F41" i="5" s="1"/>
  <c r="E554" i="3"/>
  <c r="D45" i="5"/>
  <c r="G14" i="5"/>
  <c r="N32" i="3"/>
  <c r="F15" i="5" s="1"/>
  <c r="N55" i="3"/>
  <c r="F16" i="5" s="1"/>
  <c r="H68" i="3"/>
  <c r="B18" i="5" s="1"/>
  <c r="L460" i="3"/>
  <c r="E34" i="5" s="1"/>
  <c r="H485" i="3"/>
  <c r="B35" i="5" s="1"/>
  <c r="N515" i="3"/>
  <c r="F38" i="5" s="1"/>
  <c r="N213" i="3"/>
  <c r="F23" i="5" s="1"/>
  <c r="J310" i="3"/>
  <c r="D30" i="5" s="1"/>
  <c r="J321" i="3"/>
  <c r="D31" i="5" s="1"/>
  <c r="J485" i="3"/>
  <c r="E485" i="3" s="1"/>
  <c r="N118" i="3"/>
  <c r="F19" i="5" s="1"/>
  <c r="J23" i="3"/>
  <c r="J191" i="3"/>
  <c r="E191" i="3" s="1"/>
  <c r="L213" i="3"/>
  <c r="E23" i="5" s="1"/>
  <c r="L321" i="3"/>
  <c r="E31" i="5" s="1"/>
  <c r="L485" i="3"/>
  <c r="E35" i="5" s="1"/>
  <c r="J494" i="3"/>
  <c r="D36" i="5" s="1"/>
  <c r="L55" i="3"/>
  <c r="E16" i="5" s="1"/>
  <c r="L23" i="3"/>
  <c r="E14" i="5" s="1"/>
  <c r="L32" i="3"/>
  <c r="E15" i="5" s="1"/>
  <c r="N63" i="3"/>
  <c r="F17" i="5" s="1"/>
  <c r="L191" i="3"/>
  <c r="E20" i="5" s="1"/>
  <c r="J288" i="3"/>
  <c r="D27" i="5" s="1"/>
  <c r="J347" i="3"/>
  <c r="D32" i="5" s="1"/>
  <c r="L494" i="3"/>
  <c r="E36" i="5" s="1"/>
  <c r="I565" i="3"/>
  <c r="W544" i="3"/>
  <c r="G42" i="5" s="1"/>
  <c r="W565" i="3"/>
  <c r="G48" i="5" s="1"/>
  <c r="G23" i="5"/>
  <c r="F14" i="5"/>
  <c r="E13" i="6"/>
  <c r="C48" i="5"/>
  <c r="L565" i="3"/>
  <c r="E48" i="5" s="1"/>
  <c r="E44" i="5"/>
  <c r="G21" i="5"/>
  <c r="N565" i="3"/>
  <c r="F48" i="5" s="1"/>
  <c r="F44" i="5"/>
  <c r="N347" i="3"/>
  <c r="F32" i="5" s="1"/>
  <c r="N389" i="3"/>
  <c r="F33" i="5" s="1"/>
  <c r="N485" i="3"/>
  <c r="F35" i="5" s="1"/>
  <c r="J529" i="3"/>
  <c r="D39" i="5" s="1"/>
  <c r="L279" i="3"/>
  <c r="E25" i="5" s="1"/>
  <c r="L310" i="3"/>
  <c r="E30" i="5" s="1"/>
  <c r="L529" i="3"/>
  <c r="L347" i="3"/>
  <c r="E32" i="5" s="1"/>
  <c r="H23" i="3"/>
  <c r="B14" i="5" s="1"/>
  <c r="H32" i="3"/>
  <c r="B15" i="5" s="1"/>
  <c r="H55" i="3"/>
  <c r="B16" i="5" s="1"/>
  <c r="H191" i="3"/>
  <c r="B20" i="5" s="1"/>
  <c r="N279" i="3"/>
  <c r="F25" i="5" s="1"/>
  <c r="N310" i="3"/>
  <c r="F30" i="5" s="1"/>
  <c r="J389" i="3"/>
  <c r="J460" i="3"/>
  <c r="E460" i="3" s="1"/>
  <c r="H515" i="3"/>
  <c r="B38" i="5" s="1"/>
  <c r="N529" i="3"/>
  <c r="H535" i="3"/>
  <c r="B40" i="5" s="1"/>
  <c r="H542" i="3"/>
  <c r="B41" i="5" s="1"/>
  <c r="H118" i="3"/>
  <c r="B19" i="5" s="1"/>
  <c r="L389" i="3"/>
  <c r="E33" i="5" s="1"/>
  <c r="I510" i="3"/>
  <c r="C37" i="5" s="1"/>
  <c r="J32" i="3"/>
  <c r="E32" i="3" s="1"/>
  <c r="H288" i="3"/>
  <c r="B27" i="5" s="1"/>
  <c r="D29" i="5"/>
  <c r="H510" i="3"/>
  <c r="B37" i="5" s="1"/>
  <c r="J542" i="3"/>
  <c r="E542" i="3" s="1"/>
  <c r="G44" i="5"/>
  <c r="H563" i="3"/>
  <c r="B47" i="5" s="1"/>
  <c r="J63" i="3"/>
  <c r="D17" i="5" s="1"/>
  <c r="J68" i="3"/>
  <c r="D18" i="5" s="1"/>
  <c r="H550" i="3"/>
  <c r="H565" i="3" s="1"/>
  <c r="N250" i="3"/>
  <c r="F24" i="5" s="1"/>
  <c r="H389" i="3"/>
  <c r="B33" i="5" s="1"/>
  <c r="J550" i="3"/>
  <c r="J565" i="3" s="1"/>
  <c r="J213" i="3"/>
  <c r="D23" i="5" s="1"/>
  <c r="N321" i="3"/>
  <c r="F31" i="5" s="1"/>
  <c r="N510" i="3"/>
  <c r="F37" i="5" s="1"/>
  <c r="H250" i="3"/>
  <c r="B24" i="5" s="1"/>
  <c r="H279" i="3"/>
  <c r="B25" i="5" s="1"/>
  <c r="J279" i="3"/>
  <c r="D25" i="5" s="1"/>
  <c r="H310" i="3"/>
  <c r="B30" i="5" s="1"/>
  <c r="H321" i="3"/>
  <c r="B31" i="5" s="1"/>
  <c r="H460" i="3"/>
  <c r="B34" i="5" s="1"/>
  <c r="H494" i="3"/>
  <c r="B36" i="5" s="1"/>
  <c r="E39" i="5"/>
  <c r="F39" i="5"/>
  <c r="E250" i="3"/>
  <c r="D24" i="5"/>
  <c r="E535" i="3"/>
  <c r="D15" i="5"/>
  <c r="D47" i="5"/>
  <c r="E563" i="3"/>
  <c r="E63" i="3"/>
  <c r="D28" i="5"/>
  <c r="E292" i="3"/>
  <c r="I193" i="3"/>
  <c r="C19" i="5"/>
  <c r="D26" i="5"/>
  <c r="E283" i="3"/>
  <c r="D37" i="5"/>
  <c r="E510" i="3"/>
  <c r="D14" i="5"/>
  <c r="E23" i="3"/>
  <c r="D33" i="5"/>
  <c r="E389" i="3"/>
  <c r="B23" i="5"/>
  <c r="I544" i="3"/>
  <c r="E55" i="3"/>
  <c r="D20" i="5"/>
  <c r="E288" i="3"/>
  <c r="D35" i="5"/>
  <c r="D46" i="5"/>
  <c r="D19" i="5"/>
  <c r="D38" i="5"/>
  <c r="E321" i="3" l="1"/>
  <c r="E494" i="3"/>
  <c r="E310" i="3"/>
  <c r="E347" i="3"/>
  <c r="B44" i="5"/>
  <c r="E529" i="3"/>
  <c r="D41" i="5"/>
  <c r="D44" i="5"/>
  <c r="L193" i="3"/>
  <c r="E21" i="5" s="1"/>
  <c r="W567" i="3"/>
  <c r="G51" i="5" s="1"/>
  <c r="N193" i="3"/>
  <c r="F21" i="5" s="1"/>
  <c r="J193" i="3"/>
  <c r="E193" i="3" s="1"/>
  <c r="E68" i="3"/>
  <c r="N544" i="3"/>
  <c r="F42" i="5" s="1"/>
  <c r="H193" i="3"/>
  <c r="B21" i="5" s="1"/>
  <c r="E213" i="3"/>
  <c r="E550" i="3"/>
  <c r="L544" i="3"/>
  <c r="E42" i="5" s="1"/>
  <c r="D34" i="5"/>
  <c r="J544" i="3"/>
  <c r="D42" i="5" s="1"/>
  <c r="E279" i="3"/>
  <c r="H544" i="3"/>
  <c r="B42" i="5" s="1"/>
  <c r="D11" i="6"/>
  <c r="D13" i="6"/>
  <c r="F13" i="6" s="1"/>
  <c r="B48" i="5"/>
  <c r="E565" i="3"/>
  <c r="D48" i="5"/>
  <c r="C42" i="5"/>
  <c r="E12" i="6"/>
  <c r="C21" i="5"/>
  <c r="I567" i="3"/>
  <c r="C51" i="5" s="1"/>
  <c r="E11" i="6"/>
  <c r="N567" i="3" l="1"/>
  <c r="F51" i="5" s="1"/>
  <c r="D21" i="5"/>
  <c r="L567" i="3"/>
  <c r="E51" i="5" s="1"/>
  <c r="E15" i="6"/>
  <c r="J567" i="3"/>
  <c r="E567" i="3" s="1"/>
  <c r="E544" i="3"/>
  <c r="D12" i="6"/>
  <c r="F12" i="6" s="1"/>
  <c r="H567" i="3"/>
  <c r="B51" i="5" s="1"/>
  <c r="F11" i="6"/>
  <c r="D51" i="5" l="1"/>
  <c r="M13" i="6"/>
  <c r="D15" i="6"/>
  <c r="M12" i="6"/>
  <c r="M11" i="6"/>
  <c r="M14" i="6"/>
  <c r="F15" i="6"/>
  <c r="M15" i="6" l="1"/>
  <c r="M23" i="6" s="1"/>
  <c r="L24" i="6" s="1"/>
  <c r="M24" i="6" s="1"/>
  <c r="M26" i="6" s="1"/>
</calcChain>
</file>

<file path=xl/sharedStrings.xml><?xml version="1.0" encoding="utf-8"?>
<sst xmlns="http://schemas.openxmlformats.org/spreadsheetml/2006/main" count="15332" uniqueCount="4115">
  <si>
    <t xml:space="preserve"> </t>
  </si>
  <si>
    <t>DPH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</si>
  <si>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</si>
  <si>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</si>
  <si>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</si>
  <si>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</si>
  <si>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</si>
  <si>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</si>
  <si>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</si>
  <si>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</si>
  <si>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</si>
  <si>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</si>
  <si>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</si>
  <si>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</si>
  <si>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</si>
  <si>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</si>
  <si>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</si>
  <si>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</si>
  <si>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</si>
  <si>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</si>
  <si>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</si>
  <si>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</si>
  <si>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</si>
  <si>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</si>
  <si>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</si>
  <si>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</si>
  <si>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</si>
  <si>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</si>
  <si>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</si>
  <si>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</si>
  <si>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</si>
  <si>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</si>
  <si>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</si>
  <si>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</si>
  <si>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</si>
  <si>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</si>
  <si>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</si>
  <si>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</si>
  <si>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</si>
  <si>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</si>
  <si>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</si>
  <si>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</si>
  <si>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</si>
  <si>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</si>
  <si>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</si>
  <si>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</si>
  <si>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</si>
  <si>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</si>
  <si>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</si>
  <si>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</si>
  <si>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</si>
  <si>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</si>
  <si>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</si>
  <si>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</si>
  <si>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</si>
  <si>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</si>
  <si>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</si>
  <si>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</si>
  <si>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</si>
  <si>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</si>
  <si>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</si>
  <si>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</si>
  <si>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</si>
  <si>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</si>
  <si>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</si>
  <si>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</si>
  <si>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 xml:space="preserve">Krycí list rozpočtu v EUR  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</si>
  <si>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</si>
  <si>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</si>
  <si>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</si>
  <si>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</si>
  <si>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</si>
  <si>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</si>
  <si>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</si>
  <si>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</si>
  <si>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</si>
  <si>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</si>
  <si>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</si>
  <si>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</si>
  <si>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</si>
  <si>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</si>
  <si>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</si>
  <si>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</si>
  <si>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</si>
  <si>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</si>
  <si>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</si>
  <si>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</si>
  <si>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</si>
  <si>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</si>
  <si>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</si>
  <si>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</si>
  <si>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</si>
  <si>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</si>
  <si>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</si>
  <si>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</si>
  <si>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</si>
  <si>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</si>
  <si>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</si>
  <si>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</si>
  <si>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</si>
  <si>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</si>
  <si>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</si>
  <si>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</si>
  <si>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</si>
  <si>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</si>
  <si>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</si>
  <si>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</si>
  <si>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</si>
  <si>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</si>
  <si>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</si>
  <si>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Odberateľ: Stredná odborná škola </t>
  </si>
  <si>
    <t xml:space="preserve">Spracoval: Ing.Dana Urbanová                       </t>
  </si>
  <si>
    <t xml:space="preserve">Projektant: BG projekt, s.r.o. </t>
  </si>
  <si>
    <t xml:space="preserve">JKSO : </t>
  </si>
  <si>
    <t>Dátum: 15.02.2026</t>
  </si>
  <si>
    <t>Stavba : Rekonštrukcia Domova mládeže, Kežmarok Aktualizacia 2026</t>
  </si>
  <si>
    <t>Objekt : SO 01 Domov mládeže</t>
  </si>
  <si>
    <t>Danken s. r. o.</t>
  </si>
  <si>
    <t xml:space="preserve"> Danken s. r. o.</t>
  </si>
  <si>
    <t xml:space="preserve"> Stavba : Rekonštrukcia Domova mládeže, Kežmarok Aktualizacia 2026</t>
  </si>
  <si>
    <t>Kežmarok</t>
  </si>
  <si>
    <t xml:space="preserve"> Objekt : SO 01 Domov mládeže</t>
  </si>
  <si>
    <t>JKSO :</t>
  </si>
  <si>
    <t>Ing.Dana Urbanová</t>
  </si>
  <si>
    <t>15.02.2026</t>
  </si>
  <si>
    <t xml:space="preserve">Stredná odborná škola </t>
  </si>
  <si>
    <t>06001</t>
  </si>
  <si>
    <t xml:space="preserve">BG projekt, s.r.o. </t>
  </si>
  <si>
    <t>05901</t>
  </si>
  <si>
    <t>Spišská Belá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</si>
  <si>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</si>
  <si>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</si>
  <si>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</si>
  <si>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</si>
  <si>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</si>
  <si>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</si>
  <si>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</si>
  <si>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</si>
  <si>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</si>
  <si>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</si>
  <si>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</si>
  <si>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</si>
  <si>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</si>
  <si>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</si>
  <si>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</si>
  <si>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</si>
  <si>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</si>
  <si>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</si>
  <si>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131211101</t>
  </si>
  <si>
    <t>Hĺbenie jám v hornine 3 ručne</t>
  </si>
  <si>
    <t>m3</t>
  </si>
  <si>
    <t xml:space="preserve">                    </t>
  </si>
  <si>
    <t>13121-1101</t>
  </si>
  <si>
    <t>45.11.21</t>
  </si>
  <si>
    <t>EK</t>
  </si>
  <si>
    <t>S</t>
  </si>
  <si>
    <t>001</t>
  </si>
  <si>
    <t>139711101</t>
  </si>
  <si>
    <t>Výkopy v uzavretých priestoroch v horn. tr. 1-4 (B44)</t>
  </si>
  <si>
    <t>13971-1101</t>
  </si>
  <si>
    <t>161101501</t>
  </si>
  <si>
    <t>Zvislé premiestnenie výkopu nosením horn. tr. 1-4 výška 3 m</t>
  </si>
  <si>
    <t>16110-1501</t>
  </si>
  <si>
    <t>45.11.24</t>
  </si>
  <si>
    <t>162201201</t>
  </si>
  <si>
    <t>Nosenie výkopu vodorov. do 10 m v horn. tr. 1-4</t>
  </si>
  <si>
    <t>16220-1201</t>
  </si>
  <si>
    <t>162201209</t>
  </si>
  <si>
    <t>Príplatok za každých ďalších 10 m nosenia výkopu tr. 1-4</t>
  </si>
  <si>
    <t>16220-1209</t>
  </si>
  <si>
    <t>253</t>
  </si>
  <si>
    <t>162207111</t>
  </si>
  <si>
    <t>Vodor. premiestnenie výkop. horn. 1-4 50 m</t>
  </si>
  <si>
    <t>16220-7111</t>
  </si>
  <si>
    <t>174101001</t>
  </si>
  <si>
    <t>Zásyp zhutnený jám, šachiet, rýh, zárezov alebo okolo objektov do 100 m3</t>
  </si>
  <si>
    <t>17410-1001</t>
  </si>
  <si>
    <t xml:space="preserve">1 - ZEMNE PRÁCE  spolu: </t>
  </si>
  <si>
    <t>2 - ZÁKLADY</t>
  </si>
  <si>
    <t>002</t>
  </si>
  <si>
    <t>216904112</t>
  </si>
  <si>
    <t>Očistenie stien a základu tlakovou vodou</t>
  </si>
  <si>
    <t>m2</t>
  </si>
  <si>
    <t>21690-4112</t>
  </si>
  <si>
    <t>45.25.21</t>
  </si>
  <si>
    <t>271571112</t>
  </si>
  <si>
    <t>Vankúš pod základy zo štrkopiesku netriedeného</t>
  </si>
  <si>
    <t>27157-1112</t>
  </si>
  <si>
    <t>011</t>
  </si>
  <si>
    <t>274321312</t>
  </si>
  <si>
    <t>Základové pásy zo železobetónu tr. C25/30</t>
  </si>
  <si>
    <t>27432-1312</t>
  </si>
  <si>
    <t>45.25.32</t>
  </si>
  <si>
    <t>274351215</t>
  </si>
  <si>
    <t>Debnenie základových pásov zhotovenie</t>
  </si>
  <si>
    <t>27435-1215</t>
  </si>
  <si>
    <t>274351216</t>
  </si>
  <si>
    <t>Debnenie základových pásov odstránenie</t>
  </si>
  <si>
    <t>27435-1216</t>
  </si>
  <si>
    <t>274361821</t>
  </si>
  <si>
    <t>Výstuž základových pásov BSt 500 (10505)</t>
  </si>
  <si>
    <t>t</t>
  </si>
  <si>
    <t>27436-1821</t>
  </si>
  <si>
    <t xml:space="preserve">2 - ZÁKLADY  spolu: </t>
  </si>
  <si>
    <t>3 - ZVISLÉ A KOMPLETNÉ KONŠTRUKCIE</t>
  </si>
  <si>
    <t>311272312</t>
  </si>
  <si>
    <t>Zamurovanie otvoru murivo presné porobet tvárnice PPT-hlad.Ytong, 300mm, P2-400</t>
  </si>
  <si>
    <t>31127-2312</t>
  </si>
  <si>
    <t>45.25.50</t>
  </si>
  <si>
    <t>311272336</t>
  </si>
  <si>
    <t>Nadmurovka z porobet tvárnice PPT-hlad.Ytong, 300mm, P2-400</t>
  </si>
  <si>
    <t>31127-2336</t>
  </si>
  <si>
    <t>317142226</t>
  </si>
  <si>
    <t>Preklady nenosné Ytong 1800x125x250 mm</t>
  </si>
  <si>
    <t>kus</t>
  </si>
  <si>
    <t>31714-2226</t>
  </si>
  <si>
    <t>317142227</t>
  </si>
  <si>
    <t>Preklady nenosné Ytong 1800x150x250 mm</t>
  </si>
  <si>
    <t>31714-2227</t>
  </si>
  <si>
    <t>317142324</t>
  </si>
  <si>
    <t>Preklady nenosné Ytong 1250x100x250 mm</t>
  </si>
  <si>
    <t>31714-2324</t>
  </si>
  <si>
    <t>317142326</t>
  </si>
  <si>
    <t>Preklady nenosné Ytong 1250x125x250 mm</t>
  </si>
  <si>
    <t>31714-2326</t>
  </si>
  <si>
    <t>317142327</t>
  </si>
  <si>
    <t>Preklady nenosné Ytong 1250x150x250 mm</t>
  </si>
  <si>
    <t>31714-2327</t>
  </si>
  <si>
    <t>317142426</t>
  </si>
  <si>
    <t>Preklady nenosné Ytong 2400x150x250 mm</t>
  </si>
  <si>
    <t>31714-2426</t>
  </si>
  <si>
    <t>012</t>
  </si>
  <si>
    <t>317143411</t>
  </si>
  <si>
    <t>Preklady nosné Ytong 1200x200x250mm</t>
  </si>
  <si>
    <t>31714-3411</t>
  </si>
  <si>
    <t>45.21.7*</t>
  </si>
  <si>
    <t>317143423</t>
  </si>
  <si>
    <t>Preklady nosné Ytong 1800x200x250mm</t>
  </si>
  <si>
    <t>31714-3423</t>
  </si>
  <si>
    <t>014</t>
  </si>
  <si>
    <t>340239234</t>
  </si>
  <si>
    <t>Zamurovanie otvoru 1-4 m2 v priečkach alebo stenách YTONG P 2-500 hr. 125 mm</t>
  </si>
  <si>
    <t>34023-9234</t>
  </si>
  <si>
    <t>340239235</t>
  </si>
  <si>
    <t>Zamurovanie otvoru 1-4 m2 v priečkach alebo stenách YTONG P 2-500 hr. 150 mm</t>
  </si>
  <si>
    <t>34023-9235</t>
  </si>
  <si>
    <t>342272148</t>
  </si>
  <si>
    <t>Priečky PPP Ytong P 2-500 hr. 50mm 600kg/m3</t>
  </si>
  <si>
    <t>34227-2148</t>
  </si>
  <si>
    <t>342272248</t>
  </si>
  <si>
    <t>Priečky PPP Ytong P 2-500 hr. 75mm 600kg/m3</t>
  </si>
  <si>
    <t>34227-2248</t>
  </si>
  <si>
    <t>342272336</t>
  </si>
  <si>
    <t>Priečky PPP Ytong P 2-500 hr.100mm 550kg/m3</t>
  </si>
  <si>
    <t>34227-2336</t>
  </si>
  <si>
    <t>342272436</t>
  </si>
  <si>
    <t>Priečky PPP Ytong P 2-500 hr.125mm 550kg/m3</t>
  </si>
  <si>
    <t>34227-2436</t>
  </si>
  <si>
    <t>342272536</t>
  </si>
  <si>
    <t>Priečky PPP Ytong P 2-500 hr.150mm 550kg/m3</t>
  </si>
  <si>
    <t>34227-2536</t>
  </si>
  <si>
    <t>342291111</t>
  </si>
  <si>
    <t>Ukotvenie priečok montážnou polyuretanovou penou hr. priečky do 100 mm</t>
  </si>
  <si>
    <t>m</t>
  </si>
  <si>
    <t>34229-1111</t>
  </si>
  <si>
    <t>342291112</t>
  </si>
  <si>
    <t>Ukotvenie priečok montážnou polyuretanovou penou hr. priečky nad 100 mm</t>
  </si>
  <si>
    <t>34229-1112</t>
  </si>
  <si>
    <t>389381000</t>
  </si>
  <si>
    <t>Dobetónovanie oceľových konštrukcií ostení zalievkovou hmotou</t>
  </si>
  <si>
    <t>38938-1001</t>
  </si>
  <si>
    <t xml:space="preserve">3 - ZVISLÉ A KOMPLETNÉ KONŠTRUKCIE  spolu: </t>
  </si>
  <si>
    <t>4 - VODOROVNÉ KONŠTRUKCIE</t>
  </si>
  <si>
    <t>430321414</t>
  </si>
  <si>
    <t>Schodišťové konštrukcie zo železobetónu tr. C25/30</t>
  </si>
  <si>
    <t>43032-1414</t>
  </si>
  <si>
    <t>430361821</t>
  </si>
  <si>
    <t>Výstuž schodišťových konštrukcií BSt 500 (10505)</t>
  </si>
  <si>
    <t>43036-1821</t>
  </si>
  <si>
    <t>434311115</t>
  </si>
  <si>
    <t>Stupne dusané z betónu bez poteru, so zahladením povrchu tr. C16/20</t>
  </si>
  <si>
    <t>43431-1115</t>
  </si>
  <si>
    <t>434351141</t>
  </si>
  <si>
    <t>Debnenie stupňov priamočiarych zhotovenie</t>
  </si>
  <si>
    <t>43435-1141</t>
  </si>
  <si>
    <t>434351142</t>
  </si>
  <si>
    <t>Debnenie stupňov priamočiarych odstránenie</t>
  </si>
  <si>
    <t>43435-1142</t>
  </si>
  <si>
    <t xml:space="preserve">4 - VODOROVNÉ KONŠTRUKCIE  spolu: </t>
  </si>
  <si>
    <t>5 - KOMUNIKÁCIE</t>
  </si>
  <si>
    <t>221</t>
  </si>
  <si>
    <t>564231111</t>
  </si>
  <si>
    <t>Podklad zo štrkopiesku hr. 100 mm</t>
  </si>
  <si>
    <t>56423-1111</t>
  </si>
  <si>
    <t>45.23.11</t>
  </si>
  <si>
    <t>564661111</t>
  </si>
  <si>
    <t>Podklad z kameniva hrub. drveného 63-125 mm hr. 200 mm</t>
  </si>
  <si>
    <t>56466-1111</t>
  </si>
  <si>
    <t xml:space="preserve">5 - KOMUNIKÁCIE  spolu: </t>
  </si>
  <si>
    <t>6 - ÚPRAVY POVRCHOV, PODLAHY, VÝPLNE</t>
  </si>
  <si>
    <t>610991111</t>
  </si>
  <si>
    <t>Zakrývanie vnút. okenných otvorov, predmetov a konštrukcií</t>
  </si>
  <si>
    <t>61099-1111</t>
  </si>
  <si>
    <t>45.41.10</t>
  </si>
  <si>
    <t>611406003</t>
  </si>
  <si>
    <t>Príprava podkladu, penetračný náter hĺbkový</t>
  </si>
  <si>
    <t>61140-6003</t>
  </si>
  <si>
    <t xml:space="preserve">  .  .  </t>
  </si>
  <si>
    <t>611473112</t>
  </si>
  <si>
    <t>Omietka vnút. stropov a schod. konštr.zo suchých zmesí štuková</t>
  </si>
  <si>
    <t>61147-3112</t>
  </si>
  <si>
    <t>612403399</t>
  </si>
  <si>
    <t>Zaplnenie rýh v stenách maltou</t>
  </si>
  <si>
    <t>61240-3399</t>
  </si>
  <si>
    <t>612465115</t>
  </si>
  <si>
    <t>61246-5115</t>
  </si>
  <si>
    <t>612474111</t>
  </si>
  <si>
    <t>Omietka vnút. stien zo such.zm. hladká pod obklad</t>
  </si>
  <si>
    <t>61247-4111</t>
  </si>
  <si>
    <t>612474112</t>
  </si>
  <si>
    <t>Omietka vnút. stien zo such.zm. štuková</t>
  </si>
  <si>
    <t>61247-4112</t>
  </si>
  <si>
    <t>612481119</t>
  </si>
  <si>
    <t>Potiahnutie vnút.stien a ostatných plôch sklotextilnou mriežkou</t>
  </si>
  <si>
    <t>61248-1119</t>
  </si>
  <si>
    <t>620991121</t>
  </si>
  <si>
    <t>Zakrývanie výplní vonk. otvorov z lešenia</t>
  </si>
  <si>
    <t>62099-1121</t>
  </si>
  <si>
    <t>211</t>
  </si>
  <si>
    <t>622211110</t>
  </si>
  <si>
    <t>Čistenie stropných panelov (B34)</t>
  </si>
  <si>
    <t>62221-1111</t>
  </si>
  <si>
    <t>622211111</t>
  </si>
  <si>
    <t>Čistenie bet.plôch od machu a inej vegetácie (B32)</t>
  </si>
  <si>
    <t>622407830</t>
  </si>
  <si>
    <t>Podkladný adhézny mostík</t>
  </si>
  <si>
    <t>62240-7832</t>
  </si>
  <si>
    <t>622407832</t>
  </si>
  <si>
    <t>Sanácia betónových konštrukcií podkladný nástrek</t>
  </si>
  <si>
    <t>622407833</t>
  </si>
  <si>
    <t>Sanácia betónových konštrukcií podkladná omietka hr. 10-30 mm</t>
  </si>
  <si>
    <t>62240-7833</t>
  </si>
  <si>
    <t>622407892</t>
  </si>
  <si>
    <t>Sanácia betónových konštrukcií jemné opravy hr. 20 mm</t>
  </si>
  <si>
    <t>62240-7892</t>
  </si>
  <si>
    <t>622451101</t>
  </si>
  <si>
    <t>Príprava podkladu, penetračný náter</t>
  </si>
  <si>
    <t>62245-1101</t>
  </si>
  <si>
    <t>622465112</t>
  </si>
  <si>
    <t>Omietka vonk. soklov Marmolit mramorové zrná strednozrnná</t>
  </si>
  <si>
    <t>62246-5112</t>
  </si>
  <si>
    <t>622466115</t>
  </si>
  <si>
    <t>Príprava podkladu pod omietky vonk.stien, zvýš. priľnavosti</t>
  </si>
  <si>
    <t>62246-6115</t>
  </si>
  <si>
    <t>622466136</t>
  </si>
  <si>
    <t>Omietka vonk. stien vápennocem.,vyrovnávajúca , jadrová hr.1,5 cm</t>
  </si>
  <si>
    <t>62246-6136</t>
  </si>
  <si>
    <t>6224680520</t>
  </si>
  <si>
    <t>Vonk.omietka stien tenkovrstvová silikátová škrabaná štruktúrovaná</t>
  </si>
  <si>
    <t>62240-1212</t>
  </si>
  <si>
    <t>6252580520</t>
  </si>
  <si>
    <t>Kont.zatep.systém stien dosky z mw hr. 30 mm, s lep.a arm.hmot. bez omietky komplet vrátane všetkých syst.prvkov, líšt</t>
  </si>
  <si>
    <t>62525-6601</t>
  </si>
  <si>
    <t>6252580560</t>
  </si>
  <si>
    <t>Kont.zatep.systém stien dosky z mw hr. 100 mm, s lep.a arm.hmot. bez omietky komplet vrátane všetkých syst.prvkov, líšt</t>
  </si>
  <si>
    <t>62525-6604</t>
  </si>
  <si>
    <t>6252580620</t>
  </si>
  <si>
    <t>Kont.zatep.systém stien dosky z mw hr. 160 mm, s lep.a arm.hmot. bez omietky komplet vrátane všetkých syst.prvkov, líšt</t>
  </si>
  <si>
    <t>62525-6610</t>
  </si>
  <si>
    <t>625258103</t>
  </si>
  <si>
    <t>Kont.zatep.systém stien dosky soklový XPS hr. 30 mm, s lep.a arm.hmot. bez omietky komplet vrátane všetkých syst.prvkov</t>
  </si>
  <si>
    <t>62525-8103</t>
  </si>
  <si>
    <t>6252581561</t>
  </si>
  <si>
    <t>Kont.zatep.systém stien dosky soklový XPS hr. 100 mm, s lep.a arm.hmot. bez omietky komplet vrátane všetkých syst.prvkov</t>
  </si>
  <si>
    <t>62525-8110</t>
  </si>
  <si>
    <t>6252581630</t>
  </si>
  <si>
    <t>Kont.zatep.systém stien dosky soklový XPS hr. 160 mm, s lep.a arm.hmot. bez omietky komplet vrátane všetkých syst.prvkov</t>
  </si>
  <si>
    <t>62525-8112</t>
  </si>
  <si>
    <t>631311131</t>
  </si>
  <si>
    <t>Doplnenie jestvujúcich rýh betónovým poterom pl. do 1 m2 hr. nad 80 mm</t>
  </si>
  <si>
    <t>63131-1131</t>
  </si>
  <si>
    <t>631311132</t>
  </si>
  <si>
    <t>Doplnenie jestvujúcich základov betónom prostým pl. do 1 m2 hr. nad 80 mm</t>
  </si>
  <si>
    <t>631315711</t>
  </si>
  <si>
    <t>Mazanina z betónu prostého tr. C25/30 hr. 12-24 cm</t>
  </si>
  <si>
    <t>63131-5711</t>
  </si>
  <si>
    <t>631318280</t>
  </si>
  <si>
    <t>Impregnácia epoxidová podláh a stien rampy</t>
  </si>
  <si>
    <t>63131-8281</t>
  </si>
  <si>
    <t>631318300</t>
  </si>
  <si>
    <t>Príplatok za metličkovú úpravu</t>
  </si>
  <si>
    <t>631319175</t>
  </si>
  <si>
    <t>Prípl. za stiahnutie povrchu mazaniny pred vlož. výstuže hr. do 24 cm</t>
  </si>
  <si>
    <t>63131-9175</t>
  </si>
  <si>
    <t>631361821</t>
  </si>
  <si>
    <t>Výstuž betónových mazanín z ocele BSt 500 (10505) - závit tyče</t>
  </si>
  <si>
    <t>63136-1821</t>
  </si>
  <si>
    <t>631362182</t>
  </si>
  <si>
    <t>Výstuž betónových mazanín zo zvarovaných sietí Kari d drôtu 8 mm, oko 15 cm</t>
  </si>
  <si>
    <t>63136-2182</t>
  </si>
  <si>
    <t>632433375</t>
  </si>
  <si>
    <t>Poter betónový liaty hr. do 100 mm tr. C35/45</t>
  </si>
  <si>
    <t>63243-3373</t>
  </si>
  <si>
    <t>632435111</t>
  </si>
  <si>
    <t>Penetrácia podkladu pod samonivelizačnú vrstvu</t>
  </si>
  <si>
    <t>63243-5111</t>
  </si>
  <si>
    <t>632450138</t>
  </si>
  <si>
    <t>Vyrovnávací cementový poter zhotovenie v ploche zo suchých zmesí hr. 70 mm</t>
  </si>
  <si>
    <t>63245-0134</t>
  </si>
  <si>
    <t>632450140</t>
  </si>
  <si>
    <t>Spádový cementový poter zhotovenie v ploche zo suchých zmesí hr. 20-100 mm</t>
  </si>
  <si>
    <t>632451065</t>
  </si>
  <si>
    <t>Poter vyrovnávací cementový hladený alebo liaty hr. do 5 cm</t>
  </si>
  <si>
    <t>63245-1065</t>
  </si>
  <si>
    <t>632456707</t>
  </si>
  <si>
    <t>Spádový poter, spádová vrstva na balkónoch, lodžiách, terasách, hr. 50-100 mm</t>
  </si>
  <si>
    <t>63245-6707</t>
  </si>
  <si>
    <t>632477001</t>
  </si>
  <si>
    <t>Liaty samonivel.poter kontaktný pevne spojený s podklad.bet.konštr.hr. 20 mm</t>
  </si>
  <si>
    <t>63247-7001</t>
  </si>
  <si>
    <t>632921932</t>
  </si>
  <si>
    <t>Kladenie dlažby z betón. dlaždíc 40x40cm na sucho, terče z PVC výška 25 -70mm</t>
  </si>
  <si>
    <t>63292-1932</t>
  </si>
  <si>
    <t>MAT</t>
  </si>
  <si>
    <t>592479000</t>
  </si>
  <si>
    <t>Dlažba vymývaná 40x40x3,8 cm</t>
  </si>
  <si>
    <t>26.61.11</t>
  </si>
  <si>
    <t>EZ</t>
  </si>
  <si>
    <t>633811111</t>
  </si>
  <si>
    <t>Brúsenie nerovností betónových podláh do 2 mm , očistenie</t>
  </si>
  <si>
    <t>63381-1111</t>
  </si>
  <si>
    <t>634111113</t>
  </si>
  <si>
    <t>Obvodová dilatácia pružnou tesniacou páskou v 80 mm medzi stenou a mazaninou</t>
  </si>
  <si>
    <t>63411-1113</t>
  </si>
  <si>
    <t>634111116</t>
  </si>
  <si>
    <t>Obvodová dilatácia polystyrénom dl 150 mm medzi stenou a mazaninou balkóna</t>
  </si>
  <si>
    <t>63411-1116</t>
  </si>
  <si>
    <t>637211311</t>
  </si>
  <si>
    <t>Odkvapový chodník z betónových dlaždíc 50x50cm hr. 50 mm na MC 10</t>
  </si>
  <si>
    <t>63721-1311</t>
  </si>
  <si>
    <t xml:space="preserve">6 - ÚPRAVY POVRCHOV, PODLAHY, VÝPLNE  spolu: </t>
  </si>
  <si>
    <t>9 - OSTATNÉ KONŠTRUKCIE A PRÁCE</t>
  </si>
  <si>
    <t>916991110</t>
  </si>
  <si>
    <t>Monolit. a dodávka priekop. žľaby, rigoly z prefabrikátov</t>
  </si>
  <si>
    <t>91699-1111</t>
  </si>
  <si>
    <t>45.23.12</t>
  </si>
  <si>
    <t>003</t>
  </si>
  <si>
    <t>941941042</t>
  </si>
  <si>
    <t>Montáž lešenia ľahk. radového s podlahami š. do 1,2 m v. do 30 m</t>
  </si>
  <si>
    <t>94194-1042</t>
  </si>
  <si>
    <t>45.25.10</t>
  </si>
  <si>
    <t>941941292</t>
  </si>
  <si>
    <t>Príplatok za prvý a každý ďalší mesiac použitia lešenia k pol. -1042</t>
  </si>
  <si>
    <t>94194-1292</t>
  </si>
  <si>
    <t>941941842</t>
  </si>
  <si>
    <t>Demontáž lešenia ľahk. radového s podlahami š. do 1,2 m v. do 30 m</t>
  </si>
  <si>
    <t>94194-1842</t>
  </si>
  <si>
    <t>944944112</t>
  </si>
  <si>
    <t>Ochranná sieť z umelých vlákien s obrátkovosťou</t>
  </si>
  <si>
    <t>94494-4112</t>
  </si>
  <si>
    <t>941955002</t>
  </si>
  <si>
    <t>Lešenie ľahké prac. pomocné výš. podlahy do 1,9 m</t>
  </si>
  <si>
    <t>94195-5002</t>
  </si>
  <si>
    <t>941955003</t>
  </si>
  <si>
    <t>Lešenie ľahké prac. pomocné výš. podlahy do 2,5 m</t>
  </si>
  <si>
    <t>94195-5003</t>
  </si>
  <si>
    <t>952901111</t>
  </si>
  <si>
    <t>Vyčistenie budov byt. alebo občian. výstavby pri výške podlažia do 4 m</t>
  </si>
  <si>
    <t>95290-1111</t>
  </si>
  <si>
    <t>45.45.13</t>
  </si>
  <si>
    <t>953948161</t>
  </si>
  <si>
    <t>Kotvy chemickým tmelom do betónu, ŽB alebo kameňa s vyvŕtaním otvoru</t>
  </si>
  <si>
    <t>95394-8161</t>
  </si>
  <si>
    <t>013</t>
  </si>
  <si>
    <t>962031133</t>
  </si>
  <si>
    <t>Búranie priečok z tehál MV, MVC hr. do 15 cm, plocha nad 4 m2 (B9) (B24) (B43)</t>
  </si>
  <si>
    <t>96203-1133</t>
  </si>
  <si>
    <t>45.11.11</t>
  </si>
  <si>
    <t>962031136</t>
  </si>
  <si>
    <t>Búranie priečok z tvár. MV, MVC hr. do 15 cm, plocha nad 4 m2 (B12)</t>
  </si>
  <si>
    <t>96203-1136</t>
  </si>
  <si>
    <t>962032231</t>
  </si>
  <si>
    <t>Búranie muriva z tehál na MV, MVC alebo otvorov nad 4 m2 (B36) (B43)</t>
  </si>
  <si>
    <t>96203-2231</t>
  </si>
  <si>
    <t>016</t>
  </si>
  <si>
    <t>962048114</t>
  </si>
  <si>
    <t>Búranie konštrukcií plochy nad 2m2, z betónu prostého (sprch.vaničky)</t>
  </si>
  <si>
    <t>96204-8114</t>
  </si>
  <si>
    <t>962048115</t>
  </si>
  <si>
    <t>Búranie konštrukcií kompletných, z betónu železového (B30)</t>
  </si>
  <si>
    <t>96204-8115</t>
  </si>
  <si>
    <t>962081131</t>
  </si>
  <si>
    <t>Búranie priečok zo sklenených tvárnic hr. do 10 cm v ráme (B18)</t>
  </si>
  <si>
    <t>96208-1131</t>
  </si>
  <si>
    <t>962084121</t>
  </si>
  <si>
    <t>Búranie priečok a kapotáže z dosiek sádrových, rabicových hr.do 5 cm</t>
  </si>
  <si>
    <t>96208-4121</t>
  </si>
  <si>
    <t>965041450</t>
  </si>
  <si>
    <t>Búranie stropných panelov z plynosilikátu + podkladných blokov z plynosilikátu (B34)</t>
  </si>
  <si>
    <t>96504-1441</t>
  </si>
  <si>
    <t>965042141</t>
  </si>
  <si>
    <t>Búranie podkl. betón pod podlahy hr. 1,5-8 cm</t>
  </si>
  <si>
    <t>96504-2141</t>
  </si>
  <si>
    <t>965043320</t>
  </si>
  <si>
    <t>Búranie bet. podkladu hr. do 10 cm (B29)</t>
  </si>
  <si>
    <t>96504-3321</t>
  </si>
  <si>
    <t>965043341</t>
  </si>
  <si>
    <t>Búranie bet. podkladu s poterom hr. do 10 cm nad 4 m2 (B34)</t>
  </si>
  <si>
    <t>96504-3341</t>
  </si>
  <si>
    <t>965043420</t>
  </si>
  <si>
    <t>Búranie vrstiev podlahy a bet. poteru hr. do 15 cm (B27)</t>
  </si>
  <si>
    <t>96504-3421</t>
  </si>
  <si>
    <t>965043431</t>
  </si>
  <si>
    <t>Búranie exterier.bet. podkladu s poterom hr. do 25 cm do 4 m2</t>
  </si>
  <si>
    <t>96504-3431</t>
  </si>
  <si>
    <t>965081712</t>
  </si>
  <si>
    <t>Búranie soklíkov xylolit. alebo keram. hr. do 1 cm do 1 m2 - sokle (B4) (B27)</t>
  </si>
  <si>
    <t>96508-1712</t>
  </si>
  <si>
    <t>965081713</t>
  </si>
  <si>
    <t>Búranie dlažieb xylolit. alebo keram. hr. do 1 cm nad 1 m2 (B4)</t>
  </si>
  <si>
    <t>96508-1713</t>
  </si>
  <si>
    <t>965081812</t>
  </si>
  <si>
    <t>Búranie dlažieb kamenin. cem. terac. hr. nad 1 cm do 1 m2 - sokle (B22)</t>
  </si>
  <si>
    <t>96508-1812</t>
  </si>
  <si>
    <t>965081813</t>
  </si>
  <si>
    <t>Búranie dlažieb kamenin. cem. terac. hr. nad 1 cm nad 1 m2 (B22)</t>
  </si>
  <si>
    <t>96508-1813</t>
  </si>
  <si>
    <t>965081912</t>
  </si>
  <si>
    <t>Búranie dlažieb kameň hr. nad 1 cm do 1 m2 - sokle (B8) (B25)</t>
  </si>
  <si>
    <t>965081913</t>
  </si>
  <si>
    <t>Búranie dlažieb a obkladov schodov kameň hr. nad 1 cm nad 1 m2 (B8) (B26)</t>
  </si>
  <si>
    <t>967042710</t>
  </si>
  <si>
    <t>Odsekanie betónu plošné hr. do 10 cm (B32)</t>
  </si>
  <si>
    <t>96704-2712</t>
  </si>
  <si>
    <t>968061125</t>
  </si>
  <si>
    <t>Vyvesenie alebo zavesenie drev. krídiel dvier do 2 m2 (B1)</t>
  </si>
  <si>
    <t>96806-1125</t>
  </si>
  <si>
    <t>968061126</t>
  </si>
  <si>
    <t>Vyvesenie alebo zavesenie drev. krídiel dvier nad 2 m2 (B1)</t>
  </si>
  <si>
    <t>96806-1126</t>
  </si>
  <si>
    <t>968062300</t>
  </si>
  <si>
    <t>Vybúranie drev. okien a vstup.dverí (B3)</t>
  </si>
  <si>
    <t>96806-2355</t>
  </si>
  <si>
    <t>968072300</t>
  </si>
  <si>
    <t>Vybúranie kov. okien a vstup.dverí (B31)</t>
  </si>
  <si>
    <t>96807-2355</t>
  </si>
  <si>
    <t>968072455</t>
  </si>
  <si>
    <t>Vybúranie kov. dverných zárubní do 2 m2 (B1)</t>
  </si>
  <si>
    <t>96807-2455</t>
  </si>
  <si>
    <t>968072456</t>
  </si>
  <si>
    <t>Vybúranie kov. dverných zárubní nad 2 m2 (B1)</t>
  </si>
  <si>
    <t>96807-2456</t>
  </si>
  <si>
    <t>968082100</t>
  </si>
  <si>
    <t>Vybúranie plast. okien a vstup.dverí (B2) (B38)</t>
  </si>
  <si>
    <t>96808-2120</t>
  </si>
  <si>
    <t>971033341</t>
  </si>
  <si>
    <t>Vybúr. otvorov do 0,09 m2 murivo tehl. MV, MVC hr. do 30 cm</t>
  </si>
  <si>
    <t>97103-3341</t>
  </si>
  <si>
    <t>971033431v</t>
  </si>
  <si>
    <t>Vybúr. otvorov do 0,25 m2 murivo tehl. MV, MVC hr. do 15 cm</t>
  </si>
  <si>
    <t>97103-3431</t>
  </si>
  <si>
    <t>971033531</t>
  </si>
  <si>
    <t>Vybúr. otvorov do 1 m2 v murive tehl. MV, MVC hr. do 15 cm (B20)</t>
  </si>
  <si>
    <t>97103-3531</t>
  </si>
  <si>
    <t>971033531v</t>
  </si>
  <si>
    <t>Vybúr. otvorov do 1 m2 v murive tehl. MV, MVC hr. do 15 cm</t>
  </si>
  <si>
    <t>971033541</t>
  </si>
  <si>
    <t>Vybúr. otvorov do 1 m2 v murive tehl. MV, MVC hr. do 30 cm (B39)</t>
  </si>
  <si>
    <t>97103-3541</t>
  </si>
  <si>
    <t>971033541v</t>
  </si>
  <si>
    <t>Vybúr. otvorov do 1 m2 v murive tehl. MV, MVC hr. do 30 cm</t>
  </si>
  <si>
    <t>971033641</t>
  </si>
  <si>
    <t>Vybúr. otvorov do 4 m2 v murive tehl. a porobet MV, MVC hr. do 30 cm (B42)</t>
  </si>
  <si>
    <t>97103-3641</t>
  </si>
  <si>
    <t>971035661</t>
  </si>
  <si>
    <t>Vybúr. otvorov do 4 m2 v murive tehl. na MC hr. do 60 cm (B42)</t>
  </si>
  <si>
    <t>97103-5661</t>
  </si>
  <si>
    <t>971052431</t>
  </si>
  <si>
    <t>Vybúr. otvorov do 0,25 m2 v kominovom murive hr. do 15 cm</t>
  </si>
  <si>
    <t>97105-2431</t>
  </si>
  <si>
    <t>971052441</t>
  </si>
  <si>
    <t>Vybúr. otvorov do 0,25 m2 v železobet. murive hr. do 30 cm + rezanie</t>
  </si>
  <si>
    <t>97105-2441</t>
  </si>
  <si>
    <t>971110500</t>
  </si>
  <si>
    <t>Vyrezanie otvoru v murovanej el.stenovou pílou (B36) (B42) (B43)</t>
  </si>
  <si>
    <t>97201-1311</t>
  </si>
  <si>
    <t>972054321</t>
  </si>
  <si>
    <t>Vybúr. otvorov do 0,25 m2 v železobet. stropoch hr. do 10 cm + rezanie</t>
  </si>
  <si>
    <t>97205-4321</t>
  </si>
  <si>
    <t>972055141</t>
  </si>
  <si>
    <t>Vybúr. otvorov do 0,0225 m2 v stropoch z dutých prefa hr. nad 12 cm (jadrove vrty)</t>
  </si>
  <si>
    <t>97205-5141</t>
  </si>
  <si>
    <t>972055241</t>
  </si>
  <si>
    <t>Vybúr. otvorov do 0,09 m2 v stropoch z dutých prefa hr. nad 12 cm (jadrove vrty)</t>
  </si>
  <si>
    <t>97205-5241</t>
  </si>
  <si>
    <t>972055341</t>
  </si>
  <si>
    <t>Vybúr. otvorov do 0,25 m2 v stropoch z dutých prefa hr. nad 12 cm + rezanie</t>
  </si>
  <si>
    <t>97205-5341</t>
  </si>
  <si>
    <t>974031662</t>
  </si>
  <si>
    <t>Rezanie rýh v tehel. murive pre ocel.profily (B36) (B42)</t>
  </si>
  <si>
    <t>97403-1664</t>
  </si>
  <si>
    <t>974031666</t>
  </si>
  <si>
    <t>Vysekanie rýh v tehel. murive pre nosníky do 15 x 25 cm (B43)</t>
  </si>
  <si>
    <t>97403-1666</t>
  </si>
  <si>
    <t>976024420</t>
  </si>
  <si>
    <t>Vybúranie rigol obrúb a odvodňovačov bez odpadného potrubia, rigólových</t>
  </si>
  <si>
    <t>97602-4311</t>
  </si>
  <si>
    <t>978011191</t>
  </si>
  <si>
    <t>Otlčenie vnút. omietok stropov váp. vápenocem. (B10)</t>
  </si>
  <si>
    <t>97801-1191</t>
  </si>
  <si>
    <t>978013191</t>
  </si>
  <si>
    <t>Otlčenie vnút. omietok stien váp. vápenocem. (B11) (B45)</t>
  </si>
  <si>
    <t>97801-3191</t>
  </si>
  <si>
    <t>978015291</t>
  </si>
  <si>
    <t>Otlčenie vonk. omietok váp. vápenocem.</t>
  </si>
  <si>
    <t>97801-5291</t>
  </si>
  <si>
    <t>978015391</t>
  </si>
  <si>
    <t>Otlčenie vonk. omietok váp. vápenocem. (B32)</t>
  </si>
  <si>
    <t>97801-5391</t>
  </si>
  <si>
    <t>978059521</t>
  </si>
  <si>
    <t>Vybúranie obkladov vnút. z obkladačiek plochy do 2 m2 (B13)</t>
  </si>
  <si>
    <t>97805-9521</t>
  </si>
  <si>
    <t>978059531</t>
  </si>
  <si>
    <t>Vybúranie obkladov vnút. z obkladačiek plochy nad 2 m2 (B13)</t>
  </si>
  <si>
    <t>97805-9531</t>
  </si>
  <si>
    <t>978059611</t>
  </si>
  <si>
    <t>Vybúranie obkladov vonk. z obkladačiek plochy do 1 m2</t>
  </si>
  <si>
    <t>97805-9611</t>
  </si>
  <si>
    <t>979011111</t>
  </si>
  <si>
    <t>Zvislá doprava sute a vybúr. hmôt za prvé podlažie</t>
  </si>
  <si>
    <t>97901-1111</t>
  </si>
  <si>
    <t>979011121</t>
  </si>
  <si>
    <t>Zvislá doprava sute a vybúr. hmôt za každé ďalšie podlažie</t>
  </si>
  <si>
    <t>97901-1121</t>
  </si>
  <si>
    <t>979081111</t>
  </si>
  <si>
    <t>Odvoz sute a vybúraných hmôt na skládku do 1 km</t>
  </si>
  <si>
    <t>97908-1111</t>
  </si>
  <si>
    <t>979081121</t>
  </si>
  <si>
    <t>Odvoz sute a vybúraných hmôt na skládku každý ďalší 1 km</t>
  </si>
  <si>
    <t>97908-1121</t>
  </si>
  <si>
    <t>979082111</t>
  </si>
  <si>
    <t>Vnútrostavenisková doprava sute a vybúraných hmôt do 10 m</t>
  </si>
  <si>
    <t>97908-2111</t>
  </si>
  <si>
    <t>979082121</t>
  </si>
  <si>
    <t>Vnútrost. doprava sute a vybúraných hmôt každých ďalších 5 m</t>
  </si>
  <si>
    <t>97908-2121</t>
  </si>
  <si>
    <t>979131409</t>
  </si>
  <si>
    <t>Poplatok za ulož.a znešk.staveb.sute na vymedzených skládkach "O"-ostatný odpad</t>
  </si>
  <si>
    <t>97913-1409</t>
  </si>
  <si>
    <t>998991111</t>
  </si>
  <si>
    <t>Presun hmôt pre opravy v objektoch výšky do 25 m</t>
  </si>
  <si>
    <t>99899-1111</t>
  </si>
  <si>
    <t>000</t>
  </si>
  <si>
    <t>999990100</t>
  </si>
  <si>
    <t>Protipožiarne upchávky systém.certifikované pri prestupoch</t>
  </si>
  <si>
    <t>kpl</t>
  </si>
  <si>
    <t>99999-0001</t>
  </si>
  <si>
    <t xml:space="preserve">9 - OSTATNÉ KONŠTRUKCIE A PRÁCE  spolu: </t>
  </si>
  <si>
    <t xml:space="preserve">PRÁCE A DODÁVKY HSV  spolu: </t>
  </si>
  <si>
    <t>PRÁCE A DODÁVKY PSV</t>
  </si>
  <si>
    <t>711 - Izolácie proti vode a vlhkosti</t>
  </si>
  <si>
    <t>711</t>
  </si>
  <si>
    <t>711111001</t>
  </si>
  <si>
    <t>Zhotovenie izolácie proti vlhkosti za studena vodor. náterom asfalt. penetr.</t>
  </si>
  <si>
    <t>I</t>
  </si>
  <si>
    <t>71111-1001</t>
  </si>
  <si>
    <t>45.22.20</t>
  </si>
  <si>
    <t>IK</t>
  </si>
  <si>
    <t>711112001</t>
  </si>
  <si>
    <t>Zhotovenie izolácie proti vlhkosti za studena zvislá náterom asfalt. penetr.</t>
  </si>
  <si>
    <t>71111-2001</t>
  </si>
  <si>
    <t>111631500</t>
  </si>
  <si>
    <t>Lak asfaltový penetračný</t>
  </si>
  <si>
    <t>26.82.13</t>
  </si>
  <si>
    <t>IZ</t>
  </si>
  <si>
    <t>711141559</t>
  </si>
  <si>
    <t>Zhotovenie izolácie proti vlhkosti pritavením NAIP vodor.</t>
  </si>
  <si>
    <t>71114-1559</t>
  </si>
  <si>
    <t>711142559</t>
  </si>
  <si>
    <t>Zhotovenie izolácie proti vlhkosti pritavením NAIP zvislá</t>
  </si>
  <si>
    <t>71114-2559</t>
  </si>
  <si>
    <t>628322810</t>
  </si>
  <si>
    <t>Pás ťažký asfaltový podkladný</t>
  </si>
  <si>
    <t>21.12.56</t>
  </si>
  <si>
    <t>628329100</t>
  </si>
  <si>
    <t>Pás ťažký asfaltový vrchný</t>
  </si>
  <si>
    <t>711193121</t>
  </si>
  <si>
    <t>Izolácia proti vlhkosti podlahy vodorovná + pásky v styku so stenou - kuchyna, WC, kúpeľne</t>
  </si>
  <si>
    <t>71119-3121</t>
  </si>
  <si>
    <t>711193131</t>
  </si>
  <si>
    <t>Izolácia proti vlhkosti muriva zvislá - kuchyna, WC, kúpeľne</t>
  </si>
  <si>
    <t>71119-3131</t>
  </si>
  <si>
    <t>711251131</t>
  </si>
  <si>
    <t>Pružná hydroizolácia dvojzložková stierka hr. 5 mm</t>
  </si>
  <si>
    <t>71125-1131</t>
  </si>
  <si>
    <t>711300832</t>
  </si>
  <si>
    <t>Odstránenie izolácie proti vlhkosti 2-vrstvovej (B28)</t>
  </si>
  <si>
    <t>71130-0832</t>
  </si>
  <si>
    <t>45.22.12</t>
  </si>
  <si>
    <t>711745567</t>
  </si>
  <si>
    <t>Zhotovenie spojov obrátených alebo spätných rš. 500 mm pritavením NAIP</t>
  </si>
  <si>
    <t>71174-5567</t>
  </si>
  <si>
    <t>711931180</t>
  </si>
  <si>
    <t>Izolácia nopová na zvis. plochách</t>
  </si>
  <si>
    <t>71193-1154</t>
  </si>
  <si>
    <t>45.32.12</t>
  </si>
  <si>
    <t>2831J2005</t>
  </si>
  <si>
    <t>Fólia nopová geo</t>
  </si>
  <si>
    <t>25.21.41</t>
  </si>
  <si>
    <t xml:space="preserve">100207              </t>
  </si>
  <si>
    <t>693665120</t>
  </si>
  <si>
    <t>Geotextília polypropylénová 300g/m2</t>
  </si>
  <si>
    <t>17.20.10</t>
  </si>
  <si>
    <t>998711203</t>
  </si>
  <si>
    <t>Presun hmôt pre izolácie proti vode v objektoch výšky do 60 m</t>
  </si>
  <si>
    <t>99871-1203</t>
  </si>
  <si>
    <t xml:space="preserve">711 - Izolácie proti vode a vlhkosti  spolu: </t>
  </si>
  <si>
    <t>712 - Povlakové krytiny</t>
  </si>
  <si>
    <t>712</t>
  </si>
  <si>
    <t>712300833</t>
  </si>
  <si>
    <t>Odstránenie povl. krytiny striech do 10° 3-vrstvovej (B34)</t>
  </si>
  <si>
    <t>71230-0833</t>
  </si>
  <si>
    <t>712300834</t>
  </si>
  <si>
    <t>Odstránenie povl. krytiny striech do 10° príplatok za každú ďalšiu vrstvu</t>
  </si>
  <si>
    <t>71230-0834</t>
  </si>
  <si>
    <t>712300845</t>
  </si>
  <si>
    <t>Odstránenie ventilačnej hlavice na plochej steche do 10° (B40)</t>
  </si>
  <si>
    <t>71230-0845</t>
  </si>
  <si>
    <t>712300846</t>
  </si>
  <si>
    <t>Odstránenie vtokov liatinových na plochej steche do 10° (B40)</t>
  </si>
  <si>
    <t>712311101</t>
  </si>
  <si>
    <t>Zhotovenie povl. krytiny striech do 10° za studena náterom asfalt. penetračným</t>
  </si>
  <si>
    <t>71231-1101</t>
  </si>
  <si>
    <t>712341559</t>
  </si>
  <si>
    <t>Zhotovenie povl. krytiny striech do 10° pritavením NAIP v plnej ploche</t>
  </si>
  <si>
    <t>71234-1559</t>
  </si>
  <si>
    <t>628331620</t>
  </si>
  <si>
    <t>Pás ťažký asfaltový horný napr.Vedaflor WS-x</t>
  </si>
  <si>
    <t>628361100</t>
  </si>
  <si>
    <t>Pás ťažký asfaltový horný napr.Elastobit PV TOP42 speed profile</t>
  </si>
  <si>
    <t>628361140</t>
  </si>
  <si>
    <t>Pás ťažký asfaltový spodný napr.Vedatop SV</t>
  </si>
  <si>
    <t>628361630</t>
  </si>
  <si>
    <t>Pás ťažký asfaltový spodný napr.Elastobit GG40 speed profile</t>
  </si>
  <si>
    <t>712342115</t>
  </si>
  <si>
    <t>Zhotovenie povlakovej krytiny stiech plochých do 10° pásmi poistnými so samolep.spojom</t>
  </si>
  <si>
    <t>71234-2111</t>
  </si>
  <si>
    <t>6282C0106</t>
  </si>
  <si>
    <t>Pás bituménový napr.Bauder Top UDS</t>
  </si>
  <si>
    <t>26.82.12</t>
  </si>
  <si>
    <t>712343314</t>
  </si>
  <si>
    <t>Zhotovenie povl. krytiny striech do10° stenová lišta vyhnutá</t>
  </si>
  <si>
    <t>71236-3314</t>
  </si>
  <si>
    <t>712363115</t>
  </si>
  <si>
    <t>Zaizol. prestupov v streš. rovine kruh. prierezu priem. do 300 mm</t>
  </si>
  <si>
    <t>71236-3115</t>
  </si>
  <si>
    <t>712363116</t>
  </si>
  <si>
    <t>Zaizol. prestupov v streš. rovine kruh. prierezu priem. nad 300 do 500 mm</t>
  </si>
  <si>
    <t>71236-3116</t>
  </si>
  <si>
    <t>712372111</t>
  </si>
  <si>
    <t>Zhotovenie povl, krytiny striech do 10° voľne loženou hydroakumulačná vrstva</t>
  </si>
  <si>
    <t>71237-2111</t>
  </si>
  <si>
    <t>6282B1101</t>
  </si>
  <si>
    <t>Vrstva hydroakumulačná (nopová) hr.20 mm</t>
  </si>
  <si>
    <t>712373111</t>
  </si>
  <si>
    <t>Zhotovenie povl. krytiny striech do 10° fóliou volne loženou filtračná vrstva</t>
  </si>
  <si>
    <t>71237-3111</t>
  </si>
  <si>
    <t>6282D1407</t>
  </si>
  <si>
    <t>Fólia filtračná hr.3 mm</t>
  </si>
  <si>
    <t xml:space="preserve">139983              </t>
  </si>
  <si>
    <t>712391171</t>
  </si>
  <si>
    <t>Zhotovenie povl. krytiny striech do 10° na sucho z podkladnej textílie</t>
  </si>
  <si>
    <t>71239-1171</t>
  </si>
  <si>
    <t>712391172</t>
  </si>
  <si>
    <t>Zhotovenie povl. krytiny striech do 10° na sucho z ochrannej textílie</t>
  </si>
  <si>
    <t>71239-1172</t>
  </si>
  <si>
    <t>712391382</t>
  </si>
  <si>
    <t>Zhotovenie povl. krytiny striech do 10° násypom kameniva</t>
  </si>
  <si>
    <t>71239-1382</t>
  </si>
  <si>
    <t>712391383</t>
  </si>
  <si>
    <t>Zhotovenie povl. krytiny striech do 10° násypom zeminy</t>
  </si>
  <si>
    <t>800</t>
  </si>
  <si>
    <t>S-47080</t>
  </si>
  <si>
    <t>Autožeriav 40t k násypom strešným</t>
  </si>
  <si>
    <t>Sh</t>
  </si>
  <si>
    <t>U</t>
  </si>
  <si>
    <t>00331-31</t>
  </si>
  <si>
    <t>712391482</t>
  </si>
  <si>
    <t>Zhotovenie povl. krytiny striech do 10° príplatok za kaž. ďal. 10 mm</t>
  </si>
  <si>
    <t>71239-1482</t>
  </si>
  <si>
    <t>583311900</t>
  </si>
  <si>
    <t>Kamenivo riečne 16-32 mm</t>
  </si>
  <si>
    <t>583311830</t>
  </si>
  <si>
    <t>14.21.12</t>
  </si>
  <si>
    <t>712391483</t>
  </si>
  <si>
    <t>103715000</t>
  </si>
  <si>
    <t>Substrát záhradnícky</t>
  </si>
  <si>
    <t>10.30.10</t>
  </si>
  <si>
    <t>712391900</t>
  </si>
  <si>
    <t>Zhotovenie povl. krytiny striech do 10° zatrávnenie, vegetácia, rozchodník</t>
  </si>
  <si>
    <t>71239-1586</t>
  </si>
  <si>
    <t>712997001</t>
  </si>
  <si>
    <t>Zhotovenie povl. krytiny striech prilepením polystyrénových klinov do asfaltu</t>
  </si>
  <si>
    <t>71299-7001</t>
  </si>
  <si>
    <t>712997115</t>
  </si>
  <si>
    <t>Zhotovenie povl. krytiny striech uholník pre kamenivo</t>
  </si>
  <si>
    <t>71299-7113</t>
  </si>
  <si>
    <t>998712203</t>
  </si>
  <si>
    <t>Presun hmôt pre izolácie povlakové v objektoch výšky do 24 m</t>
  </si>
  <si>
    <t>99871-2203</t>
  </si>
  <si>
    <t xml:space="preserve">712 - Povlakové krytiny  spolu: </t>
  </si>
  <si>
    <t>713 - Izolácie tepelné</t>
  </si>
  <si>
    <t>713</t>
  </si>
  <si>
    <t>713111121</t>
  </si>
  <si>
    <t>Montáž tep. izolácie stropov rovných spodom, pripevnenie drôtom</t>
  </si>
  <si>
    <t>71311-1121</t>
  </si>
  <si>
    <t>45.32.11</t>
  </si>
  <si>
    <t>631537180</t>
  </si>
  <si>
    <t>Doska izolačná minerálna vlna hr. 100mm</t>
  </si>
  <si>
    <t>631537270</t>
  </si>
  <si>
    <t>Doska izolačná minerálna vlna hr. 150mm</t>
  </si>
  <si>
    <t>631537070</t>
  </si>
  <si>
    <t>26.82.16</t>
  </si>
  <si>
    <t>713121111</t>
  </si>
  <si>
    <t>Montáž tep. izolácie podláh 1 x položenie</t>
  </si>
  <si>
    <t>71312-1111</t>
  </si>
  <si>
    <t>2831BA235</t>
  </si>
  <si>
    <t>Doska izolačná Isover eps 150 S-5 hr.50mm 1000x500mm</t>
  </si>
  <si>
    <t>2831BA236</t>
  </si>
  <si>
    <t>Doska izolačná Isover eps 150 S-6 hr.60mm 1000x500mm</t>
  </si>
  <si>
    <t>713131141</t>
  </si>
  <si>
    <t>Montáž tep. izol. stien a základov lepením celopl. rohoží, pásov dielcov, dosiek</t>
  </si>
  <si>
    <t>71313-1141</t>
  </si>
  <si>
    <t>2831B0309</t>
  </si>
  <si>
    <t>Polystyrén extrudovaný Styrodur 2800 C hr.160 mm</t>
  </si>
  <si>
    <t>2831B0308</t>
  </si>
  <si>
    <t>713141152</t>
  </si>
  <si>
    <t>Montáž tep. izolácie striech, položenie , bodové lepenie</t>
  </si>
  <si>
    <t>71314-1151</t>
  </si>
  <si>
    <t>2831BA203</t>
  </si>
  <si>
    <t>Doska spádová Isover EPS 150S</t>
  </si>
  <si>
    <t>2831BA242</t>
  </si>
  <si>
    <t>Doska izolačná Isover eps 150 S hr.140mm 1000x500mm</t>
  </si>
  <si>
    <t>713141222</t>
  </si>
  <si>
    <t>Montáž tepel. izolácie streš. atiky polystyrénom do lepidla</t>
  </si>
  <si>
    <t>71314-1222</t>
  </si>
  <si>
    <t>283190455</t>
  </si>
  <si>
    <t>Polystyrén penový EPS 70F Facade hrúbka 50 mm</t>
  </si>
  <si>
    <t>713141223</t>
  </si>
  <si>
    <t>2831B0307</t>
  </si>
  <si>
    <t>Polystyrén extrudovaný Styrodur 2800 C hr.100 mm</t>
  </si>
  <si>
    <t>713141232</t>
  </si>
  <si>
    <t>Montáž tepel. izolácie streš. atiky extrud. polyst. do lepidla</t>
  </si>
  <si>
    <t>71314-1232</t>
  </si>
  <si>
    <t>2831B0202</t>
  </si>
  <si>
    <t>Doska Styrodur 3035 CS hr.20-50 mm 1265x615mm</t>
  </si>
  <si>
    <t>713141243</t>
  </si>
  <si>
    <t>Montáž tepel. izolácie streš. presahov minerálnou vlnou prikotvením</t>
  </si>
  <si>
    <t>71314-1243</t>
  </si>
  <si>
    <t>6315A3753</t>
  </si>
  <si>
    <t>Doska spádová izolačná minerálna hr.100/30mm</t>
  </si>
  <si>
    <t>713191123</t>
  </si>
  <si>
    <t>Izolácia tepelná stropov, striech vrchom, prilepením parozábrana z asf.pásu</t>
  </si>
  <si>
    <t>71319-1123</t>
  </si>
  <si>
    <t>713191131</t>
  </si>
  <si>
    <t>Izolácia striech prekrytie PE fóliou hr. 0,2 mm</t>
  </si>
  <si>
    <t>71319-1131</t>
  </si>
  <si>
    <t>713191132</t>
  </si>
  <si>
    <t>Prekrytie izolácie tepelnej separačnou fóliou hr. 0,2 mm u podlah, striech alebo vrchom stropov</t>
  </si>
  <si>
    <t>71319-1132</t>
  </si>
  <si>
    <t>713191410</t>
  </si>
  <si>
    <t>Izolácia tepelná položenie parozábrany z PE folie hr 0,1m</t>
  </si>
  <si>
    <t>71319-1410</t>
  </si>
  <si>
    <t>713300820</t>
  </si>
  <si>
    <t>Odstránenie tep. izolácie z pásov a fólií plôch rovných (B34)</t>
  </si>
  <si>
    <t>71330-0821</t>
  </si>
  <si>
    <t>998713203</t>
  </si>
  <si>
    <t>Presun hmôt pre izolácie tepelné v objektoch výšky do 24 m</t>
  </si>
  <si>
    <t>99871-3203</t>
  </si>
  <si>
    <t xml:space="preserve">713 - Izolácie tepelné  spolu: </t>
  </si>
  <si>
    <t>72 - ZDRAVOTNO - TECHNICKÉ INŠTALÁCIE</t>
  </si>
  <si>
    <t>721</t>
  </si>
  <si>
    <t>720</t>
  </si>
  <si>
    <t>Zdravotechnika vrátane demontáží a zariaďovacích predmetov (samostatný výkaz)</t>
  </si>
  <si>
    <t xml:space="preserve">72 - ZDRAVOTNO - TECHNICKÉ INŠTALÁCIE  spolu: </t>
  </si>
  <si>
    <t>722 - Vnútorný vodovod</t>
  </si>
  <si>
    <t>722240143</t>
  </si>
  <si>
    <t>Hydrantový systém s tvarovo stalou hadicou D 25 x 30 m presklený</t>
  </si>
  <si>
    <t>súbor</t>
  </si>
  <si>
    <t>72224-0143</t>
  </si>
  <si>
    <t>722252106</t>
  </si>
  <si>
    <t>Požiarne príslušenstvo, hasiaci prístroj práškový 6 kg</t>
  </si>
  <si>
    <t>72225-2104</t>
  </si>
  <si>
    <t>45.33.20</t>
  </si>
  <si>
    <t xml:space="preserve">722 - Vnútorný vodovod  spolu: </t>
  </si>
  <si>
    <t>723 - Vnútorný plynovod</t>
  </si>
  <si>
    <t>723</t>
  </si>
  <si>
    <t>Plynoinštalácia vrátane demontáží (samostatný výkaz)</t>
  </si>
  <si>
    <t xml:space="preserve">723 - Vnútorný plynovod  spolu: </t>
  </si>
  <si>
    <t>73 - ÚSTREDNE VYKUROVANIE</t>
  </si>
  <si>
    <t>731</t>
  </si>
  <si>
    <t>730</t>
  </si>
  <si>
    <t>Vykurovanie vrátane demontáží a vykurovacích telies (samostatný výkaz)</t>
  </si>
  <si>
    <t>73</t>
  </si>
  <si>
    <t xml:space="preserve">73 - ÚSTREDNE VYKUROVANIE  spolu: </t>
  </si>
  <si>
    <t>762 - Konštrukcie tesárske</t>
  </si>
  <si>
    <t>762</t>
  </si>
  <si>
    <t>762111810</t>
  </si>
  <si>
    <t>Demontáž drevených stien a priečok (B37)</t>
  </si>
  <si>
    <t>76211-1811</t>
  </si>
  <si>
    <t>45.42.13</t>
  </si>
  <si>
    <t>762211811</t>
  </si>
  <si>
    <t>Demontáž drevo-kov. schodiska šírky do 1 m bez podstupníc (B35)</t>
  </si>
  <si>
    <t>76221-1811</t>
  </si>
  <si>
    <t>762215810</t>
  </si>
  <si>
    <t>Demontáž drevo-kov. zábradlia výšky do 1,1 m</t>
  </si>
  <si>
    <t>76221-5811</t>
  </si>
  <si>
    <t>762341035</t>
  </si>
  <si>
    <t>Debnenia atík z dosiek OSB 3 skrutk.+ podkladný hranol, dosky na zraz hr. 20mm</t>
  </si>
  <si>
    <t>76234-1035</t>
  </si>
  <si>
    <t>762341036</t>
  </si>
  <si>
    <t>Debnenia presahov striech z dosiek OSB 3 skrutk.+ podkladný hranol, dosky na zraz hr. 22mm</t>
  </si>
  <si>
    <t>76234-1036</t>
  </si>
  <si>
    <t>762341037</t>
  </si>
  <si>
    <t>Debnenia striech rovných na komíne z dosiek OSB 3 skrutk. na rošt na zraz hr. dosky 25 mm</t>
  </si>
  <si>
    <t>76234-1037</t>
  </si>
  <si>
    <t>762341811</t>
  </si>
  <si>
    <t>Demontáž debnenia striech rovných, a atík z dosiek hrubých (B33) (B34)</t>
  </si>
  <si>
    <t>76234-1811</t>
  </si>
  <si>
    <t>45.22.11</t>
  </si>
  <si>
    <t>762522811</t>
  </si>
  <si>
    <t>Demontáž podláh s vankúšmi, z dosiek hrúbky do 32 mm (B44)</t>
  </si>
  <si>
    <t>76252-2811</t>
  </si>
  <si>
    <t>762522812</t>
  </si>
  <si>
    <t>Demontáž roznášacích trámov podláh (B44)</t>
  </si>
  <si>
    <t>76252-2812</t>
  </si>
  <si>
    <t>762522815</t>
  </si>
  <si>
    <t>Demontáž exterier.podláh s trámami, z dosiek hrúbky nad 32 do 50 mm</t>
  </si>
  <si>
    <t>998762203</t>
  </si>
  <si>
    <t>Presun hmôt pre tesárske konštr. v objektoch výšky do 24 m</t>
  </si>
  <si>
    <t>99876-2203</t>
  </si>
  <si>
    <t xml:space="preserve">762 - Konštrukcie tesárske  spolu: </t>
  </si>
  <si>
    <t>763 - Konštrukcie  - drevostavby</t>
  </si>
  <si>
    <t>763</t>
  </si>
  <si>
    <t>763119111</t>
  </si>
  <si>
    <t>Ochrana sadrokartónových hrán uholníkom Pz</t>
  </si>
  <si>
    <t>76311-9111</t>
  </si>
  <si>
    <t>763119210</t>
  </si>
  <si>
    <t>Základný penetračný náter Grundierung</t>
  </si>
  <si>
    <t>76311-9210</t>
  </si>
  <si>
    <t>763125032</t>
  </si>
  <si>
    <t>SDK šachtová stena dvojitá OK, CW 50 a UW 50, 2x GKF/GKFI hr. 12,5 mm</t>
  </si>
  <si>
    <t>76312-5032</t>
  </si>
  <si>
    <t>763127311</t>
  </si>
  <si>
    <t>SDK inštalačná predsadená stena pre sanitárne zariadenia, jednoduché opláštenie, 1x12,5 mm GKBI</t>
  </si>
  <si>
    <t>76312-7311</t>
  </si>
  <si>
    <t>763133110</t>
  </si>
  <si>
    <t>Podhľady sadr. zaves. oceľ. konštr. v rov. CD, bez tep. izol. GKB 12,5 mm</t>
  </si>
  <si>
    <t>76313-3110</t>
  </si>
  <si>
    <t>763133310</t>
  </si>
  <si>
    <t>Podhľady sadr. zaves. oceľ. konštr. v rov. CD, bez tep. izol. GKBI 12,5 mm</t>
  </si>
  <si>
    <t>76313-3310</t>
  </si>
  <si>
    <t>763133800</t>
  </si>
  <si>
    <t>Zosilnené konštrukcia podhľadu roštom pre tep.izoláciu</t>
  </si>
  <si>
    <t>76313-3810</t>
  </si>
  <si>
    <t>998763201</t>
  </si>
  <si>
    <t>Presun hmôt pre drevostavby v objektoch výšky do 12 m</t>
  </si>
  <si>
    <t>99876-3201</t>
  </si>
  <si>
    <t xml:space="preserve">763 - Konštrukcie  - drevostavby  spolu: </t>
  </si>
  <si>
    <t>764 - Konštrukcie klampiarske</t>
  </si>
  <si>
    <t>764</t>
  </si>
  <si>
    <t>764311820</t>
  </si>
  <si>
    <t>Klamp. demont. oplechovania atík a presahov do 25m2 (B33)</t>
  </si>
  <si>
    <t>76431-1821</t>
  </si>
  <si>
    <t>764321820</t>
  </si>
  <si>
    <t>Klamp. demont. olplech.stien</t>
  </si>
  <si>
    <t>76432-1820</t>
  </si>
  <si>
    <t>45.22.13</t>
  </si>
  <si>
    <t>764351810</t>
  </si>
  <si>
    <t>Klamp. demont. žľaby pododkvap</t>
  </si>
  <si>
    <t>76435-1810</t>
  </si>
  <si>
    <t>764352203</t>
  </si>
  <si>
    <t>K11 Klamp. poplast.pl. žľaby pododkvap. polkruh. d-150 + čelá</t>
  </si>
  <si>
    <t>76435-2203</t>
  </si>
  <si>
    <t>764359212</t>
  </si>
  <si>
    <t>K13 Klamp. poplast.pl. žľaby kotlík d-150/125</t>
  </si>
  <si>
    <t>76435-9212</t>
  </si>
  <si>
    <t>764421850</t>
  </si>
  <si>
    <t>Klamp. demont. oplechovanie balkónov, terás</t>
  </si>
  <si>
    <t>76442-1850</t>
  </si>
  <si>
    <t>764430210</t>
  </si>
  <si>
    <t>Klamp. poplst pl. oplechovanie zavet.lišta rš 200</t>
  </si>
  <si>
    <t>76443-0210</t>
  </si>
  <si>
    <t>764430263</t>
  </si>
  <si>
    <t>K2 Klamp. poplast.pl. oplechovanie atík rš 765 + príponky</t>
  </si>
  <si>
    <t>76443-0260</t>
  </si>
  <si>
    <t>764430265</t>
  </si>
  <si>
    <t>K1 Klamp. poplast.pl. oplechovanie atík rš 825 + príponky</t>
  </si>
  <si>
    <t>764430271</t>
  </si>
  <si>
    <t>K6 Klamp. poplast.pl. oplechovanie rímsy rš 746 + podklad.pás + krycia lišta rš 159</t>
  </si>
  <si>
    <t>764430272</t>
  </si>
  <si>
    <t>K4 Klamp. poplast.pl. oplechovanie rímsy rš 946 + podklad.pás + krycia lišta rš 159</t>
  </si>
  <si>
    <t>764430273</t>
  </si>
  <si>
    <t>K5 Klamp. poplast.pl. oplechovanie presahu strechy rš 1181 + podklad.pás + krycia lišta rš 159</t>
  </si>
  <si>
    <t>764430274</t>
  </si>
  <si>
    <t>K7 Klamp. poplast.pl. oplechovanie presahu strechy rš 1226 + podklad.pás + krycia lišta rš 159</t>
  </si>
  <si>
    <t>764430275</t>
  </si>
  <si>
    <t>K10 Klamp. poplast.pl. oplechovanie presahu strechy rš 1431 + podklad.pás + krycia lišta rš 159</t>
  </si>
  <si>
    <t>764430276</t>
  </si>
  <si>
    <t>K3 Klamp. poplast.pl. oplechovanie presahu strechy rš 1481 + podklad.pás + krycia lišta rš 159</t>
  </si>
  <si>
    <t>764430278</t>
  </si>
  <si>
    <t>K9 Klamp. poplast.pl. oplechovanie presahu strechy rš 1486 + podklad.pás + krycia lišta rš 159</t>
  </si>
  <si>
    <t>764430280</t>
  </si>
  <si>
    <t>K8 Klamp. poplast.pl. oplechovanie komína rš 1550 + príponky</t>
  </si>
  <si>
    <t>764451802</t>
  </si>
  <si>
    <t>Klamp. demont. rúr odpadových</t>
  </si>
  <si>
    <t>76445-1802</t>
  </si>
  <si>
    <t>764453885</t>
  </si>
  <si>
    <t>Klamp. demont. kotlíkov štvorhran.</t>
  </si>
  <si>
    <t>76445-3885</t>
  </si>
  <si>
    <t>764454202</t>
  </si>
  <si>
    <t>K12 Klamp. poplast.pl. rúry odpadové kruhové d-125</t>
  </si>
  <si>
    <t>76445-4202</t>
  </si>
  <si>
    <t>764454223</t>
  </si>
  <si>
    <t>K14 Klamp. poplast.pl. zvodové koleno d-125</t>
  </si>
  <si>
    <t>76445-4223</t>
  </si>
  <si>
    <t>764454233</t>
  </si>
  <si>
    <t>K15 Klamp. poplast.pl. výtokové koleno d-125</t>
  </si>
  <si>
    <t>76445-4233</t>
  </si>
  <si>
    <t>998764203</t>
  </si>
  <si>
    <t>Presun hmôt pre klampiarske konštr. v objektoch výšky do 24 m</t>
  </si>
  <si>
    <t>99876-4203</t>
  </si>
  <si>
    <t xml:space="preserve">764 - Konštrukcie klampiarske  spolu: </t>
  </si>
  <si>
    <t>766 - Konštrukcie stolárske</t>
  </si>
  <si>
    <t>766</t>
  </si>
  <si>
    <t>766411816</t>
  </si>
  <si>
    <t>Demontáž obloženia stien z panelov pl. nad 1,5m2 (B6)</t>
  </si>
  <si>
    <t>76641-1812</t>
  </si>
  <si>
    <t>766411817</t>
  </si>
  <si>
    <t>Demontáž obloženia stien z panelov pl. nad 1,5m2 s podkonštrukciou vrátane krytu vykur.telies a posuv.dverí (B25)</t>
  </si>
  <si>
    <t>766411850</t>
  </si>
  <si>
    <t>Demontáž drevených masívnych madiel schodiska (B7)</t>
  </si>
  <si>
    <t>76641-1822</t>
  </si>
  <si>
    <t>766661101</t>
  </si>
  <si>
    <t>D01 Montáž a dodávka dvier dyha 900x1970 mm oceľ.zárubňa vrátane kovania a povrch.úpravy</t>
  </si>
  <si>
    <t>76666-1112</t>
  </si>
  <si>
    <t>45.42.11</t>
  </si>
  <si>
    <t>766661102</t>
  </si>
  <si>
    <t>D02 Montáž a dodávka dvier dyha 700x1970 mm oceľ.zárubňa vrátane kovania a povrch.úpravy</t>
  </si>
  <si>
    <t>766661103</t>
  </si>
  <si>
    <t>D03 Montáž a dodávka dvier dyha 800x1970 mm drev.oblož.zárubňa vrátane kovania a povrch.úpravy elektronický zámok</t>
  </si>
  <si>
    <t>766661104</t>
  </si>
  <si>
    <t>D04 Montáž a dodávka dvier dyha 700x1970 mm drev.oblož.zárubňa vrátane kovania a povrch.úpravy</t>
  </si>
  <si>
    <t>766661105</t>
  </si>
  <si>
    <t>D05 Montáž a dodávka dvier dyha 800x1970 mm drev.oblož.zárubňa vrátane kovania a povrch.úpravy</t>
  </si>
  <si>
    <t>766661106</t>
  </si>
  <si>
    <t>D06 Montáž a dodávka dvier dyha 800x1970 mm oceľ.zárubňa vrátane kovania a povrch.úpravy</t>
  </si>
  <si>
    <t>766661107</t>
  </si>
  <si>
    <t>D07 Montáž a dodávka dvier dyha 800x1970 mm oceľ.zárubňa vrátane kovania a povrch.úpravy</t>
  </si>
  <si>
    <t>766661108</t>
  </si>
  <si>
    <t>D08 Montáž a dodávka dvier dyha 800x1970 mm drev.oblož.zárubňa vrátane kovania a povrch.úpravy</t>
  </si>
  <si>
    <t>766661109</t>
  </si>
  <si>
    <t>D09 Montáž a dodávka dvier dyha 800x1970 mm oceľ.zárubňa vrátane kovania a povrch.úpravy + prevetr.mriežka</t>
  </si>
  <si>
    <t>766661110</t>
  </si>
  <si>
    <t>D10 Montáž a dodávka dvier dyha 900x1970 mm drev.oblož.zárubňa vrátane kovania a povrch.úpravy elektronický zámok</t>
  </si>
  <si>
    <t>766661111</t>
  </si>
  <si>
    <t>D11 Montáž a dodávka dvier dyha 900x1970 mm drev.oblož.zárubňa vrátane kovania a povrch.úpravy</t>
  </si>
  <si>
    <t>766661112</t>
  </si>
  <si>
    <t>D12 Montáž a dodávka dvier dyha 900x1970 mm oceľ.zárubňa vrátane kovania a povrch.úpravy + prevetr.mriežka</t>
  </si>
  <si>
    <t>766661113</t>
  </si>
  <si>
    <t>D13 Montáž a dodávka dvier dyha 600x1970 mm oceľ.zárubňa vrátane kovania a povrch.úpravy</t>
  </si>
  <si>
    <t>766661114</t>
  </si>
  <si>
    <t>D14 Montáž a dodávka dvier dyha 700x1970 mm oceľ.zárubňa vrátane kovania a povrch.úpravy</t>
  </si>
  <si>
    <t>766661115</t>
  </si>
  <si>
    <t>D15 Montáž a dodávka dvier laminát 600x1970 mm oceľ.zárubňa vrátane kovania a povrch.úpravy + prevetr.mriežka</t>
  </si>
  <si>
    <t>766661116</t>
  </si>
  <si>
    <t>D16 Montáž a dodávka dvier laminát 800x1970 mm oceľ.zárubňa vrátane kovania a povrch.úpravy + okop nerez.plech</t>
  </si>
  <si>
    <t>766661117</t>
  </si>
  <si>
    <t>D17 Montáž a dodávka dvier laminát 800x1970 mm oceľ.zárubňa vrátane kovania a povrch.úpravy + okop nerez.plech</t>
  </si>
  <si>
    <t>766661118</t>
  </si>
  <si>
    <t>D18 Montáž a dodávka dvier laminát 900x1970 mm oceľ.zárubňa vrátane kovania a povrch.úpravy + okop nerez.plech</t>
  </si>
  <si>
    <t>766661119</t>
  </si>
  <si>
    <t>D19 Montáž a dodávka dvier laminát 800+600x1970 mm oceľ.zárubňa vrátane kovania a povrch.úpravy + okop nerez.plech</t>
  </si>
  <si>
    <t>766661120</t>
  </si>
  <si>
    <t>D20 Montáž a dodávka drev.dvier požiar.El30/D3 1000+350x2100+300 mm drev.zárubňa vrátane kovania a povrch.úpravy elektro</t>
  </si>
  <si>
    <t>766661121</t>
  </si>
  <si>
    <t>D21 Montáž a dodávka drev.dvier požiar.El30/D3 1000+350x2100 mm drev.zárubňa vrátane kovania a povrch.úpravy</t>
  </si>
  <si>
    <t>76666-1122</t>
  </si>
  <si>
    <t>766661122</t>
  </si>
  <si>
    <t>D22 Montáž a dodávka drev.dvier požiar.El30/D3 900x1970 mm drev.zárubňa vrátane kovania a povrch.úpravy</t>
  </si>
  <si>
    <t>766661123</t>
  </si>
  <si>
    <t>D23 Montáž a dodávka drev.dvier požiar.El30/D3 800x1970 mm drev.zárubňa vrátane kovania a povrch.úpravy elektronický zám</t>
  </si>
  <si>
    <t>766661124</t>
  </si>
  <si>
    <t>D24 Montáž a dodávka drev.dvier požiar.El30/D3 725+725x1970 mm oceľ.zárubňa vrátane kovania a povrch.úpravy</t>
  </si>
  <si>
    <t>766661125</t>
  </si>
  <si>
    <t>D25 Montáž a dodávka drev.dvier požiar.El30/D3 850+850x1970 mm oceľ.zárubňa vrátane kovania a povrch.úpravy</t>
  </si>
  <si>
    <t>766661126</t>
  </si>
  <si>
    <t>D26 Montáž a dodávka drev.dvier požiar.El30/D3 1000x1970 mm oceľ.zárubňa vrátane kovania a povrch.úpravy + okop nerez.pl</t>
  </si>
  <si>
    <t>766661127</t>
  </si>
  <si>
    <t>D27 Montáž a dodávka drev.dvier požiar.El30/D3 800+600x1970 mm oceľ.zárubňa vrátane kovania a povrch.úpravy + okop nerez</t>
  </si>
  <si>
    <t>766661128</t>
  </si>
  <si>
    <t>D28 Montáž a dodávka dverí plastových 950+950x2400+400 mm vrátane kovania + rozšir.rám</t>
  </si>
  <si>
    <t>766661129</t>
  </si>
  <si>
    <t>D29 Montáž a dodávka dverí plastových 1000+650x2400+400 mm vrátane kovania + rozšir.rám</t>
  </si>
  <si>
    <t>766661130</t>
  </si>
  <si>
    <t>D30 Montáž a dodávka dverí plastových 800x2400+400 mm vrátane kovania + rozšir.rám</t>
  </si>
  <si>
    <t>76666-1132</t>
  </si>
  <si>
    <t>766661131</t>
  </si>
  <si>
    <t>D31 Montáž a dodávka dverí plastových 800x2400+400 mm vrátane kovania</t>
  </si>
  <si>
    <t>766661132</t>
  </si>
  <si>
    <t>D32 Montáž a dodávka dverí plastových 800x1970 mm vrátane kovania</t>
  </si>
  <si>
    <t>766661133</t>
  </si>
  <si>
    <t>D33 Montáž a dodávka dvier dyha 1000x1970 mm oceľ.zárubňa vrátane kovania a povrch.úpravy + okop nerez.plech</t>
  </si>
  <si>
    <t>766662000</t>
  </si>
  <si>
    <t>Montáž a dodávka mobilnej posuvnej steny v.2600mm z modulov 5x1100mm s dverami 800/1970 mm vrátane kotvenia</t>
  </si>
  <si>
    <t>76666-2112</t>
  </si>
  <si>
    <t>766999904</t>
  </si>
  <si>
    <t>Konštrukcie stolárske - demontáž a presun jestv.nábytku (kuch.linky, postele, skrine, iný mobiliár)</t>
  </si>
  <si>
    <t>hod</t>
  </si>
  <si>
    <t>76699-9904</t>
  </si>
  <si>
    <t>998766203</t>
  </si>
  <si>
    <t>Presun hmôt pre konštr. stolárske v objektoch výšky do 24 m</t>
  </si>
  <si>
    <t>99876-6203</t>
  </si>
  <si>
    <t xml:space="preserve">766 - Konštrukcie stolárske  spolu: </t>
  </si>
  <si>
    <t>767 - Konštrukcie doplnk. kovové stavebné</t>
  </si>
  <si>
    <t>767</t>
  </si>
  <si>
    <t>767131800</t>
  </si>
  <si>
    <t>Demontáž WC priečok z plechu</t>
  </si>
  <si>
    <t>76713-1801</t>
  </si>
  <si>
    <t>45.42.12</t>
  </si>
  <si>
    <t>7671322101</t>
  </si>
  <si>
    <t>OV1 Montáž a dodávka zrkadla do kúpeľne 900x900 mm lepený na keram.obklad</t>
  </si>
  <si>
    <t>76713-2211</t>
  </si>
  <si>
    <t>7671322102</t>
  </si>
  <si>
    <t>OV2 Montáž a dodávka presklenný zástena do sprchy 600x2000 mm na kotviaci profil</t>
  </si>
  <si>
    <t>7671322103</t>
  </si>
  <si>
    <t>OV3 Montáž a dodávka presklenný zástena do sprchy 850x2000 mm na kotviaci profil</t>
  </si>
  <si>
    <t>7671322104</t>
  </si>
  <si>
    <t>OV4 Montáž a dodávka presklenný zástena do sprchy 500x2000 mm na kotviaci profil</t>
  </si>
  <si>
    <t>7671322105</t>
  </si>
  <si>
    <t>OV5 Montáž a dodávka presklenný zástena do sprchy 1000x2000 mm na kotviaci profil</t>
  </si>
  <si>
    <t>7671322106</t>
  </si>
  <si>
    <t>OV6 Montáž a dodávka deliacich stien do WC z laminát.DTD dosiek v hliník.profile v.2000 mm vrátane dverí š.700 mm</t>
  </si>
  <si>
    <t>7671322107</t>
  </si>
  <si>
    <t>OV7 Montáž a dodávka zrkadla do kúpeľne 700x900 mm lepený na keram.obklad</t>
  </si>
  <si>
    <t>7671322108</t>
  </si>
  <si>
    <t>OV8 Montáž a dodávka zrkadla do kúpeľne 1100x900 mm lepený na keram.obklad</t>
  </si>
  <si>
    <t>767233111</t>
  </si>
  <si>
    <t>Z1 Montáž a dodávka drev.madla schodiska na konzolách vrátane kotvenia a povrch.úpravy</t>
  </si>
  <si>
    <t>76723-3110</t>
  </si>
  <si>
    <t>767233112</t>
  </si>
  <si>
    <t>Z2 Montáž a dodávka drev.madla medzipodesty na konzolách vrátane kotvenia a povrch.úpravy</t>
  </si>
  <si>
    <t>767233113</t>
  </si>
  <si>
    <t>Z3 Montáž a dodávka drev.madla schodiska na konzolách vrátane kotvenia a povrch.úpravy</t>
  </si>
  <si>
    <t>767233114</t>
  </si>
  <si>
    <t>Z4 Montáž a dodávka drev.madla schodiska na konzolách vrátane kotvenia a povrch.úpravy</t>
  </si>
  <si>
    <t>767233115</t>
  </si>
  <si>
    <t>Z5 Montáž a dodávka drev.madla schodiska na konzolách vrátane kotvenia a povrch.úpravy</t>
  </si>
  <si>
    <t>767233116</t>
  </si>
  <si>
    <t>Z6 Montáž a dodávka drev.madla schodiska na konzolách vrátane kotvenia a povrch.úpravy</t>
  </si>
  <si>
    <t>767233117</t>
  </si>
  <si>
    <t>Z7 Montáž a dodávka drev.madla schodiska na konzolách vrátane kotvenia a povrch.úpravy</t>
  </si>
  <si>
    <t>767233118</t>
  </si>
  <si>
    <t>Z8 Montáž a dodávka zábradlia terasy na stĺpikoch vrátane kotvenia a povrch.úpravy</t>
  </si>
  <si>
    <t>767233119</t>
  </si>
  <si>
    <t>Z9 Repasovanie zábradlia balkóna vrátane kotvenia a povrch.úpravy</t>
  </si>
  <si>
    <t>767233125</t>
  </si>
  <si>
    <t>Z15 Montáž a dodávka zábradlia oporných múrov na stĺpikoch vrátane kotvenia a povrch.úpravy</t>
  </si>
  <si>
    <t>767233126</t>
  </si>
  <si>
    <t>Z16 Montáž a dodávka rebríka vrátane kotvenia a povrch.úpravy</t>
  </si>
  <si>
    <t>76723-3120</t>
  </si>
  <si>
    <t>767591111</t>
  </si>
  <si>
    <t>Montáž a dodávka zdvojených podláh systémová dutinová podlaha s doskami hr. 38 mm , výšky 200 mm vrátane pruž.podložky</t>
  </si>
  <si>
    <t>76759-1110</t>
  </si>
  <si>
    <t>767591210</t>
  </si>
  <si>
    <t>Zhotovenie schodov pre zdvojenú podlahu systémová dutinová podlaha</t>
  </si>
  <si>
    <t>76759-1210</t>
  </si>
  <si>
    <t>767631101</t>
  </si>
  <si>
    <t>O1 Montáž a dodávka okien plastových 2100x1500 mm vrátane intrier.a exterier.parapätov a kovania</t>
  </si>
  <si>
    <t>76763-1101</t>
  </si>
  <si>
    <t>767631102</t>
  </si>
  <si>
    <t>O2 Montáž a dodávka okien plastových 1800x1500 mm vrátane intrier.a exterier.parapätov a kovania</t>
  </si>
  <si>
    <t>76763-1102</t>
  </si>
  <si>
    <t>767631103</t>
  </si>
  <si>
    <t>O3 Montáž a dodávka okien plastových 1800x600 mm vrátane intrier.a exterier.parapätov a kovania</t>
  </si>
  <si>
    <t>76763-1103</t>
  </si>
  <si>
    <t>767631104</t>
  </si>
  <si>
    <t>O4 Montáž a dodávka okien a dverí plastových 900x2400+1200x1500 mm vrátane intrier.a exterier.parapätov a kovania</t>
  </si>
  <si>
    <t>76763-1104</t>
  </si>
  <si>
    <t>767631105</t>
  </si>
  <si>
    <t>O5 Montáž a dodávka okien plastových 900x600 mm vrátane intrier.a exterier.parapätov a kovania</t>
  </si>
  <si>
    <t>76763-1105</t>
  </si>
  <si>
    <t>767631106</t>
  </si>
  <si>
    <t>O6 Montáž a dodávka okien plastových 600x900 mm vrátane intrier.a exterier.parapätov a kovania</t>
  </si>
  <si>
    <t>76763-1106</t>
  </si>
  <si>
    <t>767631107</t>
  </si>
  <si>
    <t>O7 Montáž a dodávka okien plastových 2100x1500+600 mm vrátane intrier.a exterier.parapätov a kovania</t>
  </si>
  <si>
    <t>76763-1107</t>
  </si>
  <si>
    <t>767631108</t>
  </si>
  <si>
    <t>O8 Montáž a dodávka okien plastových 1800x1500+600 mm vrátane intrier.a exterier.parapätov a kovania</t>
  </si>
  <si>
    <t>76763-1108</t>
  </si>
  <si>
    <t>767631109</t>
  </si>
  <si>
    <t>O9 Montáž a dodávka okien plastových 1100x1200 mm vrátane intrier.a exterier.parapätov a kovania + rozšir.rám</t>
  </si>
  <si>
    <t>767631110</t>
  </si>
  <si>
    <t>O10 Montáž a dodávka okien plastových 2100x600 mm vrátane intrier.a exterier.parapätov a kovania</t>
  </si>
  <si>
    <t>76763-1111</t>
  </si>
  <si>
    <t>767631111</t>
  </si>
  <si>
    <t>O11 Montáž a dodávka okien plastových 3000x1400 mm vrátane intrier.a exterier.parapätov a kovania + rozšir.rám</t>
  </si>
  <si>
    <t>767631112</t>
  </si>
  <si>
    <t>O12 Montáž a dodávka okien plastových 1200x1500 mm vrátane intrier.a exterier.parapätov a kovania</t>
  </si>
  <si>
    <t>76763-1112</t>
  </si>
  <si>
    <t>767631113</t>
  </si>
  <si>
    <t>O13 Montáž a dodávka okien plastových 1200x2300 mm vrátane intrier.a exterier.parapätov a kovania</t>
  </si>
  <si>
    <t>76763-1113</t>
  </si>
  <si>
    <t>767631114</t>
  </si>
  <si>
    <t>O14 Montáž a dodávka okien plastových 2100x1400 mm vrátane intrier.a exterier.parapätov a kovania + rozšir.rám</t>
  </si>
  <si>
    <t>76763-1114</t>
  </si>
  <si>
    <t>767631115</t>
  </si>
  <si>
    <t>O15 Montáž a dodávka okien a dverí plastových 900x2300+1200x1400 mm vrátane intrier.a exterier.parapätov a kovania + roz</t>
  </si>
  <si>
    <t>76763-1115</t>
  </si>
  <si>
    <t>767631116</t>
  </si>
  <si>
    <t>O16 Montáž a dodávka okien plastových 900x1400 mm vrátane intrier.a exterier.parapätov a kovania</t>
  </si>
  <si>
    <t>76763-1116</t>
  </si>
  <si>
    <t>767631117</t>
  </si>
  <si>
    <t>O17 Montáž a dodávka okien plastových 2100x1400+600 mm vrátane intrier.a exterier.parapätov a kovania + rozšir.rám</t>
  </si>
  <si>
    <t>767631121</t>
  </si>
  <si>
    <t>ZS1 Montáž a dodávka zaskl.stien exterier plastových 3200x2200 mm vrátane kovania + rozšir.rám</t>
  </si>
  <si>
    <t>76763-1121</t>
  </si>
  <si>
    <t>767631122</t>
  </si>
  <si>
    <t>ZS2 Montáž a dodávka zaskl.stien interier plastových 1875x2200 mm vrátane kovania</t>
  </si>
  <si>
    <t>76763-1122</t>
  </si>
  <si>
    <t>767631123</t>
  </si>
  <si>
    <t>ZS3 Montáž a dodávka zaskl.stien interier plastových 2300x2200 mm vrátane kovania</t>
  </si>
  <si>
    <t>76763-1123</t>
  </si>
  <si>
    <t>767631124</t>
  </si>
  <si>
    <t>ZS4 Montáž a dodávka zaskl.stien interier plastových 2875x2500 mm vrátane kovania</t>
  </si>
  <si>
    <t>76763-1124</t>
  </si>
  <si>
    <t>767631125</t>
  </si>
  <si>
    <t>ZS5 Montáž a dodávka zaskl.stien interier plastových 2875x2500 mm vrátane kovania</t>
  </si>
  <si>
    <t>76763-1125</t>
  </si>
  <si>
    <t>767631126</t>
  </si>
  <si>
    <t>ZS6 Montáž a dodávka zaskl.stien exterier plastových 5300x2400 mm vrátane kovania</t>
  </si>
  <si>
    <t>76763-1126</t>
  </si>
  <si>
    <t>767631127</t>
  </si>
  <si>
    <t>ZS7 Montáž a dodávka zaskl.stien exterier plastových 1300x18675 mm vrátane kovania + izol.medziokenný panel</t>
  </si>
  <si>
    <t>767631128</t>
  </si>
  <si>
    <t>ZS8 Montáž a dodávka zaskl.stien exterier plastových 1300x18675 mm vrátane kovania + izol.medziokenný panel</t>
  </si>
  <si>
    <t>767991101</t>
  </si>
  <si>
    <t>Montáž a dodávka prechodový profil podlahy</t>
  </si>
  <si>
    <t>76799-1100</t>
  </si>
  <si>
    <t>767991201</t>
  </si>
  <si>
    <t>Montáž a dodávka balkónový profil Celox</t>
  </si>
  <si>
    <t>76799-1200</t>
  </si>
  <si>
    <t>767991202</t>
  </si>
  <si>
    <t>Montáž a dodávka balkónový profil Maxi</t>
  </si>
  <si>
    <t>767995102</t>
  </si>
  <si>
    <t>Montáž atypických stavebných doplnk. konštrukcií do 10 kg</t>
  </si>
  <si>
    <t>kg</t>
  </si>
  <si>
    <t>76799-5102</t>
  </si>
  <si>
    <t>553000005</t>
  </si>
  <si>
    <t>Oceľové konštrukcie - kotevný profil Jokl 50x50x3 mm</t>
  </si>
  <si>
    <t>553000010</t>
  </si>
  <si>
    <t>28.11.23</t>
  </si>
  <si>
    <t>767995103</t>
  </si>
  <si>
    <t>Montáž atypických stavebných doplnk. konštrukcií do 20 kg</t>
  </si>
  <si>
    <t>76799-5103</t>
  </si>
  <si>
    <t>Oceľové konštrukcie - rám nového otvoru L140</t>
  </si>
  <si>
    <t>767995104</t>
  </si>
  <si>
    <t>Montáž atypických stavebných doplnk. konštrukcií do 50 kg</t>
  </si>
  <si>
    <t>76799-5104</t>
  </si>
  <si>
    <t>553000006</t>
  </si>
  <si>
    <t>Oceľové konštrukcie - kotevný profil L 100x100x5 mm + L 50x40x3 mm</t>
  </si>
  <si>
    <t>767995110</t>
  </si>
  <si>
    <t>Z10 Montáž a dodávka oceľ.konštrukcie pod rekuperačnú jednotku vrátane kotvenia a povrch.úpravy</t>
  </si>
  <si>
    <t>76799-5101</t>
  </si>
  <si>
    <t>767995111</t>
  </si>
  <si>
    <t>Z11 Montáž a dodávka oceľ.konštrukcie pod vzduchotechnickú jednotku vrátane kotvenia a povrch.úpravy</t>
  </si>
  <si>
    <t>767995112</t>
  </si>
  <si>
    <t>Z12 Montáž a dodávka oceľ.podpery pre vzduchotechnické rozvody vrátane kotvenia a povrch.úpravy</t>
  </si>
  <si>
    <t>767995113</t>
  </si>
  <si>
    <t>Z13 Montáž a dodávka oceľ.konštrukcie pre antény vrátane kotvenia a povrch.úpravy</t>
  </si>
  <si>
    <t>767995114</t>
  </si>
  <si>
    <t>Z14 Montáž a dodávka oceľ.konštrukcie pre výložníky antén vrátane kotvenia a povrch.úpravy</t>
  </si>
  <si>
    <t>767995500</t>
  </si>
  <si>
    <t>Z17 Montáž a dodávka prístrešku pre odpadové hospodárstvo komplet so zastrešením vrátane kotvenia a povrch.úpravy</t>
  </si>
  <si>
    <t>767996801</t>
  </si>
  <si>
    <t>Demontáž ostatných doplnkov, do 50 kg - mreže, zábradlia, markízy, konzoly, mriezky, závesy, iné (B16) (B17) (B21) (B23)</t>
  </si>
  <si>
    <t>76799-6801</t>
  </si>
  <si>
    <t>767996802</t>
  </si>
  <si>
    <t>Demontáž ostatných doplnkov, do 100 kg - strešné a VZT konštrukcie a zariadenia</t>
  </si>
  <si>
    <t>76799-6802</t>
  </si>
  <si>
    <t>767996803</t>
  </si>
  <si>
    <t>Demontáž ostatných doplnkov, do 250 kg - kuchynské stroje a zariadenia, odpojenie</t>
  </si>
  <si>
    <t>76799-6803</t>
  </si>
  <si>
    <t>767996805</t>
  </si>
  <si>
    <t>Demontáž ostatných doplnkov, nad 500 kg - garáž</t>
  </si>
  <si>
    <t>76799-6805</t>
  </si>
  <si>
    <t>767999906</t>
  </si>
  <si>
    <t>Konštrukcie doplnkové kovové stavebné - oprava a údržba deliacej oceľovej konštrukcie</t>
  </si>
  <si>
    <t>76799-9906</t>
  </si>
  <si>
    <t>998767203</t>
  </si>
  <si>
    <t>Presun hmôt pre kovové stav. doplnk. konštr. v objektoch výšky do 24 m</t>
  </si>
  <si>
    <t>99876-7203</t>
  </si>
  <si>
    <t xml:space="preserve">767 - Konštrukcie doplnk. kovové stavebné  spolu: </t>
  </si>
  <si>
    <t>771 - Podlahy z dlaždíc  keramických</t>
  </si>
  <si>
    <t>771</t>
  </si>
  <si>
    <t>7712741231</t>
  </si>
  <si>
    <t>Montáž obkl.stupňov sklz.keram.do flex.lep.do 30cm - kuchyňa, zázemie</t>
  </si>
  <si>
    <t>77127-4123</t>
  </si>
  <si>
    <t>45.43.12</t>
  </si>
  <si>
    <t>7712741232</t>
  </si>
  <si>
    <t>Montáž obkl.stupňov sklz.keram.do flex.lep.do 30cm - chodby, šatne, WC zázemie , WC recepcia</t>
  </si>
  <si>
    <t>7712742421</t>
  </si>
  <si>
    <t>Montáž obkl.podstup.sklz.keram.do flex.lep.do 20cm - kuchyňa, zázemie</t>
  </si>
  <si>
    <t>77127-4242</t>
  </si>
  <si>
    <t>7712742422</t>
  </si>
  <si>
    <t>Montáž obkl.podstup.sklz.keram.do flex.lep.do 20cm - chodby, šatne, WC zázemie , WC recepcia</t>
  </si>
  <si>
    <t>7714741122</t>
  </si>
  <si>
    <t>Montáž soklov keram.rovných do flexib.lep.do 9cm - chodby, šatne, WC zázemie , WC recepcia</t>
  </si>
  <si>
    <t>77147-4112</t>
  </si>
  <si>
    <t>7714741123</t>
  </si>
  <si>
    <t>Montáž soklov keram.rovných do flexib.lep.do 9cm - WC izby, kúpelne, spoločné</t>
  </si>
  <si>
    <t>7714741124</t>
  </si>
  <si>
    <t>Montáž soklov keram.rovných do flexib.lep.do 9cm - praktická výúčba</t>
  </si>
  <si>
    <t>771474113</t>
  </si>
  <si>
    <t>Montáž soklov keram.rovných do flexib.lep.do 12cm - kuchyňa, zázemie</t>
  </si>
  <si>
    <t>77147-4113</t>
  </si>
  <si>
    <t>771474114</t>
  </si>
  <si>
    <t>Montáž soklov keram.rovných do flexib.lep.do 15cm - loggie, zimná zahrada</t>
  </si>
  <si>
    <t>77147-4114</t>
  </si>
  <si>
    <t>771572329</t>
  </si>
  <si>
    <t>Príprava podkladu podláh z dlaždíc keram. penetračný náter</t>
  </si>
  <si>
    <t>77157-2329</t>
  </si>
  <si>
    <t>7715724301</t>
  </si>
  <si>
    <t>Montáž podláh z dlaždíc keram. do flexib. tmelu - kuchyňa, zázemie</t>
  </si>
  <si>
    <t>77157-2429</t>
  </si>
  <si>
    <t>5976510001</t>
  </si>
  <si>
    <t>Dlažba keramická gres protišmyk hr.15 mm - kuchyňa, zázemie</t>
  </si>
  <si>
    <t>597651000</t>
  </si>
  <si>
    <t>26.30.10</t>
  </si>
  <si>
    <t>7715724302</t>
  </si>
  <si>
    <t>Montáž podláh z dlaždíc keram. do flexib. tmelu - chodby, šatne, WC zázemie , WC recepcia</t>
  </si>
  <si>
    <t>5976510002</t>
  </si>
  <si>
    <t>Dlažba keramická gres protišmyk hr.10 mm - chodby, šatne, WC zázemie , WC recepcia</t>
  </si>
  <si>
    <t>7715724303</t>
  </si>
  <si>
    <t>Montáž podláh z dlaždíc keram. do flexib. tmelu - WC izby, kúpelne, spoločné</t>
  </si>
  <si>
    <t>5976510003</t>
  </si>
  <si>
    <t>Dlažba keramická gres protišmyk hr.10 mm - WC izby, kúpelne, spoločné</t>
  </si>
  <si>
    <t>7715724304</t>
  </si>
  <si>
    <t>Montáž podláh z dlaždíc keram. do flexib. tmelu - praktická výúčba</t>
  </si>
  <si>
    <t>5976510004</t>
  </si>
  <si>
    <t>Dlažba keramická gres protišmyk hr.10 mm - praktická výúčba</t>
  </si>
  <si>
    <t>7715724305</t>
  </si>
  <si>
    <t>Montáž podláh z dlaždíc keram. exterier do flexib. tmelu - loggie, zimná zahrada</t>
  </si>
  <si>
    <t>5976510005</t>
  </si>
  <si>
    <t>Dlažba keramická gres mrazuvzdorná protišmyk hr.12 mm - loggie, zimná zahrada</t>
  </si>
  <si>
    <t>771589795</t>
  </si>
  <si>
    <t>Prípl. za škárovanie pri mont. podláh keramických</t>
  </si>
  <si>
    <t>77158-9795</t>
  </si>
  <si>
    <t>998771203</t>
  </si>
  <si>
    <t>Presun hmôt pre podlahy z dlaždíc v objektoch výšky do 24 m</t>
  </si>
  <si>
    <t>99877-1203</t>
  </si>
  <si>
    <t xml:space="preserve">771 - Podlahy z dlaždíc  keramických  spolu: </t>
  </si>
  <si>
    <t>772 - Podlahy z prírodného kameňa</t>
  </si>
  <si>
    <t>782</t>
  </si>
  <si>
    <t>772211302</t>
  </si>
  <si>
    <t>Montáž obkl. sch. stupníc doskami z kameňa</t>
  </si>
  <si>
    <t>77221-1302</t>
  </si>
  <si>
    <t>772211413</t>
  </si>
  <si>
    <t>Montáž obkl. sch. podstupníc doskami z kameňa</t>
  </si>
  <si>
    <t>77221-1413</t>
  </si>
  <si>
    <t>772401123</t>
  </si>
  <si>
    <t>Montáž obkladu soklov doskami z kameňa</t>
  </si>
  <si>
    <t>77240-1123</t>
  </si>
  <si>
    <t>772501140</t>
  </si>
  <si>
    <t>Kladenie dlažby z kameňa z pravouhlých dosák do flexib. tmelu</t>
  </si>
  <si>
    <t>77250-1140</t>
  </si>
  <si>
    <t>592469000</t>
  </si>
  <si>
    <t>Dlažba kamenná Travertín classic CC hr.12 mm</t>
  </si>
  <si>
    <t>592465220</t>
  </si>
  <si>
    <t>998772203</t>
  </si>
  <si>
    <t>Presun hmôt pre kamenné dlažby v objektoch výšky do 60 m</t>
  </si>
  <si>
    <t>99877-2203</t>
  </si>
  <si>
    <t xml:space="preserve">772 - Podlahy z prírodného kameňa  spolu: </t>
  </si>
  <si>
    <t>776 - Podlahy povlakové</t>
  </si>
  <si>
    <t>775</t>
  </si>
  <si>
    <t>776091111</t>
  </si>
  <si>
    <t>Penetrácia podkladu</t>
  </si>
  <si>
    <t>77609-1111</t>
  </si>
  <si>
    <t>776401800</t>
  </si>
  <si>
    <t>Demontáž soklíkov alebo líšt gumených alebo plastových (B5) (B15)</t>
  </si>
  <si>
    <t>77640-1800</t>
  </si>
  <si>
    <t>776421100</t>
  </si>
  <si>
    <t>Lepenie podlahových soklíkov alebo líšt z mäkčených plastov</t>
  </si>
  <si>
    <t>77642-1100</t>
  </si>
  <si>
    <t>45.43.21</t>
  </si>
  <si>
    <t>283424050</t>
  </si>
  <si>
    <t>Profil soklový z mäkčeného PVC</t>
  </si>
  <si>
    <t>25.21.10</t>
  </si>
  <si>
    <t>776421101</t>
  </si>
  <si>
    <t>Lepenie podlahových soklíkov kobercových</t>
  </si>
  <si>
    <t>77642-1101</t>
  </si>
  <si>
    <t>283424200</t>
  </si>
  <si>
    <t>Profil soklový kobercový z PVC</t>
  </si>
  <si>
    <t>776511810</t>
  </si>
  <si>
    <t>Odstránenie povlakových podláh textil lepených s podložkou (B15)</t>
  </si>
  <si>
    <t>77651-1810</t>
  </si>
  <si>
    <t>776511820</t>
  </si>
  <si>
    <t>Odstránenie povlakových podláh PVC lepených s podložkou (B5)</t>
  </si>
  <si>
    <t>77651-1820</t>
  </si>
  <si>
    <t>776521100</t>
  </si>
  <si>
    <t>Lepenie povlakových podláh plastových pásov</t>
  </si>
  <si>
    <t>77652-1100</t>
  </si>
  <si>
    <t>284102490</t>
  </si>
  <si>
    <t>Podlahovina PVC linoleum hr. 2,5 mm</t>
  </si>
  <si>
    <t>25.23.11</t>
  </si>
  <si>
    <t>776572100</t>
  </si>
  <si>
    <t>Lepenie povlakových podláh z textilných pásov</t>
  </si>
  <si>
    <t>77657-2100</t>
  </si>
  <si>
    <t>285102050</t>
  </si>
  <si>
    <t>Podlahovina textilná, koberec záťažový</t>
  </si>
  <si>
    <t>284102250</t>
  </si>
  <si>
    <t>998776203</t>
  </si>
  <si>
    <t>Presun hmôt pre podlahy povlakové v objektoch výšky do 24 m</t>
  </si>
  <si>
    <t>99877-6203</t>
  </si>
  <si>
    <t>45.43.22</t>
  </si>
  <si>
    <t xml:space="preserve">776 - Podlahy povlakové  spolu: </t>
  </si>
  <si>
    <t>777 - Podlahy zo syntetických hmôt</t>
  </si>
  <si>
    <t>773</t>
  </si>
  <si>
    <t>777615214</t>
  </si>
  <si>
    <t>Nátery betón. podláh epoxid. dvojnásobné s prípravou podkladu</t>
  </si>
  <si>
    <t>77761-5214</t>
  </si>
  <si>
    <t>998777203</t>
  </si>
  <si>
    <t>Presun hmôt pre podlahy syntetické v objektoch výšky do 24 m</t>
  </si>
  <si>
    <t>99877-7203</t>
  </si>
  <si>
    <t xml:space="preserve">777 - Podlahy zo syntetických hmôt  spolu: </t>
  </si>
  <si>
    <t>781 - Obklady z obkladačiek a dosiek</t>
  </si>
  <si>
    <t>781414010</t>
  </si>
  <si>
    <t>Príprava podkladu pod obklad keram. penetračný náter</t>
  </si>
  <si>
    <t>78141-5011</t>
  </si>
  <si>
    <t>7814150111</t>
  </si>
  <si>
    <t>Montáž obkladov vnút.keramických do tmelu s olištovaním a silikónovaním rohov - kuchyňa, zázemie</t>
  </si>
  <si>
    <t>5976368001</t>
  </si>
  <si>
    <t>Obklad keramický gres štandard - kuchyňa, zázemie</t>
  </si>
  <si>
    <t>597636800</t>
  </si>
  <si>
    <t>7814150112</t>
  </si>
  <si>
    <t>Montáž obkladov vnút.keramických do tmelu s olištovaním a silikónovaním rohov - WC zázemie , WC recepcia</t>
  </si>
  <si>
    <t>5976368002</t>
  </si>
  <si>
    <t>Obklad keramický gres štandard - WC zázemie , WC recepcia</t>
  </si>
  <si>
    <t>7814150113</t>
  </si>
  <si>
    <t>Montáž obkladov vnút.keramických do tmelu s olištovaním a silikónovaním rohov - WC izby, kúpelne, spoločné</t>
  </si>
  <si>
    <t>5976368003</t>
  </si>
  <si>
    <t>Obklad keramický gres štandard - WC izby, kúpelne, spoločné</t>
  </si>
  <si>
    <t>7814150114</t>
  </si>
  <si>
    <t>Montáž obkladov vnút.keramických do tmelu s olištovaním a silikónovaním rohov - praktická výúčba</t>
  </si>
  <si>
    <t>5976368004</t>
  </si>
  <si>
    <t>Obklad keramický gres štandard - praktická výúčba</t>
  </si>
  <si>
    <t>781419704</t>
  </si>
  <si>
    <t>Prípl. za škárovanie pri mont. obkl. keramických</t>
  </si>
  <si>
    <t>78141-9704</t>
  </si>
  <si>
    <t>998781203</t>
  </si>
  <si>
    <t>Presun hmôt pre obklady keramické v objektoch výšky do 24 m</t>
  </si>
  <si>
    <t>99878-1203</t>
  </si>
  <si>
    <t xml:space="preserve">781 - Obklady z obkladačiek a dosiek  spolu: </t>
  </si>
  <si>
    <t>783 - Nátery</t>
  </si>
  <si>
    <t>783</t>
  </si>
  <si>
    <t>783201811</t>
  </si>
  <si>
    <t>Odstránenie náterov z kov. stav. doplnk. konštr. oškrabaním, opálením alebo kefou</t>
  </si>
  <si>
    <t>78320-1811</t>
  </si>
  <si>
    <t>783222100</t>
  </si>
  <si>
    <t>Nátery kov. stav. doplnk. konštr. syntet. dvojnásobné</t>
  </si>
  <si>
    <t>78322-2100</t>
  </si>
  <si>
    <t>45.44.21</t>
  </si>
  <si>
    <t>783226100</t>
  </si>
  <si>
    <t>Nátery kov. stav. doplnk. konštr. syntet. základné</t>
  </si>
  <si>
    <t>78322-6100</t>
  </si>
  <si>
    <t xml:space="preserve">783 - Nátery  spolu: </t>
  </si>
  <si>
    <t>784 - Maľby</t>
  </si>
  <si>
    <t>784</t>
  </si>
  <si>
    <t>784402801</t>
  </si>
  <si>
    <t>Odstránenie malieb v miestnostiach a na schodisku oškrabaním</t>
  </si>
  <si>
    <t>78440-2801</t>
  </si>
  <si>
    <t>784413301</t>
  </si>
  <si>
    <t>Príprava podkladu penetr.náterom v miestnosti v. do 3,8m a v schodiskách</t>
  </si>
  <si>
    <t>78441-3301</t>
  </si>
  <si>
    <t>784423271</t>
  </si>
  <si>
    <t>Maľba váp. 1 farebná dvojnásobná s bielym stropom v miest.  v. do 3,8m a v schodiskách</t>
  </si>
  <si>
    <t>78442-3271</t>
  </si>
  <si>
    <t>784441010</t>
  </si>
  <si>
    <t>Maľba soklová 1 farebná dvojnásobná umývateľná a oteruvzdorná v chodbách v. do 3,8m a v schodiskách</t>
  </si>
  <si>
    <t>78444-1010</t>
  </si>
  <si>
    <t xml:space="preserve">784 - Maľby  spolu: </t>
  </si>
  <si>
    <t xml:space="preserve">PRÁCE A DODÁVKY PSV  spolu: </t>
  </si>
  <si>
    <t>PRÁCE A DODÁVKY M</t>
  </si>
  <si>
    <t>M21 - 155 Elektromontáže</t>
  </si>
  <si>
    <t>921</t>
  </si>
  <si>
    <t>2101</t>
  </si>
  <si>
    <t>Elektromontáže a bleskozvod vrátane demontáží a svietidiel (samostatný výkaz)</t>
  </si>
  <si>
    <t>M</t>
  </si>
  <si>
    <t>74211-0001</t>
  </si>
  <si>
    <t>45.31.1*</t>
  </si>
  <si>
    <t>MK</t>
  </si>
  <si>
    <t>2102</t>
  </si>
  <si>
    <t>Káblový žľab (samostatný výkaz)</t>
  </si>
  <si>
    <t xml:space="preserve">M21 - 155 Elektromontáže  spolu: </t>
  </si>
  <si>
    <t>M22 - 156 Montáž oznam. signal. a zab. zariadení</t>
  </si>
  <si>
    <t>922</t>
  </si>
  <si>
    <t>2201</t>
  </si>
  <si>
    <t>Elektromontáže Poplachový systém narušenia (samostatný výkaz)</t>
  </si>
  <si>
    <t>22010</t>
  </si>
  <si>
    <t xml:space="preserve">M22 - 156 Montáž oznam. signal. a zab. zariadení  spolu: </t>
  </si>
  <si>
    <t>M24 - 158 Montáž VZT zariadení a sušiarní</t>
  </si>
  <si>
    <t>924</t>
  </si>
  <si>
    <t>240</t>
  </si>
  <si>
    <t>Vzduchotechnika a vetranie (samostatný výkaz)</t>
  </si>
  <si>
    <t>24001</t>
  </si>
  <si>
    <t xml:space="preserve">M24 - 158 Montáž VZT zariadení a sušiarní  spolu: </t>
  </si>
  <si>
    <t>M33 - 162 Montáž dopr., sklad. zariadení a váh</t>
  </si>
  <si>
    <t>933</t>
  </si>
  <si>
    <t>3301</t>
  </si>
  <si>
    <t>Výťah 7 staníc vrátane demontáží</t>
  </si>
  <si>
    <t>33</t>
  </si>
  <si>
    <t>3302</t>
  </si>
  <si>
    <t>Šikmá schodisková plošina 1000x800 mm nosnosť 250 kg</t>
  </si>
  <si>
    <t>33010</t>
  </si>
  <si>
    <t xml:space="preserve">M33 - 162 Montáž dopr., sklad. zariadení a váh  spolu: </t>
  </si>
  <si>
    <t xml:space="preserve">PRÁCE A DODÁVKY M  spolu: </t>
  </si>
  <si>
    <t>Za rozpočet celkom</t>
  </si>
  <si>
    <t>PRE MATERIÁLY A PRVKY, KDE JE UVEDENÝ OBCHODNÝ NÁZOV JE MOŽNÉ POUŽIŤ EKVIVALENT S ROVNAKÝMI ALEBO LEPŠÍM TECHNICKÝMI PARAMETRAMI</t>
  </si>
  <si>
    <t>0</t>
  </si>
  <si>
    <t>False</t>
  </si>
  <si>
    <t>Stavba:</t>
  </si>
  <si>
    <t>Objekt:</t>
  </si>
  <si>
    <t/>
  </si>
  <si>
    <t>Dátum:</t>
  </si>
  <si>
    <t>Objednávateľ:</t>
  </si>
  <si>
    <t>Zhotoviteľ:</t>
  </si>
  <si>
    <t>Projektant:</t>
  </si>
  <si>
    <t>Spracovateľ:</t>
  </si>
  <si>
    <t>Poznámka:</t>
  </si>
  <si>
    <t>znížená</t>
  </si>
  <si>
    <t>REKAPITULÁCIA ROZPOČTU</t>
  </si>
  <si>
    <t>Kód dielu - Popis</t>
  </si>
  <si>
    <t>Cena celkom [EUR]</t>
  </si>
  <si>
    <t>Náklady z rozpočtu</t>
  </si>
  <si>
    <t>-1</t>
  </si>
  <si>
    <t>M - Práce a dodávky M</t>
  </si>
  <si>
    <t>HZS - Hodinové zúčtovacie sadzby</t>
  </si>
  <si>
    <t>ROZPOČET</t>
  </si>
  <si>
    <t>PČ</t>
  </si>
  <si>
    <t>Popis</t>
  </si>
  <si>
    <t>MJ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</si>
  <si>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</si>
  <si>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</si>
  <si>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</si>
  <si>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</si>
  <si>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</si>
  <si>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</si>
  <si>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</si>
  <si>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</si>
  <si>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Práce a dodávky M</t>
  </si>
  <si>
    <t>3</t>
  </si>
  <si>
    <t>ROZPOCET</t>
  </si>
  <si>
    <t>21-M</t>
  </si>
  <si>
    <t>Elektromontáže</t>
  </si>
  <si>
    <t>1</t>
  </si>
  <si>
    <t>K</t>
  </si>
  <si>
    <t>210010003</t>
  </si>
  <si>
    <t>Rúrka ohybná elektroinštalačná typ 23-23, uložená pod omietkou</t>
  </si>
  <si>
    <t>64</t>
  </si>
  <si>
    <t>2</t>
  </si>
  <si>
    <t>1023713418</t>
  </si>
  <si>
    <t>345710007800</t>
  </si>
  <si>
    <t>Rúrka ohybná vlnitá PVC-U, FX DN 20-40</t>
  </si>
  <si>
    <t>128</t>
  </si>
  <si>
    <t>1971168226</t>
  </si>
  <si>
    <t>VV</t>
  </si>
  <si>
    <t>1800*1,05 'Prepočítané koeficientom množstva</t>
  </si>
  <si>
    <t>210010301</t>
  </si>
  <si>
    <t>Krabica prístrojová bez zapojenia (1901, KP 68, KZ 3)</t>
  </si>
  <si>
    <t>ks</t>
  </si>
  <si>
    <t>-1118915207</t>
  </si>
  <si>
    <t>4</t>
  </si>
  <si>
    <t>3450915000</t>
  </si>
  <si>
    <t>Krabica univerzálna  typ: KU 68 LA/1    111001027</t>
  </si>
  <si>
    <t>868945245</t>
  </si>
  <si>
    <t>5</t>
  </si>
  <si>
    <t>210010321</t>
  </si>
  <si>
    <t>Krabica odbočná s viečkom, svorkovnicou vrátane zapojenia (1903, KR 68) kruhová</t>
  </si>
  <si>
    <t>1702431588</t>
  </si>
  <si>
    <t>6</t>
  </si>
  <si>
    <t>3450907510</t>
  </si>
  <si>
    <t>Krabica  KU 68-1903, vr. svoriek WAGO</t>
  </si>
  <si>
    <t>-2003236431</t>
  </si>
  <si>
    <t>7</t>
  </si>
  <si>
    <t>210010322</t>
  </si>
  <si>
    <t>Krabica odbočná s viečkom, svorkovnicou vrátane zapojenia (KR 97) kruhová</t>
  </si>
  <si>
    <t>-1312023446</t>
  </si>
  <si>
    <t>8</t>
  </si>
  <si>
    <t>3450911000</t>
  </si>
  <si>
    <t>Krabica  KR-97</t>
  </si>
  <si>
    <t>235032409</t>
  </si>
  <si>
    <t>9</t>
  </si>
  <si>
    <t>210010351</t>
  </si>
  <si>
    <t>Krabicová rozvodka z lisovaného izolantu vrátane ukončenia káblov a zapojenia vodičov typ 6455-11 do 4 m</t>
  </si>
  <si>
    <t>-1869992011</t>
  </si>
  <si>
    <t>10</t>
  </si>
  <si>
    <t>3450927000</t>
  </si>
  <si>
    <t>Krabica 6455-11 acid</t>
  </si>
  <si>
    <t>-236109309</t>
  </si>
  <si>
    <t>11</t>
  </si>
  <si>
    <t>210020922</t>
  </si>
  <si>
    <t>Protipožiarna upchávka,priechod stenou - do 50 cm, vr. prot. hmoty HILTY</t>
  </si>
  <si>
    <t>1873004388</t>
  </si>
  <si>
    <t>12</t>
  </si>
  <si>
    <t>210021051.002</t>
  </si>
  <si>
    <t xml:space="preserve">Príchytka pre káble - pre pevné uloženie káblov,  </t>
  </si>
  <si>
    <t>-533793868</t>
  </si>
  <si>
    <t>13</t>
  </si>
  <si>
    <t>374590002400</t>
  </si>
  <si>
    <t>Prichytka káblová stropná</t>
  </si>
  <si>
    <t>455599427</t>
  </si>
  <si>
    <t>14</t>
  </si>
  <si>
    <t>210100001</t>
  </si>
  <si>
    <t>Ukončenie vodičov v rozvádzač. vrátane zapojenia a vodičovej koncovky do 2.5 mm2</t>
  </si>
  <si>
    <t>1534840180</t>
  </si>
  <si>
    <t>15</t>
  </si>
  <si>
    <t>210100002</t>
  </si>
  <si>
    <t>Ukončenie vodičov v rozvádzač. vrátane zapojenia a vodičovej koncovky do 6 mm2</t>
  </si>
  <si>
    <t>-1307152933</t>
  </si>
  <si>
    <t>16</t>
  </si>
  <si>
    <t>210100003</t>
  </si>
  <si>
    <t>Ukončenie vodičov v rozvádzač. vrátane zapojenia a vodičovej koncovky do 16 mm2</t>
  </si>
  <si>
    <t>23390839</t>
  </si>
  <si>
    <t>17</t>
  </si>
  <si>
    <t>210100004</t>
  </si>
  <si>
    <t>Ukončenie vodičov v rozvádzač. vrátane zapojenia a vodičovej koncovky do 25 mm2</t>
  </si>
  <si>
    <t>1810345967</t>
  </si>
  <si>
    <t>18</t>
  </si>
  <si>
    <t>210100009</t>
  </si>
  <si>
    <t>Ukončenie vodičov v rozvádzač. vrátane zapojenia a vodičovej koncovky do 120 mm2</t>
  </si>
  <si>
    <t>-646757766</t>
  </si>
  <si>
    <t>19</t>
  </si>
  <si>
    <t>210110001</t>
  </si>
  <si>
    <t>Jednopólový spínač - radenie 1, nástenný pre prostredie obyčajné alebo vlhké vrátane zapojenia</t>
  </si>
  <si>
    <t>1207627238</t>
  </si>
  <si>
    <t>20</t>
  </si>
  <si>
    <t>345340003000</t>
  </si>
  <si>
    <t>Vypínač, radenie 1, 230V, IP55, polozapustené</t>
  </si>
  <si>
    <t>281007167</t>
  </si>
  <si>
    <t>21</t>
  </si>
  <si>
    <t>210110004</t>
  </si>
  <si>
    <t>Striedavý spínač (prepínač) - radenie 6, nástenný pre prostredie obyčajné alebo vlhké vrátane zapojenia</t>
  </si>
  <si>
    <t>-1488074467</t>
  </si>
  <si>
    <t>22</t>
  </si>
  <si>
    <t>345330000500</t>
  </si>
  <si>
    <t>Vypínač, radenie 6, 230V, IP55, polozapustené</t>
  </si>
  <si>
    <t>1579506443</t>
  </si>
  <si>
    <t>23</t>
  </si>
  <si>
    <t>210110005</t>
  </si>
  <si>
    <t>Krížový spínač (prepínač) - radenie 7, nástenný pre prostredie obyčajné alebo vlhké vrátane zapojenia</t>
  </si>
  <si>
    <t>2051367904</t>
  </si>
  <si>
    <t>24</t>
  </si>
  <si>
    <t>345330000800</t>
  </si>
  <si>
    <t>Vypínač, radenie 7, 230V, IP55, polozapustené</t>
  </si>
  <si>
    <t>-1545379915</t>
  </si>
  <si>
    <t>25</t>
  </si>
  <si>
    <t>210110041</t>
  </si>
  <si>
    <t>Spínače polozapustené a zapustené vrátane zapojenia jednopólový - radenie 1</t>
  </si>
  <si>
    <t>-426275743</t>
  </si>
  <si>
    <t>26</t>
  </si>
  <si>
    <t>3450201270</t>
  </si>
  <si>
    <t>Spínač 1    3553-01289 B1    lesklý biely</t>
  </si>
  <si>
    <t>-606455628</t>
  </si>
  <si>
    <t>27</t>
  </si>
  <si>
    <t>210110043</t>
  </si>
  <si>
    <t>Spínač polozapustený a zapustený vrátane zapojenia sériový prep.stried. - radenie 5 A</t>
  </si>
  <si>
    <t>-115735859</t>
  </si>
  <si>
    <t>28</t>
  </si>
  <si>
    <t>345350001800</t>
  </si>
  <si>
    <t>Spínač 5    3553-05289 B1    lesklý biely</t>
  </si>
  <si>
    <t>122216574</t>
  </si>
  <si>
    <t>29</t>
  </si>
  <si>
    <t>210110044</t>
  </si>
  <si>
    <t>Spínač polozapustený a zapustený vrátane zapojenia dvojitý prep.stried. - radenie 5 B</t>
  </si>
  <si>
    <t>1187707361</t>
  </si>
  <si>
    <t>30</t>
  </si>
  <si>
    <t>345350001800.002</t>
  </si>
  <si>
    <t>Spínač 6+6    3553-06689 B1    lesklý biely</t>
  </si>
  <si>
    <t>-972213368</t>
  </si>
  <si>
    <t>31</t>
  </si>
  <si>
    <t>210110045</t>
  </si>
  <si>
    <t>Spínač polozapustený a zapustený vrátane zapojenia stried.prep.- radenie 6</t>
  </si>
  <si>
    <t>1963024997</t>
  </si>
  <si>
    <t>32</t>
  </si>
  <si>
    <t>3450201520</t>
  </si>
  <si>
    <t>Prepínač 6    3553-06289 B1    lesklý biely</t>
  </si>
  <si>
    <t>392615976</t>
  </si>
  <si>
    <t>210110046</t>
  </si>
  <si>
    <t>Spínač polozapustený a zapustený vrátane zapojenia krížový prep.- radenie 7</t>
  </si>
  <si>
    <t>920555164</t>
  </si>
  <si>
    <t>34</t>
  </si>
  <si>
    <t>345330000700</t>
  </si>
  <si>
    <t>Prepínač 7 3553-07289 B2 radenie 7, IP20, ABB</t>
  </si>
  <si>
    <t>-1334395470</t>
  </si>
  <si>
    <t>35</t>
  </si>
  <si>
    <t>210110047</t>
  </si>
  <si>
    <t>Spínač polozapustený a zapustený vrátane zapojenia jednopólový so sig.tlejivkou - radenie 1 S</t>
  </si>
  <si>
    <t>407267120</t>
  </si>
  <si>
    <t>36</t>
  </si>
  <si>
    <t>345340003100</t>
  </si>
  <si>
    <t>Spínač CLASSIC jednopolový radenie 6So, 10A, 230V</t>
  </si>
  <si>
    <t>-1591959191</t>
  </si>
  <si>
    <t>37</t>
  </si>
  <si>
    <t>210110093.001</t>
  </si>
  <si>
    <t>Kartový hotelový spínač</t>
  </si>
  <si>
    <t>1555174560</t>
  </si>
  <si>
    <t>38</t>
  </si>
  <si>
    <t>345360000100.231</t>
  </si>
  <si>
    <t xml:space="preserve">Kartový spínač Legrand 0784 45 s oneskoreným vypnutím 30s </t>
  </si>
  <si>
    <t>-971915787</t>
  </si>
  <si>
    <t>39</t>
  </si>
  <si>
    <t>210110061</t>
  </si>
  <si>
    <t>Spínač špeciálny vrátane zapojenia, schodis. automat SA 10/220</t>
  </si>
  <si>
    <t>1344178406</t>
  </si>
  <si>
    <t>40</t>
  </si>
  <si>
    <t>3450201710.1</t>
  </si>
  <si>
    <t>PIR snímač 360st. IP65, 10A</t>
  </si>
  <si>
    <t>-66989070</t>
  </si>
  <si>
    <t>41</t>
  </si>
  <si>
    <t>3450201710.3</t>
  </si>
  <si>
    <t>PIR snímač pohybu, krabicový, 180st, 230V, IP20</t>
  </si>
  <si>
    <t>855965241</t>
  </si>
  <si>
    <t>42</t>
  </si>
  <si>
    <t>210110082</t>
  </si>
  <si>
    <t>Sporáková prípojka typ 39563 - 23C, pre zapustenú montáž vrátane tlejivky</t>
  </si>
  <si>
    <t>920684267</t>
  </si>
  <si>
    <t>43</t>
  </si>
  <si>
    <t>345320003600</t>
  </si>
  <si>
    <t>Vypínač TANGO zapustený, šporáková prípojka so signálkou 39563-23 radenie 3, ABB</t>
  </si>
  <si>
    <t>797222056</t>
  </si>
  <si>
    <t>44</t>
  </si>
  <si>
    <t>210110507</t>
  </si>
  <si>
    <t>Prepínač vačkový S 63V 01, 02 - PO-Pl</t>
  </si>
  <si>
    <t>-642755629</t>
  </si>
  <si>
    <t>45</t>
  </si>
  <si>
    <t>358120004700</t>
  </si>
  <si>
    <t>Spínač vačkový 400V, 32A, IP65, 4P</t>
  </si>
  <si>
    <t>-1606971297</t>
  </si>
  <si>
    <t>46</t>
  </si>
  <si>
    <t>358120004700.001</t>
  </si>
  <si>
    <t>Spínač vačkový 400V, 63A, IP65, 4P</t>
  </si>
  <si>
    <t>-836256579</t>
  </si>
  <si>
    <t>47</t>
  </si>
  <si>
    <t>210111012</t>
  </si>
  <si>
    <t>Domová zásuvka polozapustená alebo zapustená, 10/16 A 250 V 2P + Z 2 x zapojenie</t>
  </si>
  <si>
    <t>-32293382</t>
  </si>
  <si>
    <t>48</t>
  </si>
  <si>
    <t>3450359300</t>
  </si>
  <si>
    <t>Zásuvka Z 1221 B1 dvojpólová, polozapustená</t>
  </si>
  <si>
    <t>-1746136091</t>
  </si>
  <si>
    <t>49</t>
  </si>
  <si>
    <t>210111021</t>
  </si>
  <si>
    <t>Domová zásuvka v krabici obyč. alebo do vlhka, vrátane zapojenia 10/16 A 250 V 2P + Z</t>
  </si>
  <si>
    <t>649392811</t>
  </si>
  <si>
    <t>50</t>
  </si>
  <si>
    <t>3450329900</t>
  </si>
  <si>
    <t>Zásuvka 230V, 16A, IP55, polzapustená</t>
  </si>
  <si>
    <t>328997763</t>
  </si>
  <si>
    <t>51</t>
  </si>
  <si>
    <t>210111102</t>
  </si>
  <si>
    <t>Priemyslová zásuvka CEE 250 V, 400 V, 500 V, vrátane zapojenia, typ CZ 3232, H, S, Z 2P + Z</t>
  </si>
  <si>
    <t>1758765736</t>
  </si>
  <si>
    <t>52</t>
  </si>
  <si>
    <t>345540009300</t>
  </si>
  <si>
    <t>Zásuvka kombinovaná 32A/400V/4P + 16A/230V, nástenná</t>
  </si>
  <si>
    <t>448426618</t>
  </si>
  <si>
    <t>53</t>
  </si>
  <si>
    <t>210140461.1</t>
  </si>
  <si>
    <t>STOP TL.</t>
  </si>
  <si>
    <t>-1268247189</t>
  </si>
  <si>
    <t>54</t>
  </si>
  <si>
    <t>3450201950</t>
  </si>
  <si>
    <t>CENTRAL / TOTAL STOP so sklíčkom (Gewiss  42R GW42201, IP55)</t>
  </si>
  <si>
    <t>-608676889</t>
  </si>
  <si>
    <t>55</t>
  </si>
  <si>
    <t>3450201950.001</t>
  </si>
  <si>
    <t>Stop tl. s aretáciou,  v pl. krabičke, IP65</t>
  </si>
  <si>
    <t>-747675787</t>
  </si>
  <si>
    <t>56</t>
  </si>
  <si>
    <t>210150001.001</t>
  </si>
  <si>
    <t xml:space="preserve">Mnt. sumr. snímača </t>
  </si>
  <si>
    <t>-1707919416</t>
  </si>
  <si>
    <t>57</t>
  </si>
  <si>
    <t>210190001</t>
  </si>
  <si>
    <t>Montáž oceľolechovej rozvodnice do váhy 20 kg</t>
  </si>
  <si>
    <t>-1583334250</t>
  </si>
  <si>
    <t>58</t>
  </si>
  <si>
    <t>3570100100.1</t>
  </si>
  <si>
    <t>HUS</t>
  </si>
  <si>
    <t>-1304555288</t>
  </si>
  <si>
    <t>59</t>
  </si>
  <si>
    <t>3570100100.12</t>
  </si>
  <si>
    <t>EP</t>
  </si>
  <si>
    <t>-223986150</t>
  </si>
  <si>
    <t>60</t>
  </si>
  <si>
    <t>3570100100.254</t>
  </si>
  <si>
    <t>SPD ochrana T1, T2 v  rozv. krabici Legrand PLEXO 282x340x141, IP65</t>
  </si>
  <si>
    <t>-417343688</t>
  </si>
  <si>
    <t>61</t>
  </si>
  <si>
    <t>210200026</t>
  </si>
  <si>
    <t>MNT. svietidiel</t>
  </si>
  <si>
    <t>-425750292</t>
  </si>
  <si>
    <t>62</t>
  </si>
  <si>
    <t>sv.345690001</t>
  </si>
  <si>
    <t>A - Svietidlo LED 24-16-12W CCT+PCDC 8in1 24W/WW+CWX 1898 lm</t>
  </si>
  <si>
    <t>1860249213</t>
  </si>
  <si>
    <t>63</t>
  </si>
  <si>
    <t>sv.345690002</t>
  </si>
  <si>
    <t>B - Svietidlo LED 41W 3400lm 4000K 80Ra stropné, IP40</t>
  </si>
  <si>
    <t>-139359829</t>
  </si>
  <si>
    <t>3480010140/6.1</t>
  </si>
  <si>
    <t>Svietidlo LED 20W 1600lm 4000K CRI70 prisadené + PIR snímač, IP65</t>
  </si>
  <si>
    <t>-1664999694</t>
  </si>
  <si>
    <t>65</t>
  </si>
  <si>
    <t>3480010140/6.122</t>
  </si>
  <si>
    <t>Školský refl. - LED 15W, 230V+polohovatelný držiak,  IP40</t>
  </si>
  <si>
    <t>1160467049</t>
  </si>
  <si>
    <t>66</t>
  </si>
  <si>
    <t>3480010140/6.221</t>
  </si>
  <si>
    <t>C - 1xLED23S/850 17,4W 2300lm 4000K prisadené na strop, IP66</t>
  </si>
  <si>
    <t>-81279999</t>
  </si>
  <si>
    <t>67</t>
  </si>
  <si>
    <t>3480010140/6.222</t>
  </si>
  <si>
    <t>D - 1xLED42S/850 33W 4200lm 4000K prisadené na strop, IP66</t>
  </si>
  <si>
    <t>1010108289</t>
  </si>
  <si>
    <t>68</t>
  </si>
  <si>
    <t>3480010140/6.321</t>
  </si>
  <si>
    <t xml:space="preserve">E - Svietidlo LED 13W 1359lm 4000K 80Ra nástenné nad umývadlom v 2m, IP44 </t>
  </si>
  <si>
    <t>-2016603182</t>
  </si>
  <si>
    <t>69</t>
  </si>
  <si>
    <t>3480010140/6.323</t>
  </si>
  <si>
    <t>F - Fasádne bodové svietidlo (dole) LED 7W 450lm 3000K 80Ra, IP54</t>
  </si>
  <si>
    <t>1108708179</t>
  </si>
  <si>
    <t>70</t>
  </si>
  <si>
    <t>3470133600-241</t>
  </si>
  <si>
    <t>N - typ sv. núdzové, LED, strop., nást., 3W, 1hod. IP40, vr. piktogramu</t>
  </si>
  <si>
    <t>314998831</t>
  </si>
  <si>
    <t>71</t>
  </si>
  <si>
    <t>VENT-2.1</t>
  </si>
  <si>
    <t>Zapojenie ventilátorov a príslušenstva</t>
  </si>
  <si>
    <t>-1424100056</t>
  </si>
  <si>
    <t>72</t>
  </si>
  <si>
    <t>210220021</t>
  </si>
  <si>
    <t>Uzemňovacie vedenie v zemi včít. svoriek, prepojenia, izolácie spojov FeZn do 120 mm2</t>
  </si>
  <si>
    <t>614956980</t>
  </si>
  <si>
    <t>3544112000</t>
  </si>
  <si>
    <t>Páska uzemňovacia 30x4 mm</t>
  </si>
  <si>
    <t>-1946110879</t>
  </si>
  <si>
    <t>74</t>
  </si>
  <si>
    <t>210220022</t>
  </si>
  <si>
    <t>Uzemňovacie vedenie v zemi včít. svoriek, prepojenia, izolácie spojov FeZn D 8 - 10 mm</t>
  </si>
  <si>
    <t>1724262056</t>
  </si>
  <si>
    <t>75</t>
  </si>
  <si>
    <t>1561523500</t>
  </si>
  <si>
    <t>Drôt ťahaný nepatentovaný z neušlachtilých ocelí pozinkovaný mäkký ozn. STN 11 343 podľa EN S195T D 10.00mm</t>
  </si>
  <si>
    <t>1165059040</t>
  </si>
  <si>
    <t>76</t>
  </si>
  <si>
    <t>210220103</t>
  </si>
  <si>
    <t>Zvodový vodič včítane podpery FeZn do D 10 mm, A1 D 10 mm  AlMgSi  D 8 mm</t>
  </si>
  <si>
    <t>-1996389809</t>
  </si>
  <si>
    <t>77</t>
  </si>
  <si>
    <t>3544245350</t>
  </si>
  <si>
    <t>GUĽATINA DROT AlMgSi ∅ 8mm, NA PODPERÁCH VR. PODPERY</t>
  </si>
  <si>
    <t>682964192</t>
  </si>
  <si>
    <t>78</t>
  </si>
  <si>
    <t>354410035000</t>
  </si>
  <si>
    <t>Podpera vedenia FeZn na ploché strechy označenie PV 21 plast</t>
  </si>
  <si>
    <t>1871201499</t>
  </si>
  <si>
    <t>79</t>
  </si>
  <si>
    <t>354410034100</t>
  </si>
  <si>
    <t>Podpera vedenia FeZn na zateplené fasády označenie PV 17-2</t>
  </si>
  <si>
    <t>1487946698</t>
  </si>
  <si>
    <t>80</t>
  </si>
  <si>
    <t>210220630</t>
  </si>
  <si>
    <t>Zachytávacia tyč nerez 1.4301 1-2m s vrutom JD10-20 a podstavcom</t>
  </si>
  <si>
    <t>1549755183</t>
  </si>
  <si>
    <t>81</t>
  </si>
  <si>
    <t>354410022600</t>
  </si>
  <si>
    <t>Tyč zachytávacia FeZn  označenie JD 20, bet. podstavec, vr. príslušenstva</t>
  </si>
  <si>
    <t>1607574902</t>
  </si>
  <si>
    <t>82</t>
  </si>
  <si>
    <t>210220260</t>
  </si>
  <si>
    <t>Ochranný uholník FeZn OU</t>
  </si>
  <si>
    <t>-1206218301</t>
  </si>
  <si>
    <t>83</t>
  </si>
  <si>
    <t>354410053300</t>
  </si>
  <si>
    <t>Uholník ochranný FeZn označenie OU 1,7 m</t>
  </si>
  <si>
    <t>-87705805</t>
  </si>
  <si>
    <t>84</t>
  </si>
  <si>
    <t>210220261</t>
  </si>
  <si>
    <t>Držiak ochranného uholníka FeZn   DU-Z,D a DOU</t>
  </si>
  <si>
    <t>202535491</t>
  </si>
  <si>
    <t>85</t>
  </si>
  <si>
    <t>354410053600</t>
  </si>
  <si>
    <t>Držiak FeZn ochranného uholníka do muriva označenie DU Z</t>
  </si>
  <si>
    <t>-526620177</t>
  </si>
  <si>
    <t>86</t>
  </si>
  <si>
    <t>210220301</t>
  </si>
  <si>
    <t>Bleskozvodová svorka do 2 skrutiek (SS, SR 03)</t>
  </si>
  <si>
    <t>-1452504485</t>
  </si>
  <si>
    <t>87</t>
  </si>
  <si>
    <t>3540406700</t>
  </si>
  <si>
    <t>HR-Svorka SR 03</t>
  </si>
  <si>
    <t>769044980</t>
  </si>
  <si>
    <t>88</t>
  </si>
  <si>
    <t>3540406800</t>
  </si>
  <si>
    <t>HR-Svorka SS</t>
  </si>
  <si>
    <t>-560723145</t>
  </si>
  <si>
    <t>89</t>
  </si>
  <si>
    <t>210220302</t>
  </si>
  <si>
    <t>Bleskozvodová svorka nad 2 skrutky (ST, SJ, SK, SZ, SR 01, 02)</t>
  </si>
  <si>
    <t>-1133420810</t>
  </si>
  <si>
    <t>90</t>
  </si>
  <si>
    <t>3540408300</t>
  </si>
  <si>
    <t>HR-Svorka SZ</t>
  </si>
  <si>
    <t>1533742467</t>
  </si>
  <si>
    <t>91</t>
  </si>
  <si>
    <t>3540406300</t>
  </si>
  <si>
    <t>HR-Svorka SP 1</t>
  </si>
  <si>
    <t>-1443615605</t>
  </si>
  <si>
    <t>92</t>
  </si>
  <si>
    <t>3540406100</t>
  </si>
  <si>
    <t>HR-Svorka SK</t>
  </si>
  <si>
    <t>-1254189734</t>
  </si>
  <si>
    <t>93</t>
  </si>
  <si>
    <t>3544229150</t>
  </si>
  <si>
    <t>Svorka  okapová  označenie  SO   ZIN HRONSKY BENADIKT</t>
  </si>
  <si>
    <t>-1804806373</t>
  </si>
  <si>
    <t>94</t>
  </si>
  <si>
    <t>210220401</t>
  </si>
  <si>
    <t>Označenie zvodov štítkami smaltované, z umelej hmoty</t>
  </si>
  <si>
    <t>-1044138329</t>
  </si>
  <si>
    <t>95</t>
  </si>
  <si>
    <t>5489511000</t>
  </si>
  <si>
    <t>Štítok ozn. blz.</t>
  </si>
  <si>
    <t>877410995</t>
  </si>
  <si>
    <t>96</t>
  </si>
  <si>
    <t>5489511000,.12</t>
  </si>
  <si>
    <t>Bezpečnostný štítík BLZ, upozorňujúci na krokové napätie v okruhu 3m</t>
  </si>
  <si>
    <t>-1023122209</t>
  </si>
  <si>
    <t>97</t>
  </si>
  <si>
    <t>210220431.1</t>
  </si>
  <si>
    <t>Tvarovanie montáž. dielu- zberača, pomocný zachyt.</t>
  </si>
  <si>
    <t>224789402</t>
  </si>
  <si>
    <t>98</t>
  </si>
  <si>
    <t>210220311</t>
  </si>
  <si>
    <t>Bleskozvodová svorka na potrubie D260-700mm</t>
  </si>
  <si>
    <t>1204896008</t>
  </si>
  <si>
    <t>99</t>
  </si>
  <si>
    <t>3540407300</t>
  </si>
  <si>
    <t>HR-Svorka ST 01-04</t>
  </si>
  <si>
    <t>-1894021366</t>
  </si>
  <si>
    <t>100</t>
  </si>
  <si>
    <t>3540407200</t>
  </si>
  <si>
    <t>HR-Svorka ST 03</t>
  </si>
  <si>
    <t>-254330996</t>
  </si>
  <si>
    <t>101</t>
  </si>
  <si>
    <t>210501100</t>
  </si>
  <si>
    <t>Montáž fotovolataického panela na rošt</t>
  </si>
  <si>
    <t>1581982122</t>
  </si>
  <si>
    <t>102</t>
  </si>
  <si>
    <t>346510000100.203</t>
  </si>
  <si>
    <t>STP375-B60/Wnh</t>
  </si>
  <si>
    <t>Wp</t>
  </si>
  <si>
    <t>-1738848438</t>
  </si>
  <si>
    <t>103</t>
  </si>
  <si>
    <t>210501035</t>
  </si>
  <si>
    <t>Montáž nosného roštu pre fotovoltaické panely pre kotvenie na plochej streche</t>
  </si>
  <si>
    <t>1749055801</t>
  </si>
  <si>
    <t>104</t>
  </si>
  <si>
    <t>346510004000</t>
  </si>
  <si>
    <t>Konštrukcia na rovnú strechu pre 1 FV panely na šírku, vr. bet. záťaže</t>
  </si>
  <si>
    <t>1014894430</t>
  </si>
  <si>
    <t>105</t>
  </si>
  <si>
    <t>210501201</t>
  </si>
  <si>
    <t>Montáž a zapojenie String Boxu in/out 2/2</t>
  </si>
  <si>
    <t>súb.</t>
  </si>
  <si>
    <t>1009571223</t>
  </si>
  <si>
    <t>106</t>
  </si>
  <si>
    <t>346510002300</t>
  </si>
  <si>
    <t>Santon Safety DFS-14W, 16A</t>
  </si>
  <si>
    <t>1633520968</t>
  </si>
  <si>
    <t>107</t>
  </si>
  <si>
    <t>210501251</t>
  </si>
  <si>
    <t>Montáž a zapojenie meniča napätia trojfázového z DC/AC</t>
  </si>
  <si>
    <t>274603023</t>
  </si>
  <si>
    <t>108</t>
  </si>
  <si>
    <t>346510001900.215</t>
  </si>
  <si>
    <t>SolaX X3 MIC X3-6.0-T</t>
  </si>
  <si>
    <t>-1143828401</t>
  </si>
  <si>
    <t>109</t>
  </si>
  <si>
    <t>FVE</t>
  </si>
  <si>
    <t>D+MNT MCE4, vr. príslušenstva</t>
  </si>
  <si>
    <t>-477783623</t>
  </si>
  <si>
    <t>110</t>
  </si>
  <si>
    <t>FVE_1</t>
  </si>
  <si>
    <t>D+MNT rozvádzač RG-DC</t>
  </si>
  <si>
    <t>-743395960</t>
  </si>
  <si>
    <t>111</t>
  </si>
  <si>
    <t>FVE_2</t>
  </si>
  <si>
    <t>D+MNT rozvádzač RG-DC/AC</t>
  </si>
  <si>
    <t>-75888367</t>
  </si>
  <si>
    <t>112</t>
  </si>
  <si>
    <t>210220040</t>
  </si>
  <si>
    <t>Svorka na potrubie "BERNARD" vrátane pásika Cu</t>
  </si>
  <si>
    <t>-2035440215</t>
  </si>
  <si>
    <t>113</t>
  </si>
  <si>
    <t>354410006200</t>
  </si>
  <si>
    <t>Svorka uzemňovacia na armatúru, vr. prip. skrutky</t>
  </si>
  <si>
    <t>-26261339</t>
  </si>
  <si>
    <t>114</t>
  </si>
  <si>
    <t>354410066900</t>
  </si>
  <si>
    <t>Páska CU, vr. sv. bernard -  bleskozvodný a uzemňovací materiál, dĺžka 0,5 m</t>
  </si>
  <si>
    <t>-1792431798</t>
  </si>
  <si>
    <t>115</t>
  </si>
  <si>
    <t>210800003</t>
  </si>
  <si>
    <t>Vodič  medený  uložený pod omietkou CYY 4</t>
  </si>
  <si>
    <t>1212815945</t>
  </si>
  <si>
    <t>116</t>
  </si>
  <si>
    <t>3410402700</t>
  </si>
  <si>
    <t>Kábel/vodič pre pevné uloženie - medený CYY (A)   4 žltozelený</t>
  </si>
  <si>
    <t>-541918467</t>
  </si>
  <si>
    <t>380*1,05 'Prepočítané koeficientom množstva</t>
  </si>
  <si>
    <t>117</t>
  </si>
  <si>
    <t>210800004</t>
  </si>
  <si>
    <t>Vodič medený uložený voľne CYY 450/750 V  6mm2</t>
  </si>
  <si>
    <t>-646719628</t>
  </si>
  <si>
    <t>118</t>
  </si>
  <si>
    <t>3410350186</t>
  </si>
  <si>
    <t>CYY  (A) 6    Kábel pre pevné uloženie, medený STN</t>
  </si>
  <si>
    <t xml:space="preserve">m </t>
  </si>
  <si>
    <t>-747824206</t>
  </si>
  <si>
    <t>2100*1,05 'Prepočítané koeficientom množstva</t>
  </si>
  <si>
    <t>119</t>
  </si>
  <si>
    <t>210800011.016</t>
  </si>
  <si>
    <t>Vodič medený uložený pevne CYY 450/750 V  16mm2</t>
  </si>
  <si>
    <t>-806871210</t>
  </si>
  <si>
    <t>120</t>
  </si>
  <si>
    <t>341110011600</t>
  </si>
  <si>
    <t>Vodič medený CY 16 mm2</t>
  </si>
  <si>
    <t>-1643465377</t>
  </si>
  <si>
    <t>360*1,05 'Prepočítané koeficientom množstva</t>
  </si>
  <si>
    <t>121</t>
  </si>
  <si>
    <t>210800011.025</t>
  </si>
  <si>
    <t>Vodič medený uložený pevne CYY 450/750 V  25mm2</t>
  </si>
  <si>
    <t>-1172036845</t>
  </si>
  <si>
    <t>122</t>
  </si>
  <si>
    <t>341110011600.025</t>
  </si>
  <si>
    <t>Vodič medený CY 25 mm2</t>
  </si>
  <si>
    <t>-1958886642</t>
  </si>
  <si>
    <t>190*1,05 'Prepočítané koeficientom množstva</t>
  </si>
  <si>
    <t>123</t>
  </si>
  <si>
    <t>210800621</t>
  </si>
  <si>
    <t>Vodič medený uložený voľne H07V-K (CYA)  450/750 V 120</t>
  </si>
  <si>
    <t>1891820100</t>
  </si>
  <si>
    <t>124</t>
  </si>
  <si>
    <t>341310009900</t>
  </si>
  <si>
    <t>Vodič medený flexibilný H07V-K 120 mm2</t>
  </si>
  <si>
    <t>257133718</t>
  </si>
  <si>
    <t>10*1,05 'Prepočítané koeficientom množstva</t>
  </si>
  <si>
    <t>125</t>
  </si>
  <si>
    <t>210800101</t>
  </si>
  <si>
    <t>Kábel medený uložený pod omietkou CYKY 2 x 1, 5</t>
  </si>
  <si>
    <t>-1758940720</t>
  </si>
  <si>
    <t>126</t>
  </si>
  <si>
    <t>341110000100</t>
  </si>
  <si>
    <t>Kábel medený CYKY 2x1,5 mm2</t>
  </si>
  <si>
    <t>-951503307</t>
  </si>
  <si>
    <t>70*1,05 'Prepočítané koeficientom množstva</t>
  </si>
  <si>
    <t>127</t>
  </si>
  <si>
    <t>341610020400</t>
  </si>
  <si>
    <t>Kábel medený bezhalogenový 1-CHKE-V 2x1,5 mm2</t>
  </si>
  <si>
    <t>1808362942</t>
  </si>
  <si>
    <t>60*1,05 'Prepočítané koeficientom množstva</t>
  </si>
  <si>
    <t>210800105</t>
  </si>
  <si>
    <t>Kábel medený uložený pod omietkou CYKY 3 x 1, 5</t>
  </si>
  <si>
    <t>-919221330</t>
  </si>
  <si>
    <t>129</t>
  </si>
  <si>
    <t>341110000700</t>
  </si>
  <si>
    <t>Kábel medený CYKY 3x1,5 mm2</t>
  </si>
  <si>
    <t>840321259</t>
  </si>
  <si>
    <t>4600*1,05 'Prepočítané koeficientom množstva</t>
  </si>
  <si>
    <t>130</t>
  </si>
  <si>
    <t>210800106</t>
  </si>
  <si>
    <t>Kábel medený uložený pod omietkou CYKY 3 x 2, 5</t>
  </si>
  <si>
    <t>-1823022597</t>
  </si>
  <si>
    <t>131</t>
  </si>
  <si>
    <t>341110000800</t>
  </si>
  <si>
    <t>Kábel medený CYKY 3x2,5 mm2</t>
  </si>
  <si>
    <t>-597163302</t>
  </si>
  <si>
    <t>5300*1,05 'Prepočítané koeficientom množstva</t>
  </si>
  <si>
    <t>132</t>
  </si>
  <si>
    <t>210800109</t>
  </si>
  <si>
    <t>Kábel medený uložený voľne CYKY 450/750 V 3x4</t>
  </si>
  <si>
    <t>-1462705115</t>
  </si>
  <si>
    <t>133</t>
  </si>
  <si>
    <t>341110000900</t>
  </si>
  <si>
    <t>Kábel medený CYKY 3x4 mm2</t>
  </si>
  <si>
    <t>-368515013</t>
  </si>
  <si>
    <t>180*1,05 'Prepočítané koeficientom množstva</t>
  </si>
  <si>
    <t>134</t>
  </si>
  <si>
    <t>210800119</t>
  </si>
  <si>
    <t>Kábel medený uložený voľne CYKY 450/750 V 5x1,5</t>
  </si>
  <si>
    <t>-2122150859</t>
  </si>
  <si>
    <t>135</t>
  </si>
  <si>
    <t>341110001900</t>
  </si>
  <si>
    <t>Kábel medený CYKY 5x1,5 mm2</t>
  </si>
  <si>
    <t>-1214039609</t>
  </si>
  <si>
    <t>120*1,05 'Prepočítané koeficientom množstva</t>
  </si>
  <si>
    <t>136</t>
  </si>
  <si>
    <t>210800120</t>
  </si>
  <si>
    <t>Kábel medený uložený voľne CYKY 450/750 V 5x2,5</t>
  </si>
  <si>
    <t>1844336240</t>
  </si>
  <si>
    <t>137</t>
  </si>
  <si>
    <t>341110002000</t>
  </si>
  <si>
    <t>Kábel medený CYKY 5x2,5 mm2</t>
  </si>
  <si>
    <t>478294893</t>
  </si>
  <si>
    <t>138</t>
  </si>
  <si>
    <t>210800121</t>
  </si>
  <si>
    <t>Kábel medený uložený voľne CYKY 450/750 V 5x4</t>
  </si>
  <si>
    <t>1183113560</t>
  </si>
  <si>
    <t>139</t>
  </si>
  <si>
    <t>341110002100</t>
  </si>
  <si>
    <t>Kábel medený CYKY 5x4 mm2</t>
  </si>
  <si>
    <t>-684236414</t>
  </si>
  <si>
    <t>160*1,05 'Prepočítané koeficientom množstva</t>
  </si>
  <si>
    <t>140</t>
  </si>
  <si>
    <t>210800123</t>
  </si>
  <si>
    <t>Kábel medený uložený voľne CYKY 450/750 V 5x10</t>
  </si>
  <si>
    <t>-1608757055</t>
  </si>
  <si>
    <t>141</t>
  </si>
  <si>
    <t>341110002300</t>
  </si>
  <si>
    <t>Kábel medený CYKY 5x10 mm2</t>
  </si>
  <si>
    <t>-2138329935</t>
  </si>
  <si>
    <t>95*1,05 'Prepočítané koeficientom množstva</t>
  </si>
  <si>
    <t>142</t>
  </si>
  <si>
    <t>210800124</t>
  </si>
  <si>
    <t>Kábel medený uložený voľne CYKY 450/750 V 5x16</t>
  </si>
  <si>
    <t>486402734</t>
  </si>
  <si>
    <t>143</t>
  </si>
  <si>
    <t>341110002400</t>
  </si>
  <si>
    <t>Kábel medený CYKY 5x16 mm2</t>
  </si>
  <si>
    <t>1320560152</t>
  </si>
  <si>
    <t>355*1,05 'Prepočítané koeficientom množstva</t>
  </si>
  <si>
    <t>144</t>
  </si>
  <si>
    <t>210800163.025</t>
  </si>
  <si>
    <t>Kábel medený uložený pevne CYKY 450/750 V 5x25</t>
  </si>
  <si>
    <t>1690599386</t>
  </si>
  <si>
    <t>145</t>
  </si>
  <si>
    <t>341110006500</t>
  </si>
  <si>
    <t>Kábel medený 1-CYKY 5x25 mm2</t>
  </si>
  <si>
    <t>-1616391045</t>
  </si>
  <si>
    <t>25*1,05 'Prepočítané koeficientom množstva</t>
  </si>
  <si>
    <t>146</t>
  </si>
  <si>
    <t>210810024</t>
  </si>
  <si>
    <t>Kábel medený silový uložený voľne 1-CYKY 0,6/1 kV 4x50</t>
  </si>
  <si>
    <t>-775568835</t>
  </si>
  <si>
    <t>147</t>
  </si>
  <si>
    <t>341110006700</t>
  </si>
  <si>
    <t>Kábel medený 1-CYKY 5x50 mm2</t>
  </si>
  <si>
    <t>1411396351</t>
  </si>
  <si>
    <t>148</t>
  </si>
  <si>
    <t>210802438</t>
  </si>
  <si>
    <t>Kábel medený uložený voľne H07RN-F (CGSG) 450/750 V  5x2,5</t>
  </si>
  <si>
    <t>82276870</t>
  </si>
  <si>
    <t>149</t>
  </si>
  <si>
    <t>341310035700</t>
  </si>
  <si>
    <t>Kábel medený flexibilný gumený H07RN-F 5x2,5 mm2</t>
  </si>
  <si>
    <t>149678472</t>
  </si>
  <si>
    <t>45*1,05 'Prepočítané koeficientom množstva</t>
  </si>
  <si>
    <t>150</t>
  </si>
  <si>
    <t>210802439</t>
  </si>
  <si>
    <t>Kábel medený uložený voľne H07RN-F (CGSG) 450/750 V  5x4</t>
  </si>
  <si>
    <t>51375335</t>
  </si>
  <si>
    <t>151</t>
  </si>
  <si>
    <t>341310035800</t>
  </si>
  <si>
    <t>Kábel medený flexibilný gumený H07RN-F 5x4 mm2</t>
  </si>
  <si>
    <t>2125951910</t>
  </si>
  <si>
    <t>35*1,05 'Prepočítané koeficientom množstva</t>
  </si>
  <si>
    <t>152</t>
  </si>
  <si>
    <t>210802441</t>
  </si>
  <si>
    <t>Kábel medený uložený voľne H07RN-F (CGSG) 450/750 V  5x10</t>
  </si>
  <si>
    <t>543850682</t>
  </si>
  <si>
    <t>153</t>
  </si>
  <si>
    <t>341310036000</t>
  </si>
  <si>
    <t>Kábel medený flexibilný gumený H07RN-F 5x10 mm2</t>
  </si>
  <si>
    <t>288381884</t>
  </si>
  <si>
    <t>40*1,05 'Prepočítané koeficientom množstva</t>
  </si>
  <si>
    <t>154</t>
  </si>
  <si>
    <t>210802442</t>
  </si>
  <si>
    <t>Kábel medený uložený voľne H07RN-F (CGSG) 450/750 V  5x16</t>
  </si>
  <si>
    <t>-1612633980</t>
  </si>
  <si>
    <t>155</t>
  </si>
  <si>
    <t>341310036100</t>
  </si>
  <si>
    <t>Kábel medený flexibilný gumený H07RN-F 5x16 mm2</t>
  </si>
  <si>
    <t>-1426783688</t>
  </si>
  <si>
    <t>156</t>
  </si>
  <si>
    <t>210800628</t>
  </si>
  <si>
    <t>Vodič medený uložený pevne H07V-K (CYA)  450/750 V 6</t>
  </si>
  <si>
    <t>-635026168</t>
  </si>
  <si>
    <t>157</t>
  </si>
  <si>
    <t>341310009200.402</t>
  </si>
  <si>
    <t>FLEX-SOL-XL6</t>
  </si>
  <si>
    <t>-1386149576</t>
  </si>
  <si>
    <t>310*1,05 'Prepočítané koeficientom množstva</t>
  </si>
  <si>
    <t>158</t>
  </si>
  <si>
    <t>210950101</t>
  </si>
  <si>
    <t>Označovací štítok na kábel (naviac proti norme)</t>
  </si>
  <si>
    <t>1001469323</t>
  </si>
  <si>
    <t>159</t>
  </si>
  <si>
    <t>2830028200</t>
  </si>
  <si>
    <t>Označovač káblov 1,5 - 4 mm2 "A"  typ:  J15A</t>
  </si>
  <si>
    <t>833791218</t>
  </si>
  <si>
    <t>160</t>
  </si>
  <si>
    <t>211010010</t>
  </si>
  <si>
    <t>Osadenie polyamidovej príchytky do muriva z tvrdého kameňa, jednoduchého betónu a železobetónu HM 8</t>
  </si>
  <si>
    <t>805011496</t>
  </si>
  <si>
    <t>161</t>
  </si>
  <si>
    <t>2830403500</t>
  </si>
  <si>
    <t>hmoždinka klasická 8 mm T8  typ:  T8-PA</t>
  </si>
  <si>
    <t>-1932601858</t>
  </si>
  <si>
    <t>162</t>
  </si>
  <si>
    <t>MV</t>
  </si>
  <si>
    <t>Murárske výpomoci</t>
  </si>
  <si>
    <t>758590726</t>
  </si>
  <si>
    <t>163</t>
  </si>
  <si>
    <t>PM</t>
  </si>
  <si>
    <t>Podružný materiál</t>
  </si>
  <si>
    <t>1404767331</t>
  </si>
  <si>
    <t>164</t>
  </si>
  <si>
    <t>PPV</t>
  </si>
  <si>
    <t>Podiel pridružených výkonov</t>
  </si>
  <si>
    <t>149922126</t>
  </si>
  <si>
    <t>165</t>
  </si>
  <si>
    <t>R1</t>
  </si>
  <si>
    <t>Odborná prehliadka a skúška</t>
  </si>
  <si>
    <t>-1760786805</t>
  </si>
  <si>
    <t>21-M_1</t>
  </si>
  <si>
    <t>ROZVADZAC_ HR</t>
  </si>
  <si>
    <t>166</t>
  </si>
  <si>
    <t>210190004</t>
  </si>
  <si>
    <t>Montáž oceľoplechovej rozvodnice do váhy 150 kg</t>
  </si>
  <si>
    <t>1226985366</t>
  </si>
  <si>
    <t>167</t>
  </si>
  <si>
    <t>357140007200.652</t>
  </si>
  <si>
    <t>SKRIŇA OEZ  DISTRI SET, TYP: DN43-3507, IP43, vr. príslušenstva</t>
  </si>
  <si>
    <t>-1252478649</t>
  </si>
  <si>
    <t>168</t>
  </si>
  <si>
    <t>358120006600.235</t>
  </si>
  <si>
    <t>BD250NE305+SE-BH-0250-DTV3 In=250A</t>
  </si>
  <si>
    <t>-973663596</t>
  </si>
  <si>
    <t>169</t>
  </si>
  <si>
    <t>358240000800</t>
  </si>
  <si>
    <t>Zvodič prepätia kombinovaný T1+T2 1P+N, 50 kA, limp= 25kA/pól, 4 moduly, signalizácia na diaľku, LEGRAND</t>
  </si>
  <si>
    <t>-784198994</t>
  </si>
  <si>
    <t>170</t>
  </si>
  <si>
    <t>358230001421.1</t>
  </si>
  <si>
    <t>Prúdový chránič s istením DX3 1P+N, charakteristika B, 16 A, 6000 A/10 kA, 30 mA, typ A, 2 moduly, LEGRAND</t>
  </si>
  <si>
    <t>256</t>
  </si>
  <si>
    <t>1263747545</t>
  </si>
  <si>
    <t>171</t>
  </si>
  <si>
    <t>358230002200.021</t>
  </si>
  <si>
    <t>Prúdový chránič s istením DX3 1P+N, charakteristika C, 10 A, 6000 A/10 kA, 30 mA, typ A, 2 moduly, LEGRAND</t>
  </si>
  <si>
    <t>1759953378</t>
  </si>
  <si>
    <t>172</t>
  </si>
  <si>
    <t>358230017300.023</t>
  </si>
  <si>
    <t>Prúdový chránič RX3 4P, 25 A, 30 mA, typ A, 4 moduly, LEGRAND</t>
  </si>
  <si>
    <t>-2106534919</t>
  </si>
  <si>
    <t>173</t>
  </si>
  <si>
    <t>358220042500</t>
  </si>
  <si>
    <t>Istič TX3 3P, charakteristika B, 25 A, 6000 A, 3 moduly, LEGRAND</t>
  </si>
  <si>
    <t>987384667</t>
  </si>
  <si>
    <t>174</t>
  </si>
  <si>
    <t>358220043600</t>
  </si>
  <si>
    <t>Istič TX3 3P, charakteristika C, 25 A, 6000 A, 3 moduly, LEGRAND</t>
  </si>
  <si>
    <t>-1411518163</t>
  </si>
  <si>
    <t>175</t>
  </si>
  <si>
    <t>358220043400</t>
  </si>
  <si>
    <t>Istič TX3 3P, charakteristika C, 16 A, 6000 A, 3 moduly, LEGRAND</t>
  </si>
  <si>
    <t>2000777730</t>
  </si>
  <si>
    <t>176</t>
  </si>
  <si>
    <t>358220043500</t>
  </si>
  <si>
    <t>Istič TX3 3P, charakteristika C, 20 A, 6000 A, 3 moduly, LEGRAND</t>
  </si>
  <si>
    <t>825197263</t>
  </si>
  <si>
    <t>177</t>
  </si>
  <si>
    <t>358220043900</t>
  </si>
  <si>
    <t>Istič TX3 3P, charakteristika C, 50 A, 6000 A, 3 moduly, LEGRAND</t>
  </si>
  <si>
    <t>-86868912</t>
  </si>
  <si>
    <t>178</t>
  </si>
  <si>
    <t>358220065500</t>
  </si>
  <si>
    <t>Istič DX3 3P, charakteristika C, 125 A, 25 kA, 6 modulov, LEGRAND</t>
  </si>
  <si>
    <t>-1289421141</t>
  </si>
  <si>
    <t>179</t>
  </si>
  <si>
    <t>358220042400</t>
  </si>
  <si>
    <t>Istič TX3 3P, charakteristika B, 20 A, 6000 A, 3 moduly, LEGRAND</t>
  </si>
  <si>
    <t>-1802213610</t>
  </si>
  <si>
    <t>180</t>
  </si>
  <si>
    <t>358220011800</t>
  </si>
  <si>
    <t>Istič DX3 1P, charakteristika B, 6 A, 10000 A/16 kA, 1 modul, LEGRAND</t>
  </si>
  <si>
    <t>-1425582738</t>
  </si>
  <si>
    <t>181</t>
  </si>
  <si>
    <t>358220012100</t>
  </si>
  <si>
    <t>Istič DX3 1P, charakteristika B, 16 A, 10000 A/16 kA, 1 modul, LEGRAND</t>
  </si>
  <si>
    <t>409403094</t>
  </si>
  <si>
    <t>182</t>
  </si>
  <si>
    <t>358220013200</t>
  </si>
  <si>
    <t>Istič DX3 1P, charakteristika C, 10 A, 10000 A/16 kA, 1 modul, LEGRAND</t>
  </si>
  <si>
    <t>-770123287</t>
  </si>
  <si>
    <t>183</t>
  </si>
  <si>
    <t>358220012900</t>
  </si>
  <si>
    <t>Istič DX3 1P, charakteristika C, 2 A, 10000 A/16 kA, 1 modul, LEGRAND</t>
  </si>
  <si>
    <t>809454234</t>
  </si>
  <si>
    <t>184</t>
  </si>
  <si>
    <t>358210002400</t>
  </si>
  <si>
    <t>Stýkač inštalačný 4P, 25A, 4 NO, cievka 230 V, 2 moduly, LEGRAND</t>
  </si>
  <si>
    <t>2106568679</t>
  </si>
  <si>
    <t>185</t>
  </si>
  <si>
    <t>374410007400</t>
  </si>
  <si>
    <t>Súmrakový mod. spínač SOU-2/230, 10-50000 lx, výstup 1x8A prepínací, IP56</t>
  </si>
  <si>
    <t>1229131015</t>
  </si>
  <si>
    <t>186</t>
  </si>
  <si>
    <t>PD</t>
  </si>
  <si>
    <t>Presun dodávok</t>
  </si>
  <si>
    <t>-1371907301</t>
  </si>
  <si>
    <t>187</t>
  </si>
  <si>
    <t>575933549</t>
  </si>
  <si>
    <t>188</t>
  </si>
  <si>
    <t>-668857464</t>
  </si>
  <si>
    <t>189</t>
  </si>
  <si>
    <t>HR</t>
  </si>
  <si>
    <t>MNT, vr. spoj. materiálu, vodičov a prepoj. líšt rozvádzača, atesty</t>
  </si>
  <si>
    <t>-1447837281</t>
  </si>
  <si>
    <t>21-M_2</t>
  </si>
  <si>
    <t>ROZVADZAC_ R-K</t>
  </si>
  <si>
    <t>190</t>
  </si>
  <si>
    <t>-1446627343</t>
  </si>
  <si>
    <t>191</t>
  </si>
  <si>
    <t>357140007200.752</t>
  </si>
  <si>
    <t>SKRIŇA OEZ  DISTRI SET, TYP: DZ43-2410, IP43 vr. príslušenstva</t>
  </si>
  <si>
    <t>1165100937</t>
  </si>
  <si>
    <t>192</t>
  </si>
  <si>
    <t>358120006600.247</t>
  </si>
  <si>
    <t xml:space="preserve">HL. VYP. MSN-125A-3 </t>
  </si>
  <si>
    <t>-63059981</t>
  </si>
  <si>
    <t>193</t>
  </si>
  <si>
    <t>358120006600.004</t>
  </si>
  <si>
    <t>SV-LT-X400</t>
  </si>
  <si>
    <t>908186127</t>
  </si>
  <si>
    <t>194</t>
  </si>
  <si>
    <t>358240003000</t>
  </si>
  <si>
    <t>Zvodič prepätia T2 4P, 440 V, 40kA, 4 moduly, LEGRAND</t>
  </si>
  <si>
    <t>669700616</t>
  </si>
  <si>
    <t>195</t>
  </si>
  <si>
    <t>1251013405</t>
  </si>
  <si>
    <t>196</t>
  </si>
  <si>
    <t>-2033286832</t>
  </si>
  <si>
    <t>197</t>
  </si>
  <si>
    <t>194791279</t>
  </si>
  <si>
    <t>198</t>
  </si>
  <si>
    <t>358230017400</t>
  </si>
  <si>
    <t>Prúdový chránič RX3 4P, 40 A, 30 mA, typ AC, 4 moduly, LEGRAND</t>
  </si>
  <si>
    <t>-597502892</t>
  </si>
  <si>
    <t>199</t>
  </si>
  <si>
    <t>358230017500</t>
  </si>
  <si>
    <t>Prúdový chránič RX3 4P, 63 A, 30 mA, typ AC, 4 moduly, LEGRAND</t>
  </si>
  <si>
    <t>-384048666</t>
  </si>
  <si>
    <t>200</t>
  </si>
  <si>
    <t>358220042300</t>
  </si>
  <si>
    <t>Istič TX3 3P, charakteristika B, 16 A, 6000 A, 3 moduly, LEGRAND</t>
  </si>
  <si>
    <t>-2049568512</t>
  </si>
  <si>
    <t>201</t>
  </si>
  <si>
    <t>463241766</t>
  </si>
  <si>
    <t>202</t>
  </si>
  <si>
    <t>358220042100</t>
  </si>
  <si>
    <t>Istič TX3 3P, charakteristika B, 10 A, 6000 A, 3 moduly, LEGRAND</t>
  </si>
  <si>
    <t>-280155354</t>
  </si>
  <si>
    <t>203</t>
  </si>
  <si>
    <t>358220042700</t>
  </si>
  <si>
    <t>Istič TX3 3P, charakteristika B, 40 A, 6000 A, 3 moduly, LEGRAND</t>
  </si>
  <si>
    <t>1802628144</t>
  </si>
  <si>
    <t>204</t>
  </si>
  <si>
    <t>358220042800</t>
  </si>
  <si>
    <t>Istič TX3 3P, charakteristika B, 50 A, 6000 A, 3 moduly, LEGRAND</t>
  </si>
  <si>
    <t>1391989246</t>
  </si>
  <si>
    <t>205</t>
  </si>
  <si>
    <t>-1950987806</t>
  </si>
  <si>
    <t>206</t>
  </si>
  <si>
    <t>1247746294</t>
  </si>
  <si>
    <t>207</t>
  </si>
  <si>
    <t>2076516810</t>
  </si>
  <si>
    <t>208</t>
  </si>
  <si>
    <t>932378067</t>
  </si>
  <si>
    <t>209</t>
  </si>
  <si>
    <t>PR0/A</t>
  </si>
  <si>
    <t>504580726</t>
  </si>
  <si>
    <t>21-M_3</t>
  </si>
  <si>
    <t>Rozvádzač_PR1</t>
  </si>
  <si>
    <t>210</t>
  </si>
  <si>
    <t>210190003</t>
  </si>
  <si>
    <t>Montáž oceľoplechovej rozvodnice do váhy 100 kg</t>
  </si>
  <si>
    <t>-768561227</t>
  </si>
  <si>
    <t>357140007200403</t>
  </si>
  <si>
    <t>SKRIŇA OEZ  DISTRI TON, TYP: RZB-Z-4S96, IP30, IP30, vr. príslušenstva</t>
  </si>
  <si>
    <t>-1854439670</t>
  </si>
  <si>
    <t>212</t>
  </si>
  <si>
    <t>358220041600</t>
  </si>
  <si>
    <t>Istiaci modulárny vypínač DX3 IS 3P 63 A, LEGRAND</t>
  </si>
  <si>
    <t>667870185</t>
  </si>
  <si>
    <t>213</t>
  </si>
  <si>
    <t>-506880697</t>
  </si>
  <si>
    <t>214</t>
  </si>
  <si>
    <t>1752070325</t>
  </si>
  <si>
    <t>215</t>
  </si>
  <si>
    <t>1471457027</t>
  </si>
  <si>
    <t>216</t>
  </si>
  <si>
    <t>-1911070534</t>
  </si>
  <si>
    <t>217</t>
  </si>
  <si>
    <t>358220043800</t>
  </si>
  <si>
    <t>Istič TX3 3P, charakteristika C, 40 A, 6000 A, 3 moduly, LEGRAND</t>
  </si>
  <si>
    <t>-2137273310</t>
  </si>
  <si>
    <t>218</t>
  </si>
  <si>
    <t>-1491590575</t>
  </si>
  <si>
    <t>219</t>
  </si>
  <si>
    <t>-335340386</t>
  </si>
  <si>
    <t>220</t>
  </si>
  <si>
    <t>-2065798693</t>
  </si>
  <si>
    <t>1144064099</t>
  </si>
  <si>
    <t>222</t>
  </si>
  <si>
    <t>2054755003</t>
  </si>
  <si>
    <t>223</t>
  </si>
  <si>
    <t>PR1/A</t>
  </si>
  <si>
    <t>-1738865261</t>
  </si>
  <si>
    <t>21-M_4</t>
  </si>
  <si>
    <t>Rozvádzač_PR2</t>
  </si>
  <si>
    <t>224</t>
  </si>
  <si>
    <t>764414691</t>
  </si>
  <si>
    <t>225</t>
  </si>
  <si>
    <t>1814138821</t>
  </si>
  <si>
    <t>226</t>
  </si>
  <si>
    <t>-1574146180</t>
  </si>
  <si>
    <t>227</t>
  </si>
  <si>
    <t>-1362339604</t>
  </si>
  <si>
    <t>228</t>
  </si>
  <si>
    <t>994006532</t>
  </si>
  <si>
    <t>229</t>
  </si>
  <si>
    <t>1627819038</t>
  </si>
  <si>
    <t>230</t>
  </si>
  <si>
    <t>477372876</t>
  </si>
  <si>
    <t>231</t>
  </si>
  <si>
    <t>282680943</t>
  </si>
  <si>
    <t>232</t>
  </si>
  <si>
    <t>-1837128548</t>
  </si>
  <si>
    <t>233</t>
  </si>
  <si>
    <t>PR2/A</t>
  </si>
  <si>
    <t>308675068</t>
  </si>
  <si>
    <t>21-M_5</t>
  </si>
  <si>
    <t>Rozvádzač_PR3, 4, 5, 7</t>
  </si>
  <si>
    <t>234</t>
  </si>
  <si>
    <t>1803776520</t>
  </si>
  <si>
    <t>235</t>
  </si>
  <si>
    <t>-1219719346</t>
  </si>
  <si>
    <t>236</t>
  </si>
  <si>
    <t>358220041400.125</t>
  </si>
  <si>
    <t>HL. VYP. MSN-40A</t>
  </si>
  <si>
    <t>-1509042807</t>
  </si>
  <si>
    <t>237</t>
  </si>
  <si>
    <t>908236592</t>
  </si>
  <si>
    <t>238</t>
  </si>
  <si>
    <t>714806397</t>
  </si>
  <si>
    <t>239</t>
  </si>
  <si>
    <t>-915185085</t>
  </si>
  <si>
    <t>-386130553</t>
  </si>
  <si>
    <t>241</t>
  </si>
  <si>
    <t>-736904619</t>
  </si>
  <si>
    <t>242</t>
  </si>
  <si>
    <t>-521003986</t>
  </si>
  <si>
    <t>243</t>
  </si>
  <si>
    <t>PR3/A</t>
  </si>
  <si>
    <t>1775998551</t>
  </si>
  <si>
    <t>21-M_6</t>
  </si>
  <si>
    <t>Rozvádzač_PR6</t>
  </si>
  <si>
    <t>244</t>
  </si>
  <si>
    <t>-444533540</t>
  </si>
  <si>
    <t>245</t>
  </si>
  <si>
    <t>-1420883397</t>
  </si>
  <si>
    <t>246</t>
  </si>
  <si>
    <t>1749268620</t>
  </si>
  <si>
    <t>247</t>
  </si>
  <si>
    <t>-1343713688</t>
  </si>
  <si>
    <t>248</t>
  </si>
  <si>
    <t>-58313793</t>
  </si>
  <si>
    <t>249</t>
  </si>
  <si>
    <t>-2129510774</t>
  </si>
  <si>
    <t>250</t>
  </si>
  <si>
    <t>-1461459729</t>
  </si>
  <si>
    <t>251</t>
  </si>
  <si>
    <t>1069981706</t>
  </si>
  <si>
    <t>252</t>
  </si>
  <si>
    <t>-1352811049</t>
  </si>
  <si>
    <t>-679200485</t>
  </si>
  <si>
    <t>254</t>
  </si>
  <si>
    <t>PM6</t>
  </si>
  <si>
    <t>-42117799</t>
  </si>
  <si>
    <t>255</t>
  </si>
  <si>
    <t>RP-Z1</t>
  </si>
  <si>
    <t>1935093326</t>
  </si>
  <si>
    <t>21-M_7</t>
  </si>
  <si>
    <t>Rozvádzač_PR8</t>
  </si>
  <si>
    <t>-1357757222</t>
  </si>
  <si>
    <t>257</t>
  </si>
  <si>
    <t>-2058417407</t>
  </si>
  <si>
    <t>258</t>
  </si>
  <si>
    <t>-920356214</t>
  </si>
  <si>
    <t>259</t>
  </si>
  <si>
    <t>-1440903789</t>
  </si>
  <si>
    <t>260</t>
  </si>
  <si>
    <t>325913721</t>
  </si>
  <si>
    <t>261</t>
  </si>
  <si>
    <t>-599825472</t>
  </si>
  <si>
    <t>262</t>
  </si>
  <si>
    <t>-636261821</t>
  </si>
  <si>
    <t>263</t>
  </si>
  <si>
    <t>-1124894266</t>
  </si>
  <si>
    <t>264</t>
  </si>
  <si>
    <t>PR7</t>
  </si>
  <si>
    <t>-498389300</t>
  </si>
  <si>
    <t>21-M_9</t>
  </si>
  <si>
    <t>Rozvádzač_PR9</t>
  </si>
  <si>
    <t>265</t>
  </si>
  <si>
    <t>-1874929417</t>
  </si>
  <si>
    <t>266</t>
  </si>
  <si>
    <t>1037915516</t>
  </si>
  <si>
    <t>267</t>
  </si>
  <si>
    <t>-383808545</t>
  </si>
  <si>
    <t>268</t>
  </si>
  <si>
    <t>-1143061856</t>
  </si>
  <si>
    <t>269</t>
  </si>
  <si>
    <t>816038742</t>
  </si>
  <si>
    <t>270</t>
  </si>
  <si>
    <t>-269622376</t>
  </si>
  <si>
    <t>271</t>
  </si>
  <si>
    <t>-841317025</t>
  </si>
  <si>
    <t>1314653054</t>
  </si>
  <si>
    <t>273</t>
  </si>
  <si>
    <t>358220012200</t>
  </si>
  <si>
    <t>Istič DX3 1P, charakteristika B, 20 A, 10000 A/16 kA, 1 modul, LEGRAND</t>
  </si>
  <si>
    <t>1805030715</t>
  </si>
  <si>
    <t>274</t>
  </si>
  <si>
    <t>336061805</t>
  </si>
  <si>
    <t>275</t>
  </si>
  <si>
    <t>-915111934</t>
  </si>
  <si>
    <t>276</t>
  </si>
  <si>
    <t>784669995</t>
  </si>
  <si>
    <t>277</t>
  </si>
  <si>
    <t>PR9</t>
  </si>
  <si>
    <t>441508157</t>
  </si>
  <si>
    <t>21-M_10</t>
  </si>
  <si>
    <t>Rozvádzač_PR10</t>
  </si>
  <si>
    <t>278</t>
  </si>
  <si>
    <t>569291032</t>
  </si>
  <si>
    <t>279</t>
  </si>
  <si>
    <t>-747446175</t>
  </si>
  <si>
    <t>280</t>
  </si>
  <si>
    <t>-1034446228</t>
  </si>
  <si>
    <t>281</t>
  </si>
  <si>
    <t>-167566910</t>
  </si>
  <si>
    <t>282</t>
  </si>
  <si>
    <t>102789440</t>
  </si>
  <si>
    <t>283</t>
  </si>
  <si>
    <t>853851182</t>
  </si>
  <si>
    <t>284</t>
  </si>
  <si>
    <t>1972633359</t>
  </si>
  <si>
    <t>285</t>
  </si>
  <si>
    <t>-1780585202</t>
  </si>
  <si>
    <t>286</t>
  </si>
  <si>
    <t>1565143979</t>
  </si>
  <si>
    <t>287</t>
  </si>
  <si>
    <t>913298150</t>
  </si>
  <si>
    <t>288</t>
  </si>
  <si>
    <t>358220043200</t>
  </si>
  <si>
    <t>Istič TX3 3P, charakteristika C, 10 A, 6000 A, 3 moduly, LEGRAND</t>
  </si>
  <si>
    <t>-749661079</t>
  </si>
  <si>
    <t>289</t>
  </si>
  <si>
    <t>-857061748</t>
  </si>
  <si>
    <t>290</t>
  </si>
  <si>
    <t>-1134662897</t>
  </si>
  <si>
    <t>291</t>
  </si>
  <si>
    <t>570660597</t>
  </si>
  <si>
    <t>292</t>
  </si>
  <si>
    <t>287230915</t>
  </si>
  <si>
    <t>293</t>
  </si>
  <si>
    <t>PR10</t>
  </si>
  <si>
    <t>906094433</t>
  </si>
  <si>
    <t>21-M_11</t>
  </si>
  <si>
    <t>Rozvádzač_BR9.1-2, BR10.1-2</t>
  </si>
  <si>
    <t>294</t>
  </si>
  <si>
    <t>-1190606920</t>
  </si>
  <si>
    <t>295</t>
  </si>
  <si>
    <t>357140007800.001</t>
  </si>
  <si>
    <t>SKRIŇA OEZ  DISTRI TON, TYP: RZG-1N14, IP40</t>
  </si>
  <si>
    <t>1496261835</t>
  </si>
  <si>
    <t>296</t>
  </si>
  <si>
    <t>358220022500.001</t>
  </si>
  <si>
    <t>Istiaci modulárny vypínač DX3 IS 32 A, LEGRAND</t>
  </si>
  <si>
    <t>18339737</t>
  </si>
  <si>
    <t>297</t>
  </si>
  <si>
    <t>374410004800</t>
  </si>
  <si>
    <t>Inštalačný stýkač VSM220-02 230V AC manuálny, výstup 2x20A rozpínací, IP20</t>
  </si>
  <si>
    <t>-138955817</t>
  </si>
  <si>
    <t>298</t>
  </si>
  <si>
    <t>358230008500</t>
  </si>
  <si>
    <t>Prúdový chránič RX3 2P, 25 A, 30 mA, typ AC, 2 moduly, LEGRAND</t>
  </si>
  <si>
    <t>-1818709283</t>
  </si>
  <si>
    <t>299</t>
  </si>
  <si>
    <t>71947990</t>
  </si>
  <si>
    <t>300</t>
  </si>
  <si>
    <t>1380359302</t>
  </si>
  <si>
    <t>301</t>
  </si>
  <si>
    <t>-813363117</t>
  </si>
  <si>
    <t>302</t>
  </si>
  <si>
    <t>1576644893</t>
  </si>
  <si>
    <t>303</t>
  </si>
  <si>
    <t>-846679687</t>
  </si>
  <si>
    <t>304</t>
  </si>
  <si>
    <t>PR11</t>
  </si>
  <si>
    <t>1879337446</t>
  </si>
  <si>
    <t>21-M_12</t>
  </si>
  <si>
    <t>Rozvádzač_BR9.3-7, BR10.3-7</t>
  </si>
  <si>
    <t>305</t>
  </si>
  <si>
    <t>-936042691</t>
  </si>
  <si>
    <t>306</t>
  </si>
  <si>
    <t>-450197116</t>
  </si>
  <si>
    <t>307</t>
  </si>
  <si>
    <t>-91047446</t>
  </si>
  <si>
    <t>308</t>
  </si>
  <si>
    <t>-1887762502</t>
  </si>
  <si>
    <t>309</t>
  </si>
  <si>
    <t>1916415314</t>
  </si>
  <si>
    <t>310</t>
  </si>
  <si>
    <t>-1295077479</t>
  </si>
  <si>
    <t>311</t>
  </si>
  <si>
    <t>-2092508143</t>
  </si>
  <si>
    <t>312</t>
  </si>
  <si>
    <t>-326306111</t>
  </si>
  <si>
    <t>313</t>
  </si>
  <si>
    <t>-1378184672</t>
  </si>
  <si>
    <t>314</t>
  </si>
  <si>
    <t>-401248403</t>
  </si>
  <si>
    <t>315</t>
  </si>
  <si>
    <t>PR12</t>
  </si>
  <si>
    <t>1711790752</t>
  </si>
  <si>
    <t>22-M</t>
  </si>
  <si>
    <t>Montáže oznam. a zabezp. zariadení</t>
  </si>
  <si>
    <t>316</t>
  </si>
  <si>
    <t>D-MNT.22</t>
  </si>
  <si>
    <t>D+MNT R-dat (dodávka vr. aktívnych prvkov - nástenný rozv. jednodielny 42U, RAL7035 + vr. patch panel XXx RJ45, CAT6, STP)</t>
  </si>
  <si>
    <t>-121269549</t>
  </si>
  <si>
    <t>317</t>
  </si>
  <si>
    <t>1611335222</t>
  </si>
  <si>
    <t>318</t>
  </si>
  <si>
    <t>3450906510</t>
  </si>
  <si>
    <t>-1894853218</t>
  </si>
  <si>
    <t>319</t>
  </si>
  <si>
    <t>210111031-1</t>
  </si>
  <si>
    <t>Zásuvka S-STP, UPT, tel, ...</t>
  </si>
  <si>
    <t>-1357962809</t>
  </si>
  <si>
    <t>320</t>
  </si>
  <si>
    <t>3450330200</t>
  </si>
  <si>
    <t>Zásuvka 2x RJ45, cat6</t>
  </si>
  <si>
    <t>1004756238</t>
  </si>
  <si>
    <t>321</t>
  </si>
  <si>
    <t>3450330200.001</t>
  </si>
  <si>
    <t>Zásuvka 1x RJ45, cat6</t>
  </si>
  <si>
    <t>-95142108</t>
  </si>
  <si>
    <t>322</t>
  </si>
  <si>
    <t>3450330200.1</t>
  </si>
  <si>
    <t>Zásuvka HDMI, pod omietku biela</t>
  </si>
  <si>
    <t>-1357959175</t>
  </si>
  <si>
    <t>323</t>
  </si>
  <si>
    <t>3450330200.2</t>
  </si>
  <si>
    <t>Zásuvka USB, pod omietku biela</t>
  </si>
  <si>
    <t>485193803</t>
  </si>
  <si>
    <t>324</t>
  </si>
  <si>
    <t>220280221</t>
  </si>
  <si>
    <t>Káble bytové SYKFY 5 x 2 x 0,5 mm uložené v rúrkach, lištách, bez odviečkovania a zaviečkovania krabíc</t>
  </si>
  <si>
    <t>1051221391</t>
  </si>
  <si>
    <t>325</t>
  </si>
  <si>
    <t>3410300725</t>
  </si>
  <si>
    <t>Kábel na prenos dát  FTP 4x2x24 AWG cat.6</t>
  </si>
  <si>
    <t>-1044017399</t>
  </si>
  <si>
    <t>8200*1,05 'Prepočítané koeficientom množstva</t>
  </si>
  <si>
    <t>326</t>
  </si>
  <si>
    <t>341210007800.002</t>
  </si>
  <si>
    <t>Kábel medený signálny TCEKFY 1x2x1 mm2</t>
  </si>
  <si>
    <t>-1414260387</t>
  </si>
  <si>
    <t>327</t>
  </si>
  <si>
    <t>388900001</t>
  </si>
  <si>
    <t>Kalibrovanie HDPE mikrotrubičiek do 12 mm</t>
  </si>
  <si>
    <t>1864470328</t>
  </si>
  <si>
    <t>328</t>
  </si>
  <si>
    <t>3410300725.001</t>
  </si>
  <si>
    <t>D+MNT mikrotrubička</t>
  </si>
  <si>
    <t>-728241521</t>
  </si>
  <si>
    <t>329</t>
  </si>
  <si>
    <t>Ant.1</t>
  </si>
  <si>
    <t>D+MNT Integrovaná nástenná Wifi anténa, nap. PoE</t>
  </si>
  <si>
    <t>1312189959</t>
  </si>
  <si>
    <t>330</t>
  </si>
  <si>
    <t>HDMI_1</t>
  </si>
  <si>
    <t>D+MNT HDMI kábel 10m</t>
  </si>
  <si>
    <t>506090768</t>
  </si>
  <si>
    <t>331</t>
  </si>
  <si>
    <t>HDMI_2</t>
  </si>
  <si>
    <t>D+MNT USB kábel 10m</t>
  </si>
  <si>
    <t>744382412</t>
  </si>
  <si>
    <t>332</t>
  </si>
  <si>
    <t>384490000700</t>
  </si>
  <si>
    <t>D+MNT Dorozumievacie zariadenie  vonkajšia jednotka audio video jednotka  bus systém do 6. účastníkov, vr. EZ a zdroja umiestniť do PR1</t>
  </si>
  <si>
    <t>-1264085167</t>
  </si>
  <si>
    <t>333</t>
  </si>
  <si>
    <t>384490000700.002</t>
  </si>
  <si>
    <t xml:space="preserve">D+MNT Dorozumievacie zariadenie  vnútorná jednotka  audio video  bus systém </t>
  </si>
  <si>
    <t>-24184204</t>
  </si>
  <si>
    <t>334</t>
  </si>
  <si>
    <t>384490000700.103</t>
  </si>
  <si>
    <t>D+MNT elektronický zámok, prístupovy hotelový systém Onity HT RFID Trillium - 24ks dv. zámok, software, vr. kód. zariadenia a prenos. progr. a RFID karty  a - 100ks</t>
  </si>
  <si>
    <t>-105080660</t>
  </si>
  <si>
    <t>335</t>
  </si>
  <si>
    <t>-72897880</t>
  </si>
  <si>
    <t>336</t>
  </si>
  <si>
    <t>842006863</t>
  </si>
  <si>
    <t>337</t>
  </si>
  <si>
    <t>1340026522</t>
  </si>
  <si>
    <t>338</t>
  </si>
  <si>
    <t>-30532738</t>
  </si>
  <si>
    <t>46-M</t>
  </si>
  <si>
    <t>Zemné práce pri extr.mont.prácach</t>
  </si>
  <si>
    <t>339</t>
  </si>
  <si>
    <t>460200163</t>
  </si>
  <si>
    <t>Hĺbenie káblovej ryhy 35 cm širokej a 80 cm hlbokej, v zemine triedy 3</t>
  </si>
  <si>
    <t>1717957268</t>
  </si>
  <si>
    <t>340</t>
  </si>
  <si>
    <t>460560163</t>
  </si>
  <si>
    <t>Ručný zásyp nezap. káblovej ryhy bez zhutn. zeminy, 35 cm širokej, 80 cm hlbokej v zemine tr. 3</t>
  </si>
  <si>
    <t>2048846754</t>
  </si>
  <si>
    <t>341</t>
  </si>
  <si>
    <t>460620014</t>
  </si>
  <si>
    <t>Proviz. úprava terénu v zemine tr. 3, aby nerovnosti terénu neboli väčšie ako 2 cm od vodor.hladiny</t>
  </si>
  <si>
    <t>79694998</t>
  </si>
  <si>
    <t>342</t>
  </si>
  <si>
    <t>-238789493</t>
  </si>
  <si>
    <t>HZS</t>
  </si>
  <si>
    <t>Hodinové zúčtovacie sadzby</t>
  </si>
  <si>
    <t>343</t>
  </si>
  <si>
    <t>HZS000111</t>
  </si>
  <si>
    <t>Sekacie práce - stavebno montážne práce menej náročne, pomocné alebo manupulačné (Tr 1) v rozsahu viac ako 8 hodín</t>
  </si>
  <si>
    <t>512</t>
  </si>
  <si>
    <t>1031738439</t>
  </si>
  <si>
    <t>344</t>
  </si>
  <si>
    <t>HZS000111.001</t>
  </si>
  <si>
    <t>DMT práce - stavebno montážne práce menej náročne, pomocné alebo manupulačné (Tr 1) v rozsahu viac ako 8 hodín</t>
  </si>
  <si>
    <t>142167251</t>
  </si>
  <si>
    <t>345</t>
  </si>
  <si>
    <t>R1-HZS.1</t>
  </si>
  <si>
    <t>Nešpecifikované práce  - koordinacia s inymi profesiami</t>
  </si>
  <si>
    <t>208793024</t>
  </si>
  <si>
    <t>210010001</t>
  </si>
  <si>
    <t>Rúrka ohybná elektroinštalačná typ 23-13, uložená pod omietkou</t>
  </si>
  <si>
    <t>-1494517221</t>
  </si>
  <si>
    <t>3450722000</t>
  </si>
  <si>
    <t>Rúrka FXPY 16</t>
  </si>
  <si>
    <t>349137634</t>
  </si>
  <si>
    <t>-1534987235</t>
  </si>
  <si>
    <t>Ukončenie vodičov v rozvádzač. vrátane zapojenia a vodičovej koncovky do 2,5 mm2</t>
  </si>
  <si>
    <t>-750098735</t>
  </si>
  <si>
    <t>210800220</t>
  </si>
  <si>
    <t>Kábel medený uložený pod omietkou CYKY  450/750 V  2x1,5mm2</t>
  </si>
  <si>
    <t>-1342987101</t>
  </si>
  <si>
    <t>343883476</t>
  </si>
  <si>
    <t>210800226</t>
  </si>
  <si>
    <t>Kábel medený uložený pod omietkou CYKY  450/750 V  3x1,5mm2</t>
  </si>
  <si>
    <t>-950534932</t>
  </si>
  <si>
    <t>-1283330693</t>
  </si>
  <si>
    <t>15*1,05 'Prepočítané koeficientom množstva</t>
  </si>
  <si>
    <t>252450942</t>
  </si>
  <si>
    <t>-1544081195</t>
  </si>
  <si>
    <t>1338417105</t>
  </si>
  <si>
    <t>220261661</t>
  </si>
  <si>
    <t xml:space="preserve">Vyznačenie trasy vedenia </t>
  </si>
  <si>
    <t>908985401</t>
  </si>
  <si>
    <t>Káble bytové SYKFY 5 x 2 x 0,5 mm uložené pod omietku</t>
  </si>
  <si>
    <t>-96396841</t>
  </si>
  <si>
    <t>3415500300</t>
  </si>
  <si>
    <t xml:space="preserve">FTP 24AWG cat. 6e </t>
  </si>
  <si>
    <t>-675394674</t>
  </si>
  <si>
    <t>1100*1,05 'Prepočítané koeficientom množstva</t>
  </si>
  <si>
    <t>220301461</t>
  </si>
  <si>
    <t>Bleskoistka, montáž bleskoistky s priskrutkovaním na kolíky vrátane zapojenia</t>
  </si>
  <si>
    <t>-1488069790</t>
  </si>
  <si>
    <t>4040001097.61</t>
  </si>
  <si>
    <t>Prepäťová ochrana s VF filtrom DA-275 BFG</t>
  </si>
  <si>
    <t>-752297524</t>
  </si>
  <si>
    <t>963333231</t>
  </si>
  <si>
    <t>-1409822531</t>
  </si>
  <si>
    <t>-1059645915</t>
  </si>
  <si>
    <t>EZS</t>
  </si>
  <si>
    <t>220711013</t>
  </si>
  <si>
    <t>Montáž a zapojenie drôtovej verzie ústredne EZS pre 264modulov</t>
  </si>
  <si>
    <t>-812560176</t>
  </si>
  <si>
    <t>220711020</t>
  </si>
  <si>
    <t>Montáž a zapojenie rozširujúceho modulu k ústredni</t>
  </si>
  <si>
    <t>1012599174</t>
  </si>
  <si>
    <t>220711025</t>
  </si>
  <si>
    <t>Montáž a zapojenie doplnkového zdroja k EZS</t>
  </si>
  <si>
    <t>-1183874403</t>
  </si>
  <si>
    <t>220711030</t>
  </si>
  <si>
    <t>Montáž a zapojenie klavesnice k EZS</t>
  </si>
  <si>
    <t>-1185764999</t>
  </si>
  <si>
    <t>220711040</t>
  </si>
  <si>
    <t>Montáž a zapojenie pohybových senzorov PIR - interiér, stena</t>
  </si>
  <si>
    <t>-1955714074</t>
  </si>
  <si>
    <t>220711045</t>
  </si>
  <si>
    <t>Montáž a zapojenie pohybových senzorov PIR - interiér, strop</t>
  </si>
  <si>
    <t>902658790</t>
  </si>
  <si>
    <t>220711091</t>
  </si>
  <si>
    <t>Montáž a zapojenie piezo sirény exterierovej</t>
  </si>
  <si>
    <t>-1113789103</t>
  </si>
  <si>
    <t>220711111</t>
  </si>
  <si>
    <t>Nastavenie a konfigurácia ústredne, nastavenie zonácie, funkčné skúšky pre 8 zón</t>
  </si>
  <si>
    <t>-186809149</t>
  </si>
  <si>
    <t>220711112</t>
  </si>
  <si>
    <t>Nastavenie a konfigurácia ústredne, nastavenie zonácie, funkčné skúšky pre 16 zón</t>
  </si>
  <si>
    <t>-1457758750</t>
  </si>
  <si>
    <t>EZS535.001</t>
  </si>
  <si>
    <t>Poplachová ústredňa 264, 16 zón na základnej doske, max. 264, 8 PGM výstupov, 32zón, komunikátor TCP/IP, aku</t>
  </si>
  <si>
    <t>-983219096</t>
  </si>
  <si>
    <t>EZS535.003</t>
  </si>
  <si>
    <t>Koncentrátor, 8 slučiek, 4 výstupy, v kovovej skrinke, s ústredňou komunikuje po dvojvodičovej zbernici RS 485</t>
  </si>
  <si>
    <t>-653627660</t>
  </si>
  <si>
    <t>EZS535.004</t>
  </si>
  <si>
    <t>PSU 2,75A - s priestorom pre umiestn. konc., vzdialený modul integrovaný s napájacím zdrojom, AKU 12V/12Ah, RS485</t>
  </si>
  <si>
    <t>-763484807</t>
  </si>
  <si>
    <t>EZS535.005</t>
  </si>
  <si>
    <t>Klávesnica s dotykovým displejom, zápustná montáž, RS485</t>
  </si>
  <si>
    <t>2042215346</t>
  </si>
  <si>
    <t>EZS535.009</t>
  </si>
  <si>
    <t>Klávesnica LCD, RS485</t>
  </si>
  <si>
    <t>151347096</t>
  </si>
  <si>
    <t>EZS535.006</t>
  </si>
  <si>
    <t xml:space="preserve">Kombinovaný duálny (PIR + MW) detektor, IP20 + držiak </t>
  </si>
  <si>
    <t>104278000</t>
  </si>
  <si>
    <t>EZS535.011</t>
  </si>
  <si>
    <t xml:space="preserve">Kombinovaný duálny (PIR + MW) detektor, IP54 + držiak </t>
  </si>
  <si>
    <t>166015409</t>
  </si>
  <si>
    <t>EZS535.007</t>
  </si>
  <si>
    <t xml:space="preserve">Detektor duálny (PIR + MW) stropný 360 stupňov </t>
  </si>
  <si>
    <t>-1115648270</t>
  </si>
  <si>
    <t>EZS535.012</t>
  </si>
  <si>
    <t>Detektor (PIR) + držiak</t>
  </si>
  <si>
    <t>746003760</t>
  </si>
  <si>
    <t>EZS535.008</t>
  </si>
  <si>
    <t>Siréna, 116dB/m, 1-3kHz, 12V/280mAh, Ni-Cd</t>
  </si>
  <si>
    <t>-2116102654</t>
  </si>
  <si>
    <t>-2058193616</t>
  </si>
  <si>
    <t>R1-1</t>
  </si>
  <si>
    <t>SW, oživenie, skúšobná prevádzka, zaškolenie obsluhy, revízia, napojenie na PCO.</t>
  </si>
  <si>
    <t>-1100608582</t>
  </si>
  <si>
    <t>1083614310</t>
  </si>
  <si>
    <t>Nešpecifikované práce  - koordinacia s inymi profesiami pri umiestnovani hlasičov</t>
  </si>
  <si>
    <t>-257491609</t>
  </si>
  <si>
    <t xml:space="preserve">ROZPOČET  </t>
  </si>
  <si>
    <t>Stavba:   REKONŠTRUKCIA DOMOVA MLÁDEŽE</t>
  </si>
  <si>
    <t>Objekt:   žlab</t>
  </si>
  <si>
    <t>Objednávateľ:   Stredná odborná škola, Garbiarska 1; 060 01 Kežmar</t>
  </si>
  <si>
    <t xml:space="preserve">Zhotoviteľ:   </t>
  </si>
  <si>
    <t xml:space="preserve">Spracoval:   </t>
  </si>
  <si>
    <t xml:space="preserve">Miesto:   Kežmarok, k.ú.Kežmarok, </t>
  </si>
  <si>
    <t>Dátum:   15. 2. 2026</t>
  </si>
  <si>
    <t>Č.</t>
  </si>
  <si>
    <t>KCN</t>
  </si>
  <si>
    <t>Množstvo celkom</t>
  </si>
  <si>
    <t>Cena jednotková</t>
  </si>
  <si>
    <t>Dodávka</t>
  </si>
  <si>
    <t>Montáž</t>
  </si>
  <si>
    <t>Cena celkom</t>
  </si>
  <si>
    <t>Hmotnosť celkom</t>
  </si>
  <si>
    <t xml:space="preserve">Práce a dodávky M   </t>
  </si>
  <si>
    <t xml:space="preserve">Elektromontáže   </t>
  </si>
  <si>
    <t>210020313</t>
  </si>
  <si>
    <t xml:space="preserve">Káblový žľab Mars, pozink. vrátane príslušenstva, 500/100 mm vrátane veka a podpery   </t>
  </si>
  <si>
    <t>345750010700</t>
  </si>
  <si>
    <t xml:space="preserve">Žlab káblový MARS 500x100 mm, vr. podpery, kotiev a príslušenstva   </t>
  </si>
  <si>
    <t>345750012100</t>
  </si>
  <si>
    <t xml:space="preserve">Kryt káblového žľabu MARS 500 mm   </t>
  </si>
  <si>
    <t xml:space="preserve">Celkom   </t>
  </si>
  <si>
    <t xml:space="preserve">Objekt:   SO 01 Domov mládeže </t>
  </si>
  <si>
    <t xml:space="preserve">Objednávateľ:   </t>
  </si>
  <si>
    <t>Miesto:  KEŽMAROK</t>
  </si>
  <si>
    <t>PSV</t>
  </si>
  <si>
    <t xml:space="preserve">Práce a dodávky PSV   </t>
  </si>
  <si>
    <t xml:space="preserve">Izolácie tepelné   </t>
  </si>
  <si>
    <t>713311221.S</t>
  </si>
  <si>
    <t xml:space="preserve">Montáž izolácie tepelnej telies pásmi, rohožami s Al fóliou pripevnenými, plôch tvarovaných, jednovrstvová   </t>
  </si>
  <si>
    <t>283320004400</t>
  </si>
  <si>
    <t xml:space="preserve">Izolačný pás ARMAFLEX ACe hr. 19 mm, š. 1 m, AZ FLEX   </t>
  </si>
  <si>
    <t>713482111.S</t>
  </si>
  <si>
    <t xml:space="preserve">Montáž trubíc z PE, hr.do 13 mm,vnút.priemer do 38 mm   </t>
  </si>
  <si>
    <t>283310001100</t>
  </si>
  <si>
    <t xml:space="preserve">Izolačná PE trubica TUBOLIT DG 18x9 mm (d potrubia x hr. izolácie), nadrezaná, AZ FLEX   </t>
  </si>
  <si>
    <t>283310002900</t>
  </si>
  <si>
    <t xml:space="preserve">Izolačná PE trubica TUBOLIT DG 22x13 mm (d potrubia x hr. izolácie), nadrezaná, AZ FLEX   </t>
  </si>
  <si>
    <t>713482131.S</t>
  </si>
  <si>
    <t xml:space="preserve">Montáž trubíc z PE, do hr.30 mm,vnút.priemer do 38 mm   </t>
  </si>
  <si>
    <t>283310004800</t>
  </si>
  <si>
    <t xml:space="preserve">Izolačná PE trubica TUBOLIT DG 28x20 mm (d potrubia x hr. izolácie), nadrezaná, AZ FLEX   </t>
  </si>
  <si>
    <t>283310004900</t>
  </si>
  <si>
    <t xml:space="preserve">Izolačná PE trubica TUBOLIT DG 35x20 mm (d potrubia x hr. izolácie), nadrezaná, AZ FLEX   </t>
  </si>
  <si>
    <t>713482132.S</t>
  </si>
  <si>
    <t xml:space="preserve">Montáž trubíc z PE, hr.50 mm,vnút.priemer 39-70 mm   </t>
  </si>
  <si>
    <t>283310006500</t>
  </si>
  <si>
    <t xml:space="preserve">Izolačná PE trubica TUBOLIT DG 42x30 mm (d potrubia x hr. izolácie), rozrezaná, AZ FLEX   </t>
  </si>
  <si>
    <t>32042</t>
  </si>
  <si>
    <t xml:space="preserve">Potrubné puzdro ROCKWOOL 800 s hr. izolácie 40 mm, DN 48, pre izoláciu rozvodov tepla, ROCKWOOL   </t>
  </si>
  <si>
    <t>713482153.S</t>
  </si>
  <si>
    <t xml:space="preserve">Montáž trubíc z EPDM, hr.do 100,vnút.priemer 70-98 mm   </t>
  </si>
  <si>
    <t>27687</t>
  </si>
  <si>
    <t xml:space="preserve">Potrubné puzdro ROCKWOOL 800 s hr. izolácie 70 mm, DN 70, pre izoláciu rozvodov tepla, ROCKWOOL   </t>
  </si>
  <si>
    <t>267046</t>
  </si>
  <si>
    <t xml:space="preserve">Potrubné puzdro ROCKWOOL 800 s hr. izolácie 80 mm, DN 89, pre izoláciu rozvodov tepla, ROCKWOOL   </t>
  </si>
  <si>
    <t>998713201.S</t>
  </si>
  <si>
    <t xml:space="preserve">Presun hmôt pre izolácie tepelné v objektoch výšky do 6 m   </t>
  </si>
  <si>
    <t xml:space="preserve">Ústredné kúrenie - kotolne   </t>
  </si>
  <si>
    <t>731370035.S</t>
  </si>
  <si>
    <t xml:space="preserve">Montáž hydraulického vyrovnávača dynamických tlakov - anuloidu prírubového, prietok 8 m3/h, DN 65   </t>
  </si>
  <si>
    <t>HVDT2</t>
  </si>
  <si>
    <t xml:space="preserve">HYDRAULICKÝ VYROVNÁVAČ DYNAMICKÝCH TLAKOV HVDT2, Qv= 8 m3/h   </t>
  </si>
  <si>
    <t>998731201.S</t>
  </si>
  <si>
    <t xml:space="preserve">Presun hmôt pre kotolne umiestnené vo výške (hĺbke) do 6 m   </t>
  </si>
  <si>
    <t>732</t>
  </si>
  <si>
    <t xml:space="preserve">Ústredné kúrenie, strojovne   </t>
  </si>
  <si>
    <t>---</t>
  </si>
  <si>
    <t xml:space="preserve">Demontáž jestvujúceho strojného zariadenia kotolne   </t>
  </si>
  <si>
    <t>-</t>
  </si>
  <si>
    <t xml:space="preserve">Komplex.skušky na tesnosť, dilatačné a funkčné, doregul.systému ÚK,zaučenie obsluhy investora   </t>
  </si>
  <si>
    <t>hod.</t>
  </si>
  <si>
    <t>732111402.S</t>
  </si>
  <si>
    <t xml:space="preserve">Montáž rozdeľovača a zberača DN 100   </t>
  </si>
  <si>
    <t>733121128.RZ</t>
  </si>
  <si>
    <t xml:space="preserve">Potrubie z rúrok hladkých bezšvových nízkotlakových priemer 108/4,0   </t>
  </si>
  <si>
    <t>732199100.S</t>
  </si>
  <si>
    <t xml:space="preserve">Montáž orientačného štítka   </t>
  </si>
  <si>
    <t>548230000900.S</t>
  </si>
  <si>
    <t xml:space="preserve">Štítok smaltovaný do 5 písmen, lxv 100x150 mm   </t>
  </si>
  <si>
    <t>732429111.S</t>
  </si>
  <si>
    <t xml:space="preserve">Montáž čerpadla (do potrubia) obehového špirálového DN 25   </t>
  </si>
  <si>
    <t>97924245</t>
  </si>
  <si>
    <t xml:space="preserve">MAGNA3 25-60 180 1x230V 50Hz PN10   </t>
  </si>
  <si>
    <t>998732201.S</t>
  </si>
  <si>
    <t xml:space="preserve">Presun hmôt pre strojovne v objektoch výšky do 6 m   </t>
  </si>
  <si>
    <t>733</t>
  </si>
  <si>
    <t xml:space="preserve">Ústredné kúrenie - rozvodné potrubie   </t>
  </si>
  <si>
    <t>733110803.S</t>
  </si>
  <si>
    <t xml:space="preserve">Demontáž potrubia z oceľových rúrok závitových do DN 15,  -0,00100t   </t>
  </si>
  <si>
    <t>733110806.S</t>
  </si>
  <si>
    <t xml:space="preserve">Demontáž potrubia z oceľových rúrok závitových nad 15 do DN 32,  -0,00320t   </t>
  </si>
  <si>
    <t>733110808.S</t>
  </si>
  <si>
    <t xml:space="preserve">Demontáž potrubia z oceľových rúrok závitových nad 32 do DN 50,  -0,00532t   </t>
  </si>
  <si>
    <t>733120826.S</t>
  </si>
  <si>
    <t xml:space="preserve">Demontáž potrubia z oceľových rúrok hladkých nad 60,3 do D 89,  -0,00841t   </t>
  </si>
  <si>
    <t>733111102.S</t>
  </si>
  <si>
    <t xml:space="preserve">Potrubie z rúrok závitových oceľových bezšvových bežných nízkotlakových DN 10   </t>
  </si>
  <si>
    <t>733111103.S</t>
  </si>
  <si>
    <t xml:space="preserve">Potrubie z rúrok závitových oceľových bezšvových bežných nízkotlakových DN 15   </t>
  </si>
  <si>
    <t>733111104.S</t>
  </si>
  <si>
    <t xml:space="preserve">Potrubie z rúrok závitových oceľových bezšvových bežných nízkotlakových DN 20   </t>
  </si>
  <si>
    <t>733111105.S</t>
  </si>
  <si>
    <t xml:space="preserve">Potrubie z rúrok závitových oceľových bezšvových bežných nízkotlakových DN 25   </t>
  </si>
  <si>
    <t>733111106.S</t>
  </si>
  <si>
    <t xml:space="preserve">Potrubie z rúrok závitových oceľových bezšvových bežných nízkotlakových DN 32   </t>
  </si>
  <si>
    <t>733111107.S</t>
  </si>
  <si>
    <t xml:space="preserve">Potrubie z rúrok závitových oceľových bezšvových bežných nízkotlakových DN 40   </t>
  </si>
  <si>
    <t>733121121.S</t>
  </si>
  <si>
    <t xml:space="preserve">Potrubie z rúrok hladkých bezšvových nízkotlakových priemer 70/3,2   </t>
  </si>
  <si>
    <t>733121125.S</t>
  </si>
  <si>
    <t xml:space="preserve">Potrubie z rúrok hladkých bezšvových nízkotlakových priemer 89/3,6   </t>
  </si>
  <si>
    <t>733124113.S</t>
  </si>
  <si>
    <t xml:space="preserve">Zhotovenie rúrkového prechodu z rúrok hladkých kovaním 25/15   </t>
  </si>
  <si>
    <t>733124115.S</t>
  </si>
  <si>
    <t xml:space="preserve">Zhotovenie rúrkového prechodu z rúrok hladkých kovaním 40/25   </t>
  </si>
  <si>
    <t>733190107.S</t>
  </si>
  <si>
    <t xml:space="preserve">Tlaková skúška potrubia z oceľových rúrok závitových   </t>
  </si>
  <si>
    <t>733190217.S</t>
  </si>
  <si>
    <t xml:space="preserve">Tlaková skúška potrubia z oceľových rúrok do priemeru 89/5   </t>
  </si>
  <si>
    <t>733191111.S</t>
  </si>
  <si>
    <t xml:space="preserve">Manžeta priestupová pre rúrky do DN 20   </t>
  </si>
  <si>
    <t>733191112.S</t>
  </si>
  <si>
    <t xml:space="preserve">Manžeta priestupová pre rúrky nad 20 do DN 32   </t>
  </si>
  <si>
    <t>733890801.S</t>
  </si>
  <si>
    <t xml:space="preserve">Vnútrostav. premiestnenie vybúraných hmôt rozvodov potrubia vodorovne do 100 m z obj. výš. do 6 m   </t>
  </si>
  <si>
    <t>998733201.S</t>
  </si>
  <si>
    <t xml:space="preserve">Presun hmôt pre rozvody potrubia v objektoch výšky do 6 m   </t>
  </si>
  <si>
    <t>998733203.S</t>
  </si>
  <si>
    <t xml:space="preserve">Presun hmôt pre rozvody potrubia v objektoch výšky nad 6 do 24 m   </t>
  </si>
  <si>
    <t>734</t>
  </si>
  <si>
    <t xml:space="preserve">Ústredné kúrenie - armatúry   </t>
  </si>
  <si>
    <t>734109215.S</t>
  </si>
  <si>
    <t xml:space="preserve">Montáž armatúry prírubovej s dvomi prírubami PN 1,6 DN 65   </t>
  </si>
  <si>
    <t>1421902</t>
  </si>
  <si>
    <t xml:space="preserve">HERZ Klapka DN 65, uzatváracia a regulačná, s pákou, montáž medzi dve príruby, BA manuálny pohon PN 16   </t>
  </si>
  <si>
    <t>734192010.S</t>
  </si>
  <si>
    <t xml:space="preserve">Montáž medziprírubovej uzatváracej klapky DN 40   </t>
  </si>
  <si>
    <t>1011761640</t>
  </si>
  <si>
    <t xml:space="preserve">Spätná klapka prírubová liatinová L10 117-616, DN40   </t>
  </si>
  <si>
    <t>734209101.S</t>
  </si>
  <si>
    <t xml:space="preserve">Montáž závitovej armatúry s 1 závitom do G 1/2   </t>
  </si>
  <si>
    <t>551210036400</t>
  </si>
  <si>
    <t xml:space="preserve">Vypúšťací kohút typ IVR 104, 3/8”   </t>
  </si>
  <si>
    <t>1251201</t>
  </si>
  <si>
    <t xml:space="preserve">HERZ Kohút guľový DN 15, s hadicovou prípojkou a vonkajšou maticou 1/2, PN 12,5   </t>
  </si>
  <si>
    <t>734209104.S</t>
  </si>
  <si>
    <t xml:space="preserve">Montáž závitovej armatúry s 1 závitom G 3/4   </t>
  </si>
  <si>
    <t>1251202</t>
  </si>
  <si>
    <t xml:space="preserve">HERZ Kohút guľový DN 20, s hadicovou prípojkou a vonkajšou maticou 1/2, PN 12,5   </t>
  </si>
  <si>
    <t>734209112.S</t>
  </si>
  <si>
    <t xml:space="preserve">Montáž závitovej armatúry s 2 závitmi do G 1/2   </t>
  </si>
  <si>
    <t>1772365</t>
  </si>
  <si>
    <t xml:space="preserve">HERZ Ventil TS-90-V DN 10, termostatický, priamy, s plynulým skrytým prednastavením, prípojka na vykurovacie teleso s kužeľovým tesnením, pripojenie na rúru univerzálnym hrdlom   </t>
  </si>
  <si>
    <t>1772367</t>
  </si>
  <si>
    <t xml:space="preserve">HERZ Ventil TS-90-V DN 15, termostatický, priamy, s plynulým skrytým prednastavením, prípojka na vykurovacie teleso s kužeľovým tesnením, pripojenie na rúru univerzálnym hrdlom   </t>
  </si>
  <si>
    <t>1392300</t>
  </si>
  <si>
    <t xml:space="preserve">HERZ Ventil do spiatočky RL-5 DN 10, priamy, s prednastavením, s možnosťou napúšťania, vypúšťania a uzavretia, prípojka na vykurovacie teleso s kužeľovým tesnením, pripojenie na rúru univerzálnym hrdlom   </t>
  </si>
  <si>
    <t>1392301</t>
  </si>
  <si>
    <t xml:space="preserve">HERZ Ventil do spiatočky RL-5 DN 15, priamy, s prednastavením, s možnosťou napúšťania, vypúšťania a uzavretia, prípojka na vykurovacie teleso s kužeľovým tesnením, pripojenie na rúru univerzálnym hrdlom   </t>
  </si>
  <si>
    <t>734213250.S</t>
  </si>
  <si>
    <t xml:space="preserve">Montáž ventilu odvzdušňovacieho závitového automatického G 1/2   </t>
  </si>
  <si>
    <t>1263001</t>
  </si>
  <si>
    <t xml:space="preserve">HERZ Privzdušňovací a odvzdušňovací ventil so spätným ventilom, PN 8, DN 15, teleso z kujnej mosadze, tesnenie EPDM   </t>
  </si>
  <si>
    <t>734223010.S</t>
  </si>
  <si>
    <t xml:space="preserve">Montáž ventilu závitového regulačného do G 3/4 stupačkového   </t>
  </si>
  <si>
    <t>1421701</t>
  </si>
  <si>
    <t xml:space="preserve">HERZ Ventil STRÖMAX-GM 2013 DN 15 (normálny prietok, kvs=6,05 m3/h), priamy, vyvažovací, s meracími ventilčekmi pre meranie tlakovej diferencie, 2 vrty 1/4 uzatvorené uzávermi, hrdlo x hrdlo   </t>
  </si>
  <si>
    <t>1421732</t>
  </si>
  <si>
    <t xml:space="preserve">HERZ Ventil STRÖMAX-GM 2013 DN 20, priamy, vyvažovací, s meracími ventilčekmi pre meranie tlakovej diferencie, s lineárnou charakteristikou, hrdlo x hrdlo,   </t>
  </si>
  <si>
    <t>734223020.S</t>
  </si>
  <si>
    <t xml:space="preserve">Montáž ventilu závitového regulačného G 1 stupačkového   </t>
  </si>
  <si>
    <t>1421733</t>
  </si>
  <si>
    <t xml:space="preserve">HERZ Ventil STRÖMAX-GM 2013 DN 25, priamy, vyvažovací, s meracími ventilčekmi pre meranie tlakovej diferencie, s lineárnou charakteristikou, hrdlo x hrdlo,   </t>
  </si>
  <si>
    <t>734223030.S</t>
  </si>
  <si>
    <t xml:space="preserve">Montáž ventilu závitového regulačného G 5/4 stupačkového   </t>
  </si>
  <si>
    <t>1421734</t>
  </si>
  <si>
    <t xml:space="preserve">HERZ Ventil STRÖMAX-GM 2013 DN 32, priamy, vyvažovací, s meracími ventilčekmi pre meranie tlakovej diferencie, s lineárnou charakteristikou, hrdlo x hrdlo,   </t>
  </si>
  <si>
    <t>734223040.S</t>
  </si>
  <si>
    <t xml:space="preserve">Montáž ventilu závitového regulačného G 6/4 stupačkového   </t>
  </si>
  <si>
    <t>1421735</t>
  </si>
  <si>
    <t xml:space="preserve">HERZ Ventil STRÖMAX-GM 2013 DN 40, priamy, vyvažovací, s meracími ventilčekmi pre meranie tlakovej diferencie, s lineárnou charakteristikou, hrdlo x hrdlo,   </t>
  </si>
  <si>
    <t>734223208.S</t>
  </si>
  <si>
    <t xml:space="preserve">Montáž termostatickej hlavice kvapalinovej jednoduchej   </t>
  </si>
  <si>
    <t>1920030</t>
  </si>
  <si>
    <t xml:space="preserve">HERZ Hlavica termostatická "Design" "Mini" závit M 28 x 1,5, s kvapalinovým snímačom a polohou "0", nastaviteľná protimrazová ochrana pri cca 6°C, teplotný rozsah 6 - 30 °C   </t>
  </si>
  <si>
    <t>1923006</t>
  </si>
  <si>
    <t xml:space="preserve">HERZ Hlavica termostatická "Design" závit M 28 x 1,5, s kvapalinovým snímačom a polohou "0", nastaviteľná protimrazová ochrana pri cca 6°C, teplotný rozsah 6 - 30 °C   </t>
  </si>
  <si>
    <t>1910280</t>
  </si>
  <si>
    <t xml:space="preserve">HERZ Hlavica ručná "Design" závit M 28 x 1,5, pre termostatické ventily HERZ, ktoré nie sú opatrené termostatickou hlavicou   </t>
  </si>
  <si>
    <t>734224003.S</t>
  </si>
  <si>
    <t xml:space="preserve">Montáž guľového kohúta závitového G 3/8   </t>
  </si>
  <si>
    <t>1210000</t>
  </si>
  <si>
    <t xml:space="preserve">HERZ Kohút guľový PROFI s pákovým ovládačom, PN 63, DN 10   </t>
  </si>
  <si>
    <t>734224006.S</t>
  </si>
  <si>
    <t xml:space="preserve">Montáž guľového kohúta závitového G 1/2   </t>
  </si>
  <si>
    <t>1220101</t>
  </si>
  <si>
    <t xml:space="preserve">HERZ Kohút guľový  "MODUL" DN 15, PN 25, s pákovým ovládačom (Silumin), 2 x vnútorný závit, teleso s kovanej mosadze, poniklované   </t>
  </si>
  <si>
    <t>734224009.S</t>
  </si>
  <si>
    <t xml:space="preserve">Montáž guľového kohúta závitového G 3/4   </t>
  </si>
  <si>
    <t>1220102</t>
  </si>
  <si>
    <t xml:space="preserve">HERZ Kohút guľový  "MODUL" DN 20, PN 25, s pákovým ovládačom (Silumin), 2 x vnútorný závit, teleso s kovanej mosadze, poniklované   </t>
  </si>
  <si>
    <t>734224012.S</t>
  </si>
  <si>
    <t xml:space="preserve">Montáž guľového kohúta závitového G 1   </t>
  </si>
  <si>
    <t>1220103</t>
  </si>
  <si>
    <t xml:space="preserve">HERZ Kohút guľový  "MODUL" DN 25, PN 25, s pákovým ovládačom (Silumin), 2 x vnútorný závit, teleso s kovanej mosadze, poniklované   </t>
  </si>
  <si>
    <t>734224015.S</t>
  </si>
  <si>
    <t xml:space="preserve">Montáž guľového kohúta závitového G 5/4   </t>
  </si>
  <si>
    <t>1220104</t>
  </si>
  <si>
    <t xml:space="preserve">HERZ Kohút guľový  "MODUL" DN 32, PN 25, s pákovým ovládačom (Silumin), 2 x vnútorný závit, teleso s kovanej mosadze, poniklované   </t>
  </si>
  <si>
    <t>734224018.S</t>
  </si>
  <si>
    <t xml:space="preserve">Montáž guľového kohúta závitového G 6/4   </t>
  </si>
  <si>
    <t>1220105</t>
  </si>
  <si>
    <t xml:space="preserve">HERZ Kohút guľový  "MODUL" DN 40, PN 25, s pákovým ovládačom (Silumin), 2 x vnútorný závit, teleso s kovanej mosadze, poniklované   </t>
  </si>
  <si>
    <t>734242216.S</t>
  </si>
  <si>
    <t xml:space="preserve">Ventil spätný závitový Ve 3038 - zvislý G 5/4   </t>
  </si>
  <si>
    <t>734291350.S</t>
  </si>
  <si>
    <t xml:space="preserve">Montáž filtra závitového G 1 1/4   </t>
  </si>
  <si>
    <t>1266204</t>
  </si>
  <si>
    <t xml:space="preserve">HERZ Filter na úžitkovú vodu, DN 32, PN 16   </t>
  </si>
  <si>
    <t>734291360.S</t>
  </si>
  <si>
    <t xml:space="preserve">Montáž filtra závitového G 1 1/2   </t>
  </si>
  <si>
    <t>1266205</t>
  </si>
  <si>
    <t xml:space="preserve">HERZ Filter na úžitkovú vodu, DN 40, PN 16   </t>
  </si>
  <si>
    <t>734296170.S</t>
  </si>
  <si>
    <t xml:space="preserve">Montáž zmiešavacej armatúry trojcestnej DN 25 so servopohonom   </t>
  </si>
  <si>
    <t>198718</t>
  </si>
  <si>
    <t xml:space="preserve">Ventil zmiešavací 3-cestný VRG131 25-10   </t>
  </si>
  <si>
    <t>196615</t>
  </si>
  <si>
    <t xml:space="preserve">Servopohon ARA 661, 3-bodový, 230 VAC, 6Nm, 120s   </t>
  </si>
  <si>
    <t>734412260</t>
  </si>
  <si>
    <t xml:space="preserve">Montáž teplomeru technického axiálneho   </t>
  </si>
  <si>
    <t>388320002300</t>
  </si>
  <si>
    <t xml:space="preserve">TEPLOMER PRIAMY TECHNICKY S OCHRANNÝM PUZDROM, ROZSAH 0-120 °C, IVAR   </t>
  </si>
  <si>
    <t>734424140</t>
  </si>
  <si>
    <t xml:space="preserve">Montáž manometra   </t>
  </si>
  <si>
    <t>388430004000</t>
  </si>
  <si>
    <t xml:space="preserve">MANOMETER ROZSAH 0-600 kPa UPEVNENÝ NA KONDEZNZAČNEJ ZAHNUTEJ SMYČKE STN 13 7531.1 A TLAKOMEROVOM SKUŠOBNOM KOHÚTE STN 13 7513.5   </t>
  </si>
  <si>
    <t>734494121</t>
  </si>
  <si>
    <t xml:space="preserve">Návarok s metrickým závitom akosť mat.11 416.1 M 20x1, 5 dĺžky do 220 mm   </t>
  </si>
  <si>
    <t>998734201.S</t>
  </si>
  <si>
    <t xml:space="preserve">Presun hmôt pre armatúry v objektoch výšky do 6 m   </t>
  </si>
  <si>
    <t>998734203.S</t>
  </si>
  <si>
    <t xml:space="preserve">Presun hmôt pre armatúry v objektoch výšky nad 6 do 24 m   </t>
  </si>
  <si>
    <t>735</t>
  </si>
  <si>
    <t xml:space="preserve">Ústredné kúrenie - vykurovacie telesá   </t>
  </si>
  <si>
    <t>735111810.S</t>
  </si>
  <si>
    <t xml:space="preserve">Demontáž vykurovacích telies liatinových článkových,  -0,02380t   </t>
  </si>
  <si>
    <t>735121810.S</t>
  </si>
  <si>
    <t xml:space="preserve">Demontáž vykurovacích telies oceľových článkových,  -0,01057t   </t>
  </si>
  <si>
    <t>735151811.S</t>
  </si>
  <si>
    <t xml:space="preserve">Demontáž vykurovacieho telesa panelového jednoradového stavebnej dĺžky do 1500 mm,  -0,01235t   </t>
  </si>
  <si>
    <t>735151812.S</t>
  </si>
  <si>
    <t xml:space="preserve">Demontáž vykurovacieho telesa panelového jednoradového stavebnej dĺžky nad 1500 do 2820 mm,  -0,02326t   </t>
  </si>
  <si>
    <t>735151821.S</t>
  </si>
  <si>
    <t xml:space="preserve">Demontáž vykurovacieho telesa panelového dvojradového stavebnej dĺžky do 1500 mm,  -0,02493t   </t>
  </si>
  <si>
    <t>735151822.S</t>
  </si>
  <si>
    <t xml:space="preserve">Demontáž vykurovacieho telesa panelového dvojradového stavebnej dĺžky nad 1500 do 2820 mm,  -0,04675t   </t>
  </si>
  <si>
    <t>735154030.S</t>
  </si>
  <si>
    <t xml:space="preserve">Montáž vykurovacieho telesa panelového jednoradového výšky 500 mm/ dĺžky 400-600 mm   </t>
  </si>
  <si>
    <t>K00115006009016011</t>
  </si>
  <si>
    <t xml:space="preserve">Oceľové panelové radiátory KORAD 11K 500x600, s bočným pripojením, s 1 panelom a 1 konvektorom   </t>
  </si>
  <si>
    <t>735154040.S</t>
  </si>
  <si>
    <t xml:space="preserve">Montáž vykurovacieho telesa panelového jednoradového 600 mm/ dĺžky 400-600 mm   </t>
  </si>
  <si>
    <t>K00106005009016011</t>
  </si>
  <si>
    <t xml:space="preserve">Oceľové panelové radiátory KORAD 10K 600x500, s bočným pripojením, s 1 panelom   </t>
  </si>
  <si>
    <t>K00106006009016011</t>
  </si>
  <si>
    <t xml:space="preserve">Oceľové panelové radiátory KORAD 10K 600x600, s bočným pripojením, s 1 panelom   </t>
  </si>
  <si>
    <t>K00116006009016011</t>
  </si>
  <si>
    <t xml:space="preserve">Oceľové panelové radiátory KORAD 11K 600x600, s bočným pripojením, s 1 panelom a 1 konvektorom   </t>
  </si>
  <si>
    <t>735154041.S</t>
  </si>
  <si>
    <t xml:space="preserve">Montáž vykurovacieho telesa panelového jednoradového 600 mm/ dĺžky 700-900 mm   </t>
  </si>
  <si>
    <t>K00106007009016011</t>
  </si>
  <si>
    <t xml:space="preserve">Oceľové panelové radiátory KORAD 10K 600x700, s bočným pripojením, s 1 panelom   </t>
  </si>
  <si>
    <t>K00106008009016011</t>
  </si>
  <si>
    <t xml:space="preserve">Oceľové panelové radiátory KORAD 10K 600x800, s bočným pripojením, s 1 panelom   </t>
  </si>
  <si>
    <t>735154042.S</t>
  </si>
  <si>
    <t xml:space="preserve">Montáž vykurovacieho telesa panelového jednoradového 600 mm/ dĺžky 1000-1200 mm   </t>
  </si>
  <si>
    <t>K00106010009016011</t>
  </si>
  <si>
    <t xml:space="preserve">Oceľové panelové radiátory KORAD 10K 600x1000, s bočným pripojením, s 1 panelom   </t>
  </si>
  <si>
    <t>735154051.S</t>
  </si>
  <si>
    <t xml:space="preserve">Montáž vykurovacieho telesa panelového jednoradového výšky 900 mm/ dĺžky 700-900 mm   </t>
  </si>
  <si>
    <t>K00119009009016011</t>
  </si>
  <si>
    <t xml:space="preserve">Oceľové panelové radiátory KORAD 11K 900x900, s bočným pripojením, s 1 panelom a 1 konvektorom   </t>
  </si>
  <si>
    <t>735154130.S</t>
  </si>
  <si>
    <t xml:space="preserve">Montáž vykurovacieho telesa panelového dvojradového výšky 500 mm/ dĺžky 400-600 mm   </t>
  </si>
  <si>
    <t>K00215006009016011</t>
  </si>
  <si>
    <t xml:space="preserve">Oceľové panelové radiátory KORAD 21K 500x600, s bočným pripojením, s 2 panelmi a 1 konvektorom   </t>
  </si>
  <si>
    <t>735154131.S</t>
  </si>
  <si>
    <t xml:space="preserve">Montáž vykurovacieho telesa panelového dvojradového výšky 500 mm/ dĺžky 700-900 mm   </t>
  </si>
  <si>
    <t>K00215007009016011</t>
  </si>
  <si>
    <t xml:space="preserve">Oceľové panelové radiátory KORAD 21K 500x700, s bočným pripojením, s 2 panelmi a 1 konvektorom   </t>
  </si>
  <si>
    <t>K00215008009016011</t>
  </si>
  <si>
    <t xml:space="preserve">Oceľové panelové radiátory KORAD 21K 500x800, s bočným pripojením, s 2 panelmi a 1 konvektorom   </t>
  </si>
  <si>
    <t>K00215009009016011</t>
  </si>
  <si>
    <t xml:space="preserve">Oceľové panelové radiátory KORAD 21K 500x900, s bočným pripojením, s 2 panelmi a 1 konvektorom   </t>
  </si>
  <si>
    <t>735154140.S</t>
  </si>
  <si>
    <t xml:space="preserve">Montáž vykurovacieho telesa panelového dvojradového výšky 600 mm/ dĺžky 400-600 mm   </t>
  </si>
  <si>
    <t>K00216005009016011</t>
  </si>
  <si>
    <t xml:space="preserve">Oceľové panelové radiátory KORAD 21K 600x500, s bočným pripojením, s 2 panelmi a 1 konvektorom   </t>
  </si>
  <si>
    <t>K00216006009016011</t>
  </si>
  <si>
    <t xml:space="preserve">Oceľové panelové radiátory KORAD 21K 600x600, s bočným pripojením, s 2 panelmi a 1 konvektorom   </t>
  </si>
  <si>
    <t>K00226005009016011</t>
  </si>
  <si>
    <t xml:space="preserve">Oceľové panelové radiátory KORAD 22K 600x500, s bočným pripojením, s 2 panelmi a 2 konvektormi   </t>
  </si>
  <si>
    <t>735154141.S</t>
  </si>
  <si>
    <t xml:space="preserve">Montáž vykurovacieho telesa panelového dvojradového výšky 600 mm/ dĺžky 700-900 mm   </t>
  </si>
  <si>
    <t>K00216007009016011</t>
  </si>
  <si>
    <t xml:space="preserve">Oceľové panelové radiátory KORAD 21K 600x700, s bočným pripojením, s 2 panelmi a 1 konvektorom   </t>
  </si>
  <si>
    <t>K00216008009016011</t>
  </si>
  <si>
    <t xml:space="preserve">Oceľové panelové radiátory KORAD 21K 600x800, s bočným pripojením, s 2 panelmi a 1 konvektorom   </t>
  </si>
  <si>
    <t>K00226007009016011</t>
  </si>
  <si>
    <t xml:space="preserve">Oceľové panelové radiátory KORAD 22K 600x700, s bočným pripojením, s 2 panelmi a 2 konvektormi   </t>
  </si>
  <si>
    <t>K00226008009016011</t>
  </si>
  <si>
    <t xml:space="preserve">Oceľové panelové radiátory KORAD 22K 600x800, s bočným pripojením, s 2 panelmi a 2 konvektormi   </t>
  </si>
  <si>
    <t>K00226009009016011</t>
  </si>
  <si>
    <t xml:space="preserve">Oceľové panelové radiátory KORAD 22K 600x900, s bočným pripojením, s 2 panelmi a 2 konvektormi   </t>
  </si>
  <si>
    <t>735154142.S</t>
  </si>
  <si>
    <t xml:space="preserve">Montáž vykurovacieho telesa panelového dvojradového výšky 600 mm/ dĺžky 1000-1200 mm   </t>
  </si>
  <si>
    <t>K00226010009016011</t>
  </si>
  <si>
    <t xml:space="preserve">Oceľové panelové radiátory KORAD 22K 600x1000, s bočným pripojením, s 2 panelmi a 2 konvektormi   </t>
  </si>
  <si>
    <t>735154151.S</t>
  </si>
  <si>
    <t xml:space="preserve">Montáž vykurovacieho telesa panelového dvojradového výšky 900 mm/ dĺžky 700-900 mm   </t>
  </si>
  <si>
    <t>K00229008009016011</t>
  </si>
  <si>
    <t xml:space="preserve">Oceľové panelové radiátory KORAD 22K 900x800, s bočným pripojením, s 2 panelmi a 2 konvektormi   </t>
  </si>
  <si>
    <t>K00229009009016011</t>
  </si>
  <si>
    <t xml:space="preserve">Oceľové panelové radiátory KORAD 22K 900x900, s bočným pripojením, s 2 panelmi a 2 konvektormi   </t>
  </si>
  <si>
    <t>735154152.S</t>
  </si>
  <si>
    <t xml:space="preserve">Montáž vykurovacieho telesa panelového dvojradového výšky 900 mm/ dĺžky 1000-1200 mm   </t>
  </si>
  <si>
    <t>K00229010009016011</t>
  </si>
  <si>
    <t xml:space="preserve">Oceľové panelové radiátory KORAD 22K 900x1000, s bočným pripojením, s 2 panelmi a 2 konvektormi   </t>
  </si>
  <si>
    <t>735154242.S</t>
  </si>
  <si>
    <t xml:space="preserve">Montáž vykurovacieho telesa panelového trojradového výšky 600 mm/ dĺžky 1000-1200 mm   </t>
  </si>
  <si>
    <t>K00336010009016011</t>
  </si>
  <si>
    <t xml:space="preserve">Oceľové panelové radiátory KORAD 33K 600x1000, s bočným pripojením, s 3 panelmi a 3 konvektormi   </t>
  </si>
  <si>
    <t>735161812.S</t>
  </si>
  <si>
    <t xml:space="preserve">Demontáž vykurovacieho telesa rúrkového s hliníkovými lamelami stavebnej dĺžky nad 1500 do 2680 mm,  -0,02060t   </t>
  </si>
  <si>
    <t>735162130.S</t>
  </si>
  <si>
    <t xml:space="preserve">Montáž vykurovacieho telesa rúrkového výšky 1210 mm   </t>
  </si>
  <si>
    <t>are7</t>
  </si>
  <si>
    <t xml:space="preserve">ARKADA 450/1210 mm   </t>
  </si>
  <si>
    <t>998735201.S</t>
  </si>
  <si>
    <t xml:space="preserve">Presun hmôt pre vykurovacie telesá v objektoch výšky do 6 m   </t>
  </si>
  <si>
    <t>998735202.S</t>
  </si>
  <si>
    <t xml:space="preserve">Presun hmôt pre vykurovacie telesá v objektoch výšky nad 6 do 12 m   </t>
  </si>
  <si>
    <t>998735203.S</t>
  </si>
  <si>
    <t xml:space="preserve">Presun hmôt pre vykurovacie telesá v objektoch výšky nad 12 do 24 m   </t>
  </si>
  <si>
    <t xml:space="preserve">Konštrukcie doplnkové kovové   </t>
  </si>
  <si>
    <t>---------</t>
  </si>
  <si>
    <t xml:space="preserve">Montáž závesov HILTI + doprava   </t>
  </si>
  <si>
    <t>CP HILTI</t>
  </si>
  <si>
    <t xml:space="preserve">Cenová ponuka pre závesy HILTI   </t>
  </si>
  <si>
    <t>767995101</t>
  </si>
  <si>
    <t xml:space="preserve">Montáž ostatných atypických kovových stavebných doplnkových konštrukcií   </t>
  </si>
  <si>
    <t>----------</t>
  </si>
  <si>
    <t xml:space="preserve">Doplnkové stavebné konšt.   </t>
  </si>
  <si>
    <t>998767201</t>
  </si>
  <si>
    <t xml:space="preserve">Presun hmôt pre kovové stavebné doplnkové konštrukcie v objektoch výšky do 6 m   </t>
  </si>
  <si>
    <t xml:space="preserve">Nátery   </t>
  </si>
  <si>
    <t>783424140.S</t>
  </si>
  <si>
    <t xml:space="preserve">Nátery kov.potr.a armatúr syntetické potrubie do DN 50 mm dvojnás. so základným náterom - 105µm   </t>
  </si>
  <si>
    <t>783424340.S</t>
  </si>
  <si>
    <t xml:space="preserve">Nátery kov.potr.a armatúr syntetické potrubie do DN 50 mm dvojnás. 1x email a základný náter - 140µm   </t>
  </si>
  <si>
    <t>783425150.S</t>
  </si>
  <si>
    <t xml:space="preserve">Nátery kov.potr.a armatúr syntetické potrubie do DN 100 mm dvojnásobné so základným náterom - 105µm   </t>
  </si>
  <si>
    <t>Stavba :</t>
  </si>
  <si>
    <t>Domov mládeže Kežmarok</t>
  </si>
  <si>
    <t>Objekt :</t>
  </si>
  <si>
    <t>SO 01</t>
  </si>
  <si>
    <t>Profesia :</t>
  </si>
  <si>
    <t>Vzduchotechnika</t>
  </si>
  <si>
    <t xml:space="preserve">Investor: </t>
  </si>
  <si>
    <t>Stredná odborná škola, Garbiarska 1, 060 01 Kežmarok</t>
  </si>
  <si>
    <t>Projektant :</t>
  </si>
  <si>
    <t>Ing. Miloslav Solčány</t>
  </si>
  <si>
    <t>Stupeň :</t>
  </si>
  <si>
    <t>Realizačný projekt</t>
  </si>
  <si>
    <t>Časť :</t>
  </si>
  <si>
    <t>Revízia :</t>
  </si>
  <si>
    <t>ZARIADENIE</t>
  </si>
  <si>
    <t>Množ.</t>
  </si>
  <si>
    <t>Mj.</t>
  </si>
  <si>
    <t>Cena spolu</t>
  </si>
  <si>
    <t xml:space="preserve">  </t>
  </si>
  <si>
    <t>Vetranie WC+kúpelne</t>
  </si>
  <si>
    <t>Malý axiálny ventilátor</t>
  </si>
  <si>
    <t>V1.01</t>
  </si>
  <si>
    <t>DECOR 100 CRZ IPX4</t>
  </si>
  <si>
    <t>Elektrodesign, alebo porovnatelný produkt</t>
  </si>
  <si>
    <t>V1.02</t>
  </si>
  <si>
    <t>DECOR 200 CRZ IPX4</t>
  </si>
  <si>
    <t>V1.03</t>
  </si>
  <si>
    <t>TD 500/160 3V IP44</t>
  </si>
  <si>
    <t>Spatná klapka</t>
  </si>
  <si>
    <t>RSK 160 ED</t>
  </si>
  <si>
    <t>Rýchloupínacia spona</t>
  </si>
  <si>
    <t>VBM 160 ED</t>
  </si>
  <si>
    <t>Regulátor otáčok 1A na omietku</t>
  </si>
  <si>
    <t>REB 1 N</t>
  </si>
  <si>
    <t>Senzor kvality vzduchu</t>
  </si>
  <si>
    <t>SQA</t>
  </si>
  <si>
    <t>Prekáblovanie</t>
  </si>
  <si>
    <t>Kabeláž</t>
  </si>
  <si>
    <t>V1.04</t>
  </si>
  <si>
    <t>TD 800/200 3V IP44</t>
  </si>
  <si>
    <t>RSK 200 ED</t>
  </si>
  <si>
    <t>VBM 200 ED</t>
  </si>
  <si>
    <t>Dažďová žalúzia</t>
  </si>
  <si>
    <t>DŽ 100</t>
  </si>
  <si>
    <t>Samotahová hlavica</t>
  </si>
  <si>
    <t>SH- 250</t>
  </si>
  <si>
    <t>SH- 200</t>
  </si>
  <si>
    <t>Tanierové ventily odvodné</t>
  </si>
  <si>
    <t>KE 100</t>
  </si>
  <si>
    <t>KE 125</t>
  </si>
  <si>
    <t>Regulačné klapky kruhové-ručné</t>
  </si>
  <si>
    <t>TUNE-R-100</t>
  </si>
  <si>
    <t>TUNE-R-125</t>
  </si>
  <si>
    <t>TUNE-R-160</t>
  </si>
  <si>
    <t>Výfukový kus so sitom</t>
  </si>
  <si>
    <t>VK+S 125</t>
  </si>
  <si>
    <t>Kruhové potrubie z pozinkovaného plechu</t>
  </si>
  <si>
    <t>SPIRO do priemeru D100/30%tv</t>
  </si>
  <si>
    <t>bm</t>
  </si>
  <si>
    <t>SPIRO do priemeru D125/30%tv</t>
  </si>
  <si>
    <t>SPIRO do priemeru D160/30%tv</t>
  </si>
  <si>
    <t>SPIRO do priemeru D180/30%tv</t>
  </si>
  <si>
    <t>SPIRO do priemeru D200/30%tv</t>
  </si>
  <si>
    <t>SPIRO do priemeru D250/30%tv</t>
  </si>
  <si>
    <t>Kruhové ohybné potrubie – FLEXO</t>
  </si>
  <si>
    <t xml:space="preserve">Flexo do obvodu DN100  </t>
  </si>
  <si>
    <t>Flexo do obvodu DN125</t>
  </si>
  <si>
    <t>Tepelná izolácia</t>
  </si>
  <si>
    <t>Izolácia tepelná vonkajšieho potrubia, hrúbka min 80mm s oplechovaním</t>
  </si>
  <si>
    <r>
      <t xml:space="preserve">Požiarna izolácia  </t>
    </r>
    <r>
      <rPr>
        <b/>
        <sz val="12"/>
        <rFont val="Times New Roman"/>
        <family val="1"/>
        <charset val="128"/>
      </rPr>
      <t>EIS 30/D1– ve, ho (o ←→ i)</t>
    </r>
  </si>
  <si>
    <t>Vetranie skladov pre kuchynu</t>
  </si>
  <si>
    <t>V2.01</t>
  </si>
  <si>
    <t>TD 2000/315 3V IP44 3.ot</t>
  </si>
  <si>
    <t>priestorový termostat</t>
  </si>
  <si>
    <t>RTR 6721</t>
  </si>
  <si>
    <t>Prekáblovanie komponentov</t>
  </si>
  <si>
    <t>V2.02</t>
  </si>
  <si>
    <t>TD 350/125 IP44</t>
  </si>
  <si>
    <t>RSK 125 ED</t>
  </si>
  <si>
    <t>VBM 125 ED</t>
  </si>
  <si>
    <t>Regulačné klapky kruhové- ručné</t>
  </si>
  <si>
    <t>TUNE-R-200</t>
  </si>
  <si>
    <t>Tlmiče hluku</t>
  </si>
  <si>
    <t xml:space="preserve">MAA 315/600 </t>
  </si>
  <si>
    <t>KK 200</t>
  </si>
  <si>
    <t>VK+S 315</t>
  </si>
  <si>
    <t>Stenová mriežka</t>
  </si>
  <si>
    <t>MSU 25-2.0 400x200</t>
  </si>
  <si>
    <t>Dverná mriežka</t>
  </si>
  <si>
    <t>DME 400x200</t>
  </si>
  <si>
    <t>IGC 125</t>
  </si>
  <si>
    <t>Potrubné výustky</t>
  </si>
  <si>
    <t>NOVA-C-1-200x100-V-ZN</t>
  </si>
  <si>
    <t>SPIRO do priemeru D280/30%tv</t>
  </si>
  <si>
    <t>SPIRO do priemeru D315/30%tv</t>
  </si>
  <si>
    <t xml:space="preserve">Flexo do obvodu DN200  </t>
  </si>
  <si>
    <t>Vetranie učební na 2.NP</t>
  </si>
  <si>
    <t>AHU II</t>
  </si>
  <si>
    <t>Duplex 1500 Multi Eco-N</t>
  </si>
  <si>
    <t>Exterier</t>
  </si>
  <si>
    <t>Ventilátor prívod/odvod vzduchu 650m3/h/500Pa</t>
  </si>
  <si>
    <t>Druh ventilátorov EC</t>
  </si>
  <si>
    <t>Pružné pripojenia k hrdlám jednotky</t>
  </si>
  <si>
    <t>Regulačné a uzatváracie klapky s pohonom</t>
  </si>
  <si>
    <t xml:space="preserve">Rekuperačný výmenník </t>
  </si>
  <si>
    <t>Integrovaný elektrický ohrievač</t>
  </si>
  <si>
    <t>Filtrácia prívod/odvod, F7/M5.</t>
  </si>
  <si>
    <t>Digitálna regulácia jednotky.</t>
  </si>
  <si>
    <t>Základový rám</t>
  </si>
  <si>
    <t>Prekáblovanie jednotky s PI regulátorom</t>
  </si>
  <si>
    <t>Komunikácia s BMS.</t>
  </si>
  <si>
    <t>ATREA SK, s.r.o., alebo porovnatelný produkt</t>
  </si>
  <si>
    <t>Prekáblovanie CP TOUCH-Jednotka</t>
  </si>
  <si>
    <t>AHU III</t>
  </si>
  <si>
    <t>Duplex 2500 Multi Eco-N</t>
  </si>
  <si>
    <t>Bunkový tlmič hluku</t>
  </si>
  <si>
    <t>TH 500x500x1500</t>
  </si>
  <si>
    <t>Regulačná klapka hranatá ručná</t>
  </si>
  <si>
    <t>TUNE-S-300x200-H</t>
  </si>
  <si>
    <t>Regulačná klapka kruhová ručná</t>
  </si>
  <si>
    <t>TUNE-R-160-1-H</t>
  </si>
  <si>
    <t>Prívodná výustka do podhľadu</t>
  </si>
  <si>
    <t>NOVA-A-2-2-500X150-R1</t>
  </si>
  <si>
    <t>NOVA-A-2-2-600X100-R1</t>
  </si>
  <si>
    <t>NOVA-A-2-2-300X100-R1</t>
  </si>
  <si>
    <t>Odvodná výustka do podhľadu</t>
  </si>
  <si>
    <t>NOVA-A-1-2-500X150-R1</t>
  </si>
  <si>
    <t>NOVA-A-1-2-600X100-R1</t>
  </si>
  <si>
    <t>NOVA-A-1-2-300X100-R1</t>
  </si>
  <si>
    <t>Tanierové ventily prívodné</t>
  </si>
  <si>
    <t>KE 160</t>
  </si>
  <si>
    <t>KK 160</t>
  </si>
  <si>
    <t xml:space="preserve">Vzduchotechnické potrubie štvorhranné, </t>
  </si>
  <si>
    <r>
      <t>Materiál oceľový plech pozinkovaný s minimálnou vrstvou zinku 275 g/m</t>
    </r>
    <r>
      <rPr>
        <b/>
        <vertAlign val="superscript"/>
        <sz val="12"/>
        <rFont val="Arial"/>
        <family val="1"/>
        <charset val="1"/>
      </rPr>
      <t>2</t>
    </r>
  </si>
  <si>
    <t>prevedenie nízkotlakové do 650 Pa, trieda tesnosti potrubia I</t>
  </si>
  <si>
    <t xml:space="preserve">spoje prírubové, materiál prírub a rohovníkov, oceľový plech pozinkovaný </t>
  </si>
  <si>
    <t>osadenie regulačných a nábehových plechov</t>
  </si>
  <si>
    <t>Potrubie štvorhranné do obvodu 1600/30% tv,trieda tes. I</t>
  </si>
  <si>
    <t>Potrubie štvorhranné do obvodu 1260/30% tv, trieda tes. I</t>
  </si>
  <si>
    <t>Potrubie štvorhranné do obvodu 1000/40% tv,trieda tes. I</t>
  </si>
  <si>
    <t>Potrubie štvorhranné do obvodu 800/50% tv, trieda tes. I</t>
  </si>
  <si>
    <t>Flexo do obvodu DN160</t>
  </si>
  <si>
    <r>
      <t xml:space="preserve">Požiarna izolácia  </t>
    </r>
    <r>
      <rPr>
        <b/>
        <sz val="12"/>
        <rFont val="Times New Roman"/>
        <family val="1"/>
        <charset val="128"/>
      </rPr>
      <t>EIS 45/D1– ve, ho (o ←→ i)</t>
    </r>
  </si>
  <si>
    <t>Vetranie priestorov kuchyne a jedálne</t>
  </si>
  <si>
    <t>AHU I</t>
  </si>
  <si>
    <t>Duplex 12100 Basic</t>
  </si>
  <si>
    <t>Interier, dodávka v blokoch</t>
  </si>
  <si>
    <t>Ventilátor prívod/odvod vzduchu 9585/10650 m3/h/500Pa</t>
  </si>
  <si>
    <t>Bypassova klapka, cirkulačná klapka</t>
  </si>
  <si>
    <t>Integrovaný vodný ohrievač+ zmiešavací uzol</t>
  </si>
  <si>
    <t>Priami výparník dvoj okruhový</t>
  </si>
  <si>
    <t>Digitálna regulácia jednotky. Regulácia TČ</t>
  </si>
  <si>
    <t xml:space="preserve">Prekáblovanie </t>
  </si>
  <si>
    <t>Zdroj chladu pre AHU I</t>
  </si>
  <si>
    <t>Vonkajšia kondenzačná jednotka VRV IV</t>
  </si>
  <si>
    <t>AC I</t>
  </si>
  <si>
    <t>RXYQ16U</t>
  </si>
  <si>
    <t>Expanzný ventil</t>
  </si>
  <si>
    <t>Komunik. adaptér 0-10V pre ERQ a VRV</t>
  </si>
  <si>
    <t>Refnet</t>
  </si>
  <si>
    <t>KHRQM22M64T</t>
  </si>
  <si>
    <t>Daikin, alebo porovnatelný produkt</t>
  </si>
  <si>
    <t>Prepojovacie Cu potrubie, izolované</t>
  </si>
  <si>
    <t>Cu 12,7 iz</t>
  </si>
  <si>
    <t>Cu 28,6 iz</t>
  </si>
  <si>
    <t>Proti-dažďová žalúzia hranatá</t>
  </si>
  <si>
    <t>DŽ 1000x500</t>
  </si>
  <si>
    <t>TH 1000x500x1500</t>
  </si>
  <si>
    <t>Stredový digestor</t>
  </si>
  <si>
    <t>Variant 2R 2650x2300x435 ( Rozložený stav)</t>
  </si>
  <si>
    <t>Lamelový filter 400X400</t>
  </si>
  <si>
    <t>Montážna podpera 4ks</t>
  </si>
  <si>
    <t>Digestor konvektomat</t>
  </si>
  <si>
    <t>Variant 1R 1350X1600X435</t>
  </si>
  <si>
    <t>Variant 1R 1100X1400X435</t>
  </si>
  <si>
    <t>Digestorstudená kuchyna</t>
  </si>
  <si>
    <t>Odsávací zákryt Kubus 1150X1100X465</t>
  </si>
  <si>
    <t>Odlučovač tukov do potrubia</t>
  </si>
  <si>
    <t>GT-L-H-600x200-R</t>
  </si>
  <si>
    <t>Labirintová žalúzia</t>
  </si>
  <si>
    <t>Pletivový filter</t>
  </si>
  <si>
    <t>Regulácia</t>
  </si>
  <si>
    <t>Systemair, alebo porovnatelný produkt</t>
  </si>
  <si>
    <t>TUNE-R-500-1-H</t>
  </si>
  <si>
    <t>TUNE-R-315-1-H</t>
  </si>
  <si>
    <t>TUNE-R-280-1-H</t>
  </si>
  <si>
    <t>TUNE-R-250-1-H</t>
  </si>
  <si>
    <t>TUNE-R-200-1-H</t>
  </si>
  <si>
    <t>TUNE-S-600x200-H</t>
  </si>
  <si>
    <t>Vírivá výustka</t>
  </si>
  <si>
    <t>VVKR-A-S-600-48-B-SW</t>
  </si>
  <si>
    <t>Pretlakový box</t>
  </si>
  <si>
    <t xml:space="preserve">B-VVK-S-600-250-S-H-D1-J </t>
  </si>
  <si>
    <t>prevedenie nízkotlakové do 650 Pa, trieda tesnosti potrubia IV</t>
  </si>
  <si>
    <t xml:space="preserve">spoje prírubové celotmelené, materiál prírub a rohovníkov, oceľový plech pozinkovaný </t>
  </si>
  <si>
    <t>Potrubie štvorhranné do obvodu 3200/30% tv,trieda tes. IV</t>
  </si>
  <si>
    <t>Potrubie štvorhranné do obvodu 2840/30% tv,trieda tes. IV</t>
  </si>
  <si>
    <t>Potrubie štvorhranné do obvodu 1800/30% tv,trieda tes. IV</t>
  </si>
  <si>
    <t>Potrubie štvorhranné do obvodu 1600/30% tv,trieda tes. IV</t>
  </si>
  <si>
    <t>SPIRO do priemeru D500/30%tv</t>
  </si>
  <si>
    <t>Flexo do obvodu DN250</t>
  </si>
  <si>
    <t>Izolácia proti oroseniu nenasiakavá, s parotesnou zábranou, uzavretou buničitou štruktúrou a Al fóliou, hrúbka min 19 mm, schladený vzduch</t>
  </si>
  <si>
    <t>Vetranie priestorov kanceláŕii</t>
  </si>
  <si>
    <t>RJ</t>
  </si>
  <si>
    <t>Meltem M-WRG-II</t>
  </si>
  <si>
    <t>TWG, alebo porovnatelný produkt</t>
  </si>
  <si>
    <t>Montážny, tesniaci a spojovací materiál</t>
  </si>
  <si>
    <t>Montážny, tesniaci, závesný a spojovací materiál</t>
  </si>
  <si>
    <t>Spolu:</t>
  </si>
  <si>
    <t>Ostatné rozpočtové náklady</t>
  </si>
  <si>
    <t>Doprava</t>
  </si>
  <si>
    <t>Lešenie</t>
  </si>
  <si>
    <t>Zdvíhacie zariadenia</t>
  </si>
  <si>
    <t>Nátery poškodeného potrubia</t>
  </si>
  <si>
    <t>Oživenie, zaregulovanie a komplexné skúšky</t>
  </si>
  <si>
    <t>Zaškolenie obsluhy</t>
  </si>
  <si>
    <t>Za rozpočet celkom (bez DPH):</t>
  </si>
  <si>
    <t>HSV - Práce a dodávky HSV</t>
  </si>
  <si>
    <t xml:space="preserve">    1 -  Zemné práce</t>
  </si>
  <si>
    <t xml:space="preserve">    4 - Vodorovné konštrukcie</t>
  </si>
  <si>
    <t xml:space="preserve">    6 - Úpravy povrchov, podlahy, osadenie</t>
  </si>
  <si>
    <t xml:space="preserve">    8 - Rúrové vedenie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</si>
  <si>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</si>
  <si>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</si>
  <si>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</si>
  <si>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711 - Izolácie proti vode a vlhkosti</t>
  </si>
  <si>
    <t xml:space="preserve">    713 - Izolácie tepelné</t>
  </si>
  <si>
    <t xml:space="preserve">    721 - Zdravotech. vnútorná kanalizácia</t>
  </si>
  <si>
    <t xml:space="preserve">    722 - Zdravotechnika - vnútorný vodovod</t>
  </si>
  <si>
    <t xml:space="preserve">    724 - Zdravotechnika - strojné vybavenie</t>
  </si>
  <si>
    <t xml:space="preserve">    725 - Zdravotechnika - zariaď. predmety</t>
  </si>
  <si>
    <t xml:space="preserve">    767 - Konštrukcie doplnkové kovové</t>
  </si>
  <si>
    <t>HSV</t>
  </si>
  <si>
    <t>Práce a dodávky HSV</t>
  </si>
  <si>
    <t xml:space="preserve"> Zemné práce</t>
  </si>
  <si>
    <t>132201101.S</t>
  </si>
  <si>
    <t>Výkop ryhy do šírky 600 mm v horn.3 do 100 m3</t>
  </si>
  <si>
    <t>-1111588481</t>
  </si>
  <si>
    <t>132201109.S</t>
  </si>
  <si>
    <t>Príplatok k cene za lepivosť pri hĺbení rýh šírky do 600 mm zapažených i nezapažených s urovnaním dna v hornine 3</t>
  </si>
  <si>
    <t>-1018317108</t>
  </si>
  <si>
    <t>162201101.S</t>
  </si>
  <si>
    <t>Vodorovné premiestnenie výkopku z horniny 1-4 do 20m</t>
  </si>
  <si>
    <t>-617060943</t>
  </si>
  <si>
    <t>162501102.S</t>
  </si>
  <si>
    <t>Vodorovné premiestnenie výkopku po spevnenej ceste z horniny tr.1-4, do 100 m3 na vzdialenosť do 3000 m</t>
  </si>
  <si>
    <t>-606577576</t>
  </si>
  <si>
    <t>167101101.S</t>
  </si>
  <si>
    <t>Nakladanie neuľahnutého výkopku z hornín tr.1-4 do 100 m3</t>
  </si>
  <si>
    <t>919715888</t>
  </si>
  <si>
    <t>171201201.S</t>
  </si>
  <si>
    <t>Uloženie sypaniny na skládky do 100 m3</t>
  </si>
  <si>
    <t>230978280</t>
  </si>
  <si>
    <t>171209002.S</t>
  </si>
  <si>
    <t>Poplatok za skladovanie - zemina a kamenivo (17 05) ostatné</t>
  </si>
  <si>
    <t>-764879910</t>
  </si>
  <si>
    <t>174101002.S</t>
  </si>
  <si>
    <t>Zásyp sypaninou so zhutnením šachiet, rýh nad 100 do 1000 m3</t>
  </si>
  <si>
    <t>-200756293</t>
  </si>
  <si>
    <t>175101102.S</t>
  </si>
  <si>
    <t>Obsyp potrubia sypaninou z vhodných hornín 1 až 4 s prehodením sypaniny</t>
  </si>
  <si>
    <t>-1692388177</t>
  </si>
  <si>
    <t>583310003800.S</t>
  </si>
  <si>
    <t>Štrkopiesok frakcia 16-32 mm</t>
  </si>
  <si>
    <t>1588271897</t>
  </si>
  <si>
    <t>181101102.S</t>
  </si>
  <si>
    <t>Úprava pláne v zárezoch v hornine 1-4 so zhutnením</t>
  </si>
  <si>
    <t>1895894809</t>
  </si>
  <si>
    <t>Zakladanie</t>
  </si>
  <si>
    <t>386921011.S</t>
  </si>
  <si>
    <t>Montáž odlučovača ropných látok alebo lapača tukov železobetónového jednonádržového, hmotnosti jednotlivo do 3 t</t>
  </si>
  <si>
    <t>ACO LUPIMAX</t>
  </si>
  <si>
    <t>Lapač tukov ACO LIPUMAX s technológiou</t>
  </si>
  <si>
    <t>Vodorovné konštrukcie</t>
  </si>
  <si>
    <t>451572111</t>
  </si>
  <si>
    <t>Lôžko pod potrubie, stoky a drobné objekty, v otvorenom výkope z kameniva drobného ťaženého 0-4 mm</t>
  </si>
  <si>
    <t>1476633286</t>
  </si>
  <si>
    <t>Rúrové vedenie</t>
  </si>
  <si>
    <t>721300922</t>
  </si>
  <si>
    <t>Prečistenie ležatých zvodov do DN 300</t>
  </si>
  <si>
    <t>65042216</t>
  </si>
  <si>
    <t>871266000</t>
  </si>
  <si>
    <t>Montáž kanalizačného PVC-U potrubia hladkého viacvrstvového DN 110</t>
  </si>
  <si>
    <t>1348174909</t>
  </si>
  <si>
    <t>286110005700</t>
  </si>
  <si>
    <t>Rúra kanalizačná PVC-U gravitačná, hladká SN4 - KG, ML - viacvrstvová, DN 110, dĺ. 1 m, WAVIN</t>
  </si>
  <si>
    <t>1120943029</t>
  </si>
  <si>
    <t>871276002</t>
  </si>
  <si>
    <t>Montáž kanalizačného PVC-U potrubia hladkého viacvrstvového DN 125</t>
  </si>
  <si>
    <t>2141442540</t>
  </si>
  <si>
    <t>286110006400</t>
  </si>
  <si>
    <t>Rúra kanalizačná PVC-U gravitačná, hladká SN4 - KG, ML - viacvrstvová, DN 125, dĺ. 5 m, WAVIN</t>
  </si>
  <si>
    <t>1558753833</t>
  </si>
  <si>
    <t>871326004</t>
  </si>
  <si>
    <t>Montáž kanalizačného PVC-U potrubia hladkého viacvrstvového DN 160</t>
  </si>
  <si>
    <t>174111067</t>
  </si>
  <si>
    <t>286110006900</t>
  </si>
  <si>
    <t>Rúra kanalizačná PVC-U gravitačná, hladká SN4 - KG, ML - viacvrstvová, DN 160, dĺ. 5 m, WAVIN</t>
  </si>
  <si>
    <t>204840477</t>
  </si>
  <si>
    <t>871326006</t>
  </si>
  <si>
    <t>Montáž kanalizačného PVC-U potrubia hladkého viacvrstvového DN 200</t>
  </si>
  <si>
    <t>286110011900</t>
  </si>
  <si>
    <t>Rúra kanalizačná PVC-U gravitačná, hladká SN4 - KG, ML - viacvrstvová, DN 200, dĺ. 5 m, WAVIN</t>
  </si>
  <si>
    <t>892354111</t>
  </si>
  <si>
    <t>Monitoring potrubia kamerovým systémom do DN 200 mm</t>
  </si>
  <si>
    <t>-1434620034</t>
  </si>
  <si>
    <t>894810009</t>
  </si>
  <si>
    <t>Montáž PP revíznej kanalizačnej šachty 600 do výšky šachty 2 m s roznášacím prstencom a poklopom</t>
  </si>
  <si>
    <t>286610036100.S</t>
  </si>
  <si>
    <t>Šachtové dno prietočné DN 160x0°-90°, ku kanalizačnej revíznej šachte 600 mm, PP</t>
  </si>
  <si>
    <t>286610045000</t>
  </si>
  <si>
    <t>Vlnovcová šachtová rúra kanalizačná TEGRA 600, dĺžka 6 m, PP, WAVIN</t>
  </si>
  <si>
    <t>286710035900</t>
  </si>
  <si>
    <t>Gumové tesnenie šachtovej rúry 600 ku kanalizačnej revíznej šachte TEGRA 600, WAVIN</t>
  </si>
  <si>
    <t>552410002100</t>
  </si>
  <si>
    <t>Poklop liatinový T 600 A15, WAVIN</t>
  </si>
  <si>
    <t>592240009400</t>
  </si>
  <si>
    <t>Betónový roznášací prstenec 1100/680/150 ku kanalizačnej šachte TEGRA 600/1000 NG, WAVIN</t>
  </si>
  <si>
    <t>899101111</t>
  </si>
  <si>
    <t>Osadenie poklopu liatinového a oceľového vrátane rámu hmotn. do 50 kg</t>
  </si>
  <si>
    <t>5524180250</t>
  </si>
  <si>
    <t xml:space="preserve">Liatinový poklop D600 A15, WAVIN </t>
  </si>
  <si>
    <t>899721132</t>
  </si>
  <si>
    <t>Označenie kanalizačného potrubia hnedou výstražnou fóliou</t>
  </si>
  <si>
    <t>283230008200.S</t>
  </si>
  <si>
    <t>Výstražná fólia PE, š. 300 mm, pre kanalizáciu, farba hnedá</t>
  </si>
  <si>
    <t>Ostatné konštrukcie a práce-búranie</t>
  </si>
  <si>
    <t>952901107.S</t>
  </si>
  <si>
    <t>Demontáž vodovodného potrubia</t>
  </si>
  <si>
    <t>-1869695111</t>
  </si>
  <si>
    <t>723150802</t>
  </si>
  <si>
    <t>Demontáž potrubia a stavív zdravotnotechnických inštalácií, vrátane odvozu na skládku a poplatku za skladovanie -0,00473t (vodomerná šachty, lapač tukov, rezvízna šachta)</t>
  </si>
  <si>
    <t>sub</t>
  </si>
  <si>
    <t>50173819</t>
  </si>
  <si>
    <t>952901111.S</t>
  </si>
  <si>
    <t>Vyčistenie budov pri výške podlaží do 4m</t>
  </si>
  <si>
    <t>-1982320249</t>
  </si>
  <si>
    <t>969011121.S</t>
  </si>
  <si>
    <t>Vybúravanie vodovodného vedenia DN do 63mm 0.01300t</t>
  </si>
  <si>
    <t>969021111.S</t>
  </si>
  <si>
    <t>Vybúravanie kanalizačného potrubia  DN do 160 mm 0.03700t</t>
  </si>
  <si>
    <t>979081121.S</t>
  </si>
  <si>
    <t>Odvoz sutiny a vybúraných hmôt na skládku za každý ďalší 1 km</t>
  </si>
  <si>
    <t>1756494259</t>
  </si>
  <si>
    <t>979082111.S</t>
  </si>
  <si>
    <t>Vnútrostavenisková doprava sutiny a vybúraných hmôt do 10 m</t>
  </si>
  <si>
    <t>-2095200414</t>
  </si>
  <si>
    <t>979089612.S</t>
  </si>
  <si>
    <t>Poplatok za skladovanie - iné odpady zo stavieb a demolácií (17 09), ostatné</t>
  </si>
  <si>
    <t>-14399068</t>
  </si>
  <si>
    <t>979089715.S</t>
  </si>
  <si>
    <t>Prenájom kontajneru 16 m3</t>
  </si>
  <si>
    <t>1202214463</t>
  </si>
  <si>
    <t>Presun hmôt HSV</t>
  </si>
  <si>
    <t>998276111</t>
  </si>
  <si>
    <t>Presun hmôt pre rúrové vedenie hĺbené z rúr z plastických hmôt alebo sklolaminátových v štôlni</t>
  </si>
  <si>
    <t>1670690029</t>
  </si>
  <si>
    <t>Práce a dodávky PSV</t>
  </si>
  <si>
    <t>Izolácie tepelné</t>
  </si>
  <si>
    <t>713482121.S</t>
  </si>
  <si>
    <t>Montáž trubíc z PE, hr.15-20 mm,vnút.priemer do 38 mm</t>
  </si>
  <si>
    <t>681152093</t>
  </si>
  <si>
    <t>283310002800.S</t>
  </si>
  <si>
    <t>Izolačná PE trubica dxhr. 22x13 mm, nadrezaná, na izolovanie rozvodov vody, kúrenia, zdravotechniky</t>
  </si>
  <si>
    <t>-715143972</t>
  </si>
  <si>
    <t>283310003000.S</t>
  </si>
  <si>
    <t>Izolačná PE trubica dxhr. 25x13mm, nadrezaná, na izolovanie rozvodov vody, kúrenia, zdravotechniky</t>
  </si>
  <si>
    <t>1817161500</t>
  </si>
  <si>
    <t>283310003200.S</t>
  </si>
  <si>
    <t>Izolačná PE trubica dxhr. 32x13 mm, nadrezaná, na izolovanie rozvodov vody, kúrenia, zdravotechniky</t>
  </si>
  <si>
    <t>1246593432</t>
  </si>
  <si>
    <t>283310003400.S</t>
  </si>
  <si>
    <t>Izolačná PE trubica dxhr. 40x13 mm, nadrezaná, na izolovanie rozvodov vody, kúrenia, zdravotechniky</t>
  </si>
  <si>
    <t>1934774143</t>
  </si>
  <si>
    <t>283310003700.S</t>
  </si>
  <si>
    <t>Izolačná PE trubica dxhr. 50x13 mm, nadrezaná, na izolovanie rozvodov vody, kúrenia, zdravotechniky</t>
  </si>
  <si>
    <t>-99037562</t>
  </si>
  <si>
    <t>283310004000.S</t>
  </si>
  <si>
    <t>Izolačná PE trubica dxhr. 64x13 mm, nadrezaná, na izolovanie rozvodov vody, kúrenia, zdravotechniky</t>
  </si>
  <si>
    <t>929074873</t>
  </si>
  <si>
    <t>283310004700.S</t>
  </si>
  <si>
    <t>Izolačná PE trubica dxhr. 22x20mm, nadrezaná, na izolovanie rozvodov vody, kúrenia, zdravotechniky</t>
  </si>
  <si>
    <t>283310004800.S</t>
  </si>
  <si>
    <t>Izolačná PE trubica dxhr. 28x20mm, nadrezaná, na izolovanie rozvodov vody, kúrenia, zdravotechniky</t>
  </si>
  <si>
    <t>283310004900.S</t>
  </si>
  <si>
    <t>Izolačná PE trubica dxhr. 35x20mm, nadrezaná, na izolovanie rozvodov vody, kúrenia, zdravotechniky</t>
  </si>
  <si>
    <t>283310005000.S</t>
  </si>
  <si>
    <t>Izolačná PE trubica dxhr. 42x20mm, nadrezaná, na izolovanie rozvodov vody, kúrenia, zdravotechniky</t>
  </si>
  <si>
    <t>283310005200.S</t>
  </si>
  <si>
    <t>Izolačná PE trubica dxhr. 54x20mm, nadrezaná, na izolovanie rozvodov vody, kúrenia, zdravotechniky</t>
  </si>
  <si>
    <t>283310005400.S</t>
  </si>
  <si>
    <t>Izolačná PE trubica dxhr. 64x20mm, nadrezaná, na izolovanie rozvodov vody, kúrenia, zdravotechniky</t>
  </si>
  <si>
    <t>998713101.S</t>
  </si>
  <si>
    <t>Presun hmôt pre izolácie tepelné v objektoch výšky do 6 m</t>
  </si>
  <si>
    <t>-1177820026</t>
  </si>
  <si>
    <t>Zdravotech. vnútorná kanalizácia</t>
  </si>
  <si>
    <t>721172203.S</t>
  </si>
  <si>
    <t>Montáž odpadového PP odhlučneného potrubia  D 40</t>
  </si>
  <si>
    <t>-1541643637</t>
  </si>
  <si>
    <t>286140036800.S</t>
  </si>
  <si>
    <t>Rúra PP-odhlučnená D 40 mm dĺ. 1 m, systém pre rozvod vnútorného odpadu</t>
  </si>
  <si>
    <t>763593933</t>
  </si>
  <si>
    <t>721172206.S</t>
  </si>
  <si>
    <t>Montáž odpadového PP odhlučneného potrubia  D 50</t>
  </si>
  <si>
    <t>1373696414</t>
  </si>
  <si>
    <t>286140037400.S</t>
  </si>
  <si>
    <t>Rúra PP-odhlučnená  D50 mm dĺ. 1 m, systém pre rozvod vnútorného odpadu</t>
  </si>
  <si>
    <t>1506042956</t>
  </si>
  <si>
    <t>721172230.S</t>
  </si>
  <si>
    <t>Montáž odpadového PP odhlučneného potrubia  D 75</t>
  </si>
  <si>
    <t>-1639410759</t>
  </si>
  <si>
    <t>286140038000.S</t>
  </si>
  <si>
    <t>Rúra PP-odhlučnená  D75 dĺ. 1 m, PP systém pre rozvod vnútorného odpadu</t>
  </si>
  <si>
    <t>-1925814751</t>
  </si>
  <si>
    <t>721172212.S</t>
  </si>
  <si>
    <t>Montáž odpadového PP odhlučneného potrubia  D 110</t>
  </si>
  <si>
    <t>1712472630</t>
  </si>
  <si>
    <t>286140038600.S</t>
  </si>
  <si>
    <t>Rúra PP-odhlučnená  D110 mm dĺ. 1 m, PP systém pre rozvod vnútorného odpadu</t>
  </si>
  <si>
    <t>1903743646</t>
  </si>
  <si>
    <t>721172354.S</t>
  </si>
  <si>
    <t>Montáž odpadového PP odhlučneného potrubia  D 125</t>
  </si>
  <si>
    <t>1566820727</t>
  </si>
  <si>
    <t>286540019000.S</t>
  </si>
  <si>
    <t>Rúra PP-odhlučnená  D125 mm dĺ. 1 m, PP systém pre rozvod vnútorného odpadu</t>
  </si>
  <si>
    <t>-1102769367</t>
  </si>
  <si>
    <t>721172357.S</t>
  </si>
  <si>
    <t>Montáž odhlučneného čistiaceho kusu PP potrubia DN 100</t>
  </si>
  <si>
    <t>-1334981783</t>
  </si>
  <si>
    <t>286540019100.S</t>
  </si>
  <si>
    <t>Čistiaci kus PP odhlučnený DN 100, systém pre beztlakový rozvod vnútorného odpadu</t>
  </si>
  <si>
    <t>-1489628701</t>
  </si>
  <si>
    <t>721213015</t>
  </si>
  <si>
    <t>Montáž podlahového vpustu nerezového pre kuchyňu s zvislým odtokom DN 110</t>
  </si>
  <si>
    <t>1699651271</t>
  </si>
  <si>
    <t>405149</t>
  </si>
  <si>
    <t>ACO nerezový žľab pre technológiu kuchyne 1800x300mm s príslušenstvom</t>
  </si>
  <si>
    <t>-813856879</t>
  </si>
  <si>
    <t>721213015.S</t>
  </si>
  <si>
    <t>Montáž podlahového vpustu s zvislým odtokom DN 110</t>
  </si>
  <si>
    <t>-1640394244</t>
  </si>
  <si>
    <t>286630025500</t>
  </si>
  <si>
    <t>Podlahový vpust HL310NPr, (0,5 l/s), vertikálny odtok DN 50/75/110, pevná izolačná príruba, mriežka 115x115 mm, zápachová uzávierka Primus, PE/nerez</t>
  </si>
  <si>
    <t>143297355</t>
  </si>
  <si>
    <t>721230075.S</t>
  </si>
  <si>
    <t>Montáž strešného vtoku pre fóliové a asfaltové hydroizolácie DN10</t>
  </si>
  <si>
    <t>-1696398679</t>
  </si>
  <si>
    <t>Strešný vtok HL62, DN 110, izolačný tanier, zvislý odtok, záchytný kôš D180mm, PP</t>
  </si>
  <si>
    <t>-747894042</t>
  </si>
  <si>
    <t>Strešný vtok HL62H, DN 110, izolačný tanier, zvislý odtok, záchytný kôš D180mm, PP</t>
  </si>
  <si>
    <t>-95277900</t>
  </si>
  <si>
    <t>Strešný vtok HL64H, DN 110, izolačný tanier, horizontálny odtok, záchytný kôš D180mm, PP</t>
  </si>
  <si>
    <t xml:space="preserve">Nadstavec HL65, D125mm, výška 300mm, izolačný tanier, vertikálny odtok, pre strešné vtoky </t>
  </si>
  <si>
    <t xml:space="preserve">Nadstavec HL65H, D125mm, výška 300mm, izolačný tanier, vertikálny odtok, pre strešné vtoky </t>
  </si>
  <si>
    <t>28660003550</t>
  </si>
  <si>
    <t>Záchytný kôš, HL170</t>
  </si>
  <si>
    <t>28660003600</t>
  </si>
  <si>
    <t>Drenážny nadstavec HL635- hliníkový</t>
  </si>
  <si>
    <t>1838608494</t>
  </si>
  <si>
    <t>28660003650</t>
  </si>
  <si>
    <t>Predlžovací diel pre drenážny nadstavec HL635</t>
  </si>
  <si>
    <t>980087766</t>
  </si>
  <si>
    <t>721274112.S</t>
  </si>
  <si>
    <t>Montáž ventilačných hlavíc - iných typov DN 100</t>
  </si>
  <si>
    <t>1137447460</t>
  </si>
  <si>
    <t>429720001200.S</t>
  </si>
  <si>
    <t>Hlavica vetracia HT DN 100, PP systém pre rozvod vnútorného odpadu</t>
  </si>
  <si>
    <t>705339891</t>
  </si>
  <si>
    <t>721290012.S</t>
  </si>
  <si>
    <t>Montáž privzdušňovacieho ventilu pre odpadové potrubia do DN 110</t>
  </si>
  <si>
    <t>-1586630554</t>
  </si>
  <si>
    <t>551610000100</t>
  </si>
  <si>
    <t>Privzdušňovacia hlavica HL900N, DN 50/75/110, (37 l/s), - 40 až + 60°C, dvojitá vzduchová izolácia, vnútorná kanalizácia, PP</t>
  </si>
  <si>
    <t>1671057003</t>
  </si>
  <si>
    <t>551610001100</t>
  </si>
  <si>
    <t>Privzdušňovacia hlavica podomietková HL905N, DN 50/75, (13 l/s), 0°až + 60°C, tr. A I, s krytkou, vnútorná kanalizácia, ABS</t>
  </si>
  <si>
    <t>2081525688</t>
  </si>
  <si>
    <t>721290123</t>
  </si>
  <si>
    <t>Ostatné - skúška tesnosti kanalizácie v objektoch dymom do DN 300</t>
  </si>
  <si>
    <t>613717235</t>
  </si>
  <si>
    <t>998721101.S</t>
  </si>
  <si>
    <t>Presun hmôt pre vnútornú kanalizáciu v objektoch výšky do 6 m</t>
  </si>
  <si>
    <t>1000866146</t>
  </si>
  <si>
    <t>722</t>
  </si>
  <si>
    <t>Zdravotechnika - vnútorný vodovod</t>
  </si>
  <si>
    <t>722161015.S</t>
  </si>
  <si>
    <t>Vodovodné potrubie z nerezových rúrok spájaných lisovaním D 32 mm</t>
  </si>
  <si>
    <t>Vodovodné potrubie z nerezových rúrok spájaných lisovaním D 42 mm</t>
  </si>
  <si>
    <t>-709397218</t>
  </si>
  <si>
    <t>722161018.S</t>
  </si>
  <si>
    <t>Vodovodné potrubie z nerezových rúrok spájaných lisovaním D 54 mm</t>
  </si>
  <si>
    <t>-1391995938</t>
  </si>
  <si>
    <t>Vodovodné potrubie z nerezových rúrok spájaných lisovaním D 64 mm</t>
  </si>
  <si>
    <t>722171132.S</t>
  </si>
  <si>
    <t>Potrubie plasthliníkové D 20 mm</t>
  </si>
  <si>
    <t>-305136852</t>
  </si>
  <si>
    <t>722171133.S</t>
  </si>
  <si>
    <t>Potrubie plasthliníkové D 25 mm</t>
  </si>
  <si>
    <t>224298031</t>
  </si>
  <si>
    <t>722171134.S</t>
  </si>
  <si>
    <t>Potrubie plasthliníkové D 32 mm</t>
  </si>
  <si>
    <t>-1444605762</t>
  </si>
  <si>
    <t>722171135.S</t>
  </si>
  <si>
    <t>Potrubie plasthliníkové D 40 mm</t>
  </si>
  <si>
    <t>-511681315</t>
  </si>
  <si>
    <t>722171136.S</t>
  </si>
  <si>
    <t>Potrubie plasthliníkové D 50 mm</t>
  </si>
  <si>
    <t>722171137.S</t>
  </si>
  <si>
    <t>Potrubie plasthliníkové D 63 mm</t>
  </si>
  <si>
    <t>722221010.S</t>
  </si>
  <si>
    <t>Montáž guľového kohúta závitového priameho pre vodu G 1/2</t>
  </si>
  <si>
    <t>-519357867</t>
  </si>
  <si>
    <t>551110004900.S</t>
  </si>
  <si>
    <t>Guľový uzáver pre vodu 1/2", niklovaná mosadz</t>
  </si>
  <si>
    <t>845411379</t>
  </si>
  <si>
    <t>722221015.S</t>
  </si>
  <si>
    <t>Montáž guľového kohúta závitového priameho pre vodu G 3/4</t>
  </si>
  <si>
    <t>257695219</t>
  </si>
  <si>
    <t>551110005000.S</t>
  </si>
  <si>
    <t>Guľový uzáver pre vodu 3/4", niklovaná mosadz</t>
  </si>
  <si>
    <t>-1617262909</t>
  </si>
  <si>
    <t>722221025.S</t>
  </si>
  <si>
    <t>Montáž guľového kohúta závitového priameho pre vodu G 5/4</t>
  </si>
  <si>
    <t>-205938333</t>
  </si>
  <si>
    <t>551110005200.S</t>
  </si>
  <si>
    <t>Guľový uzáver pre vodu 5/4", niklovaná mosadz</t>
  </si>
  <si>
    <t>-198315520</t>
  </si>
  <si>
    <t>722221035.S</t>
  </si>
  <si>
    <t>Montáž guľového kohúta závitového priameho pre vodu G 2</t>
  </si>
  <si>
    <t>1295855267</t>
  </si>
  <si>
    <t>551110006000.S</t>
  </si>
  <si>
    <t>Guľový uzáver pre vodu 2", niklovaná mosadz</t>
  </si>
  <si>
    <t>575127070</t>
  </si>
  <si>
    <t>722221070</t>
  </si>
  <si>
    <t>Montáž guľového kohúta závitového rohového pre vodu G 1/2</t>
  </si>
  <si>
    <t>-613865518</t>
  </si>
  <si>
    <t>551110007700</t>
  </si>
  <si>
    <t>Guľový uzáver pre vodu rohový, 1/2" FF, motýľ, séria 59, niklovaná mosadz</t>
  </si>
  <si>
    <t>209060833</t>
  </si>
  <si>
    <t>722221081.S</t>
  </si>
  <si>
    <t>Montáž guľového kohúta vypúšťacieho závitového G 1/2</t>
  </si>
  <si>
    <t>-684941309</t>
  </si>
  <si>
    <t>551110011100.S</t>
  </si>
  <si>
    <t>Guľový uzáver vypúšťací s páčkou, 1/2" M, mosadz</t>
  </si>
  <si>
    <t>549517269</t>
  </si>
  <si>
    <t>722221175.S</t>
  </si>
  <si>
    <t>Montáž vodomeru závitového jednovtokového suchobežného horizontálny 6/4"</t>
  </si>
  <si>
    <t>766356831</t>
  </si>
  <si>
    <t>551210022000</t>
  </si>
  <si>
    <t>Vodomer DN40</t>
  </si>
  <si>
    <t>-1506065610</t>
  </si>
  <si>
    <t>722221220.S</t>
  </si>
  <si>
    <t>Montáž tlakového redukčného závitového ventilu s manometrom G 1/2</t>
  </si>
  <si>
    <t>417269793</t>
  </si>
  <si>
    <t>551110018100.S</t>
  </si>
  <si>
    <t>Termostatický ventil regulačný 1/2", pre cirkuláciunapr. Honeywell ALWA KOMBI 4 s prídavným termoregulačným členom VA2400 pre rozsah teploty 40-65 °C</t>
  </si>
  <si>
    <t>-900620259</t>
  </si>
  <si>
    <t>722221290.S</t>
  </si>
  <si>
    <t>Montáž spätného ventilu závitového G 2"</t>
  </si>
  <si>
    <t>1532283672</t>
  </si>
  <si>
    <t>BA 295-2A</t>
  </si>
  <si>
    <t>Oddeľovač potrubia závitový, 2" BA 295 Honeywell</t>
  </si>
  <si>
    <t>-1078706875</t>
  </si>
  <si>
    <t>722250010</t>
  </si>
  <si>
    <t>Montáž hydrantového systému s tvarovo stálou hadicou DN25/30</t>
  </si>
  <si>
    <t>1426855057</t>
  </si>
  <si>
    <t>449150004500</t>
  </si>
  <si>
    <t>Hydrantový systém s tvarovo stálou hadicou D 25, hadica 30 m, skriňa 800x800x340 mm, plné dvierka, prúdnica TAJFUN TURBO ekv.13</t>
  </si>
  <si>
    <t>-407858076</t>
  </si>
  <si>
    <t>722290226</t>
  </si>
  <si>
    <t>Tlaková skúška vodovodného potrubia do DN 50</t>
  </si>
  <si>
    <t>-517586261</t>
  </si>
  <si>
    <t>722290234</t>
  </si>
  <si>
    <t>Prepláchnutie a dezinfekcia vodovodného potrubia do DN 80</t>
  </si>
  <si>
    <t>1085433089</t>
  </si>
  <si>
    <t>998722101.S</t>
  </si>
  <si>
    <t>Presun hmôt pre vnútorný vodovod v objektoch výšky do 6 m</t>
  </si>
  <si>
    <t>858201380</t>
  </si>
  <si>
    <t>724</t>
  </si>
  <si>
    <t>Zdravotechnika - strojné vybavenie</t>
  </si>
  <si>
    <t>724312115.S</t>
  </si>
  <si>
    <t>Montáž prečerpávacieho zariadenia CONLIFT 1</t>
  </si>
  <si>
    <t>738002298</t>
  </si>
  <si>
    <t>484620000300.S</t>
  </si>
  <si>
    <t>Grundfos Conlift 1</t>
  </si>
  <si>
    <t>463220121</t>
  </si>
  <si>
    <t>998724101</t>
  </si>
  <si>
    <t>Presun hmôt pre strojné vybavenie v objektoch výšky do 6 m</t>
  </si>
  <si>
    <t>-1816024543</t>
  </si>
  <si>
    <t>725</t>
  </si>
  <si>
    <t>Zdravotechnika - zariaď. predmety</t>
  </si>
  <si>
    <t>725110811.S</t>
  </si>
  <si>
    <t>Demontáž  zdravotechnických zariaďovacích predmetov, nástenných barérií, armatúr, zápachových uzáverov</t>
  </si>
  <si>
    <t>595003889</t>
  </si>
  <si>
    <t>725119109.S</t>
  </si>
  <si>
    <t>Montáž tlakového tlačidlového splachovača</t>
  </si>
  <si>
    <t>-1468487671</t>
  </si>
  <si>
    <t>552380000900</t>
  </si>
  <si>
    <t>Ovládacie tlačidlo podomietkové pre dvojité splachovanie, 246x164 mm, lesklý/matný/lesklý chróm</t>
  </si>
  <si>
    <t>1750419453</t>
  </si>
  <si>
    <t>725119730</t>
  </si>
  <si>
    <t xml:space="preserve">Montáž záchodu do predstenového systému  </t>
  </si>
  <si>
    <t>1852831153</t>
  </si>
  <si>
    <t>642360004000.S</t>
  </si>
  <si>
    <t>Misa záchodová keramická závesná bez splachovacieho okruhu</t>
  </si>
  <si>
    <t>-686002206</t>
  </si>
  <si>
    <t>554330000200.S</t>
  </si>
  <si>
    <t>Záchodové sedadlo plastové s poklopom s automatickým pozvoľným sklápaním</t>
  </si>
  <si>
    <t>1819011901</t>
  </si>
  <si>
    <t>M33520000</t>
  </si>
  <si>
    <t>Nova Pro bezbarierové WC závesné, 70cm,pre telesne postihnutých, Rimfree</t>
  </si>
  <si>
    <t>587547686</t>
  </si>
  <si>
    <t>M30102000</t>
  </si>
  <si>
    <t>Nova Pro bezbarierové WC sedadlo pre telesne postihnutých</t>
  </si>
  <si>
    <t>280096746</t>
  </si>
  <si>
    <t>552380011300</t>
  </si>
  <si>
    <t>Madlo nerezové toaletné UNIVERSUM pevné kotvené do múra, dĺžka 550 mm, JIKA</t>
  </si>
  <si>
    <t>-1253535295</t>
  </si>
  <si>
    <t>725149715.S</t>
  </si>
  <si>
    <t>Montáž predstenového systému záchodov do ľahkých stien s kovovou konštrukciou</t>
  </si>
  <si>
    <t>585942166</t>
  </si>
  <si>
    <t>552370000400</t>
  </si>
  <si>
    <t>Predstenový systém DuoFix pre závesné WC, výška 1140 mm so splachovacou podomietkovou nádržou Sigma 80, plast, GEBERIT</t>
  </si>
  <si>
    <t>1255643140</t>
  </si>
  <si>
    <t>725149755</t>
  </si>
  <si>
    <t>Montáž predstenového systému umývadiel do kombinovaných stien (napr.GEBERIT, AlcaPlast)</t>
  </si>
  <si>
    <t>-881227233</t>
  </si>
  <si>
    <t>552370002200</t>
  </si>
  <si>
    <t>Predstenový systém pre umývadlo, šxhĺxv 500x130x1120 mm, oceľ, JIKA</t>
  </si>
  <si>
    <t>490159383</t>
  </si>
  <si>
    <t>72531113.S</t>
  </si>
  <si>
    <t>Montáž kuchynských drezov jednoduchých, hranatých s rozmerom do 800x600m, bez výtokových armatúr</t>
  </si>
  <si>
    <t>-498436115</t>
  </si>
  <si>
    <t>552310001200.S</t>
  </si>
  <si>
    <t>Kuchynský drez nerezový 840x460mm na zapustenie do dosky</t>
  </si>
  <si>
    <t>428606307</t>
  </si>
  <si>
    <t>725149765</t>
  </si>
  <si>
    <t>Montáž umývadla do predstenového systému</t>
  </si>
  <si>
    <t>-1549577114</t>
  </si>
  <si>
    <t>642110004300.S</t>
  </si>
  <si>
    <t>Umývadlo keramické bežný typ</t>
  </si>
  <si>
    <t>-416134848</t>
  </si>
  <si>
    <t>642210000500.S</t>
  </si>
  <si>
    <t xml:space="preserve">Umývadielko keramické </t>
  </si>
  <si>
    <t>119097024</t>
  </si>
  <si>
    <t>128557600</t>
  </si>
  <si>
    <t>Kúpeľňová skrinka s umývadlom zrcadlem a osvětlením Vitra Mia 79x61x39,5 cm cordoba MIASET80C</t>
  </si>
  <si>
    <t>128557700</t>
  </si>
  <si>
    <t>Nábytkové umývadlo Kolo Rekord 50x38 cm otvor pre batériu uprostred K91952000</t>
  </si>
  <si>
    <t>725149775</t>
  </si>
  <si>
    <t>Montáž predstenového systému výlevky do kombinovaných stien (napr.GEBERIT, AlcaPlast)</t>
  </si>
  <si>
    <t>911219656</t>
  </si>
  <si>
    <t>552370002100</t>
  </si>
  <si>
    <t xml:space="preserve">Predstenový systém pre výlevku, šxhĺxv 500x85x1120 mm, oceľ, </t>
  </si>
  <si>
    <t>934101254</t>
  </si>
  <si>
    <t>725241142.S</t>
  </si>
  <si>
    <t>Montáž sprchovej vaničky akrylátovej štvrťkruhovej 900x900 mm</t>
  </si>
  <si>
    <t>-781965963</t>
  </si>
  <si>
    <t>554230001700.S</t>
  </si>
  <si>
    <t>Sprchová vanička štvrťkruhová akrylátová rozmer 900x900 mm</t>
  </si>
  <si>
    <t>407868836</t>
  </si>
  <si>
    <t>725245131.S</t>
  </si>
  <si>
    <t>Montáž sprchovej zásteny dvojkrídlovej do výšky 2000 mm a šírky 900 mm pre vaničky štvrťkruhové</t>
  </si>
  <si>
    <t>-2059001292</t>
  </si>
  <si>
    <t>552260001500</t>
  </si>
  <si>
    <t>Sprchové dvere jednodielne CUBITO PURE, rozmer 900x1950 mm, 6 mm bezpečnostné sklo, JIKA</t>
  </si>
  <si>
    <t>1563877194</t>
  </si>
  <si>
    <t>725332320</t>
  </si>
  <si>
    <t>Montáž výlevky keramickej závesnej bez výtokovej armatúry</t>
  </si>
  <si>
    <t>1348773288</t>
  </si>
  <si>
    <t>642710000300</t>
  </si>
  <si>
    <t xml:space="preserve">Výlevka nástenná keramická </t>
  </si>
  <si>
    <t>1306924933</t>
  </si>
  <si>
    <t>642710000400</t>
  </si>
  <si>
    <t xml:space="preserve">Mriežka sklopná kovová s upevňovacími skrutkami a plastovými dorazmi k výlevke </t>
  </si>
  <si>
    <t>1997183510</t>
  </si>
  <si>
    <t>725829201</t>
  </si>
  <si>
    <t>Montáž batérie umývadlovej a drezovej nástennej pákovej, alebo klasickej</t>
  </si>
  <si>
    <t>1726963521</t>
  </si>
  <si>
    <t>551450000200</t>
  </si>
  <si>
    <t>Batéria drezová nástenná betéria METALIA ECO+CHRÓM</t>
  </si>
  <si>
    <t>1322982465</t>
  </si>
  <si>
    <t>725829206.1</t>
  </si>
  <si>
    <t>Montáž batérie umývadlovej a drezovej stojankovej s mechanickým ovládaním odpadového ventilu</t>
  </si>
  <si>
    <t>703456591</t>
  </si>
  <si>
    <t>551450003800.S</t>
  </si>
  <si>
    <t>Batéria umývadlová stojanková páková METALIA ECO+CHRÓM</t>
  </si>
  <si>
    <t>-1247727956</t>
  </si>
  <si>
    <t>725869311.S</t>
  </si>
  <si>
    <t>Montáž zápachovej uzávierky pre zariaďovacie predmety, drezovej do D50 (pre jeden drez)</t>
  </si>
  <si>
    <t>388404879</t>
  </si>
  <si>
    <t>551620007100.S</t>
  </si>
  <si>
    <t>Zápachová uzávierka - sifón pre jednodielne drezy DN50</t>
  </si>
  <si>
    <t>1415970739</t>
  </si>
  <si>
    <t>725849201.S</t>
  </si>
  <si>
    <t>Montáž batérie sprchovej nástennej pákovej, klasickej</t>
  </si>
  <si>
    <t>-861230491</t>
  </si>
  <si>
    <t>551450002600.S</t>
  </si>
  <si>
    <t>Batéria sprchová nástenná páková 150 MM METALIA ECO+CHRÓM</t>
  </si>
  <si>
    <t>-302413404</t>
  </si>
  <si>
    <t>552260002100</t>
  </si>
  <si>
    <t>SPRCHOVÁ SÚPRAVA ECO+ SPRCHOVÁ BATÉRIA 57062 ECO CHROM</t>
  </si>
  <si>
    <t>-363505030</t>
  </si>
  <si>
    <t>725869301</t>
  </si>
  <si>
    <t>Montáž podlahového odtokového žľabu dĺžky 800mm</t>
  </si>
  <si>
    <t>1259606387</t>
  </si>
  <si>
    <t>552240006800.S</t>
  </si>
  <si>
    <t>Žľab sprchový HL50F.0/80 bez krytu nerezový DN 50, horizontálny odtok, dl.800mm</t>
  </si>
  <si>
    <t>262271042</t>
  </si>
  <si>
    <t>Kryt žľabu "Standart" HL5D/80 k sprchovým žľabom DN 50, dl.800mm</t>
  </si>
  <si>
    <t>Montáž zápachovej uzávierky pre zariaďovacie predmety, umývadlová do D 40</t>
  </si>
  <si>
    <t>-1182589119</t>
  </si>
  <si>
    <t>551620005900</t>
  </si>
  <si>
    <t>Zápachová uzávierka kolenová pre umývadlá, d 40 mm, G 1 1/2" x 1 1/4", priestorovo úsporné pripojenie, vodorovný odtok, alpská biela, plast</t>
  </si>
  <si>
    <t>-2058169600</t>
  </si>
  <si>
    <t>725869341.S</t>
  </si>
  <si>
    <t>Montáž zápachovej uzávierky pre zariaďovacie predmety, sprchovej do D 50</t>
  </si>
  <si>
    <t>1357945768</t>
  </si>
  <si>
    <t>551620003000.S</t>
  </si>
  <si>
    <t>Zápachová uzávierka sprchových vaničiek DN 50</t>
  </si>
  <si>
    <t>-1429319902</t>
  </si>
  <si>
    <t>725869370</t>
  </si>
  <si>
    <t>Montáž zápachovej uzávierky pre zariaďovacie predmety, ostatných typov do D50mm</t>
  </si>
  <si>
    <t>-408196508</t>
  </si>
  <si>
    <t>5516171000</t>
  </si>
  <si>
    <t>Zápachová uzávierka podomierková HL400, DN40/50,pre sušičku</t>
  </si>
  <si>
    <t>-1500492803</t>
  </si>
  <si>
    <t>5516172000</t>
  </si>
  <si>
    <t>Zápachová uzávierka podomierková HL405, DN40/50,pre automatickú práčku</t>
  </si>
  <si>
    <t>1914619846</t>
  </si>
  <si>
    <t>998725101.S</t>
  </si>
  <si>
    <t>Presun hmôt pre zariaďovacie predmety v objektoch výšky do 6 m</t>
  </si>
  <si>
    <t>-799737342</t>
  </si>
  <si>
    <t>Konštrukcie doplnkové kovové</t>
  </si>
  <si>
    <t>590160001600</t>
  </si>
  <si>
    <t>Dvierka revízne s pevnými pántami F1, šxl 150x300 mm, G125 do sadrokartónových systémov RIGIPS</t>
  </si>
  <si>
    <t>1204920933</t>
  </si>
  <si>
    <t>590160001700</t>
  </si>
  <si>
    <t>Dvierka revízne s pevnými pántami F1, šxl 300x300 mm, G125 do sadrokartónových systémov RIGIPS</t>
  </si>
  <si>
    <t>1871651236</t>
  </si>
  <si>
    <t>998767101.S</t>
  </si>
  <si>
    <t>Presun hmôt pre kovové stavebné doplnkové konštrukcie v objektoch výšky do 6 m</t>
  </si>
  <si>
    <t>-367066742</t>
  </si>
  <si>
    <t>Hodinové zúčtovanie a sadzby</t>
  </si>
  <si>
    <t>HZS000113</t>
  </si>
  <si>
    <t>Stavebno montážne práce náročné ucelené - odborné, tvorivé remeselné (Tr3) v rozsahu viac ako 8 hodí, systémová skúška</t>
  </si>
  <si>
    <t>HZS000115</t>
  </si>
  <si>
    <t>Odborné práce</t>
  </si>
  <si>
    <t>Výmery  a ceny uvedené v tabuľke majú len informatívny charakter. Dodávateľ je povinný si výmery overiť a prípadne opraviť, resp. doplniť chýbajúce položky na základe kontroly priloženej dokumentácie a dopísať pod čiarou tabulky.</t>
  </si>
  <si>
    <t xml:space="preserve">    723 - Zdravotechnika - plynovod</t>
  </si>
  <si>
    <t xml:space="preserve">    23-M - Montáže potrubia</t>
  </si>
  <si>
    <t xml:space="preserve">    783 - Dokončovacie práce - nátery</t>
  </si>
  <si>
    <t>Zdravotechnika - plynovod</t>
  </si>
  <si>
    <t>723120203.S</t>
  </si>
  <si>
    <t>Potrubie z oceľových rúrok závitových čiernych spájaných zvarovaním - akosť 11 353.0 DN 20</t>
  </si>
  <si>
    <t>-1660557293</t>
  </si>
  <si>
    <t>723120206.S</t>
  </si>
  <si>
    <t>Potrubie z oceľových rúrok závitových čiernych spájaných zvarovaním - akosť 11 353.0 DN 50</t>
  </si>
  <si>
    <t>1482421909</t>
  </si>
  <si>
    <t>723150368.S</t>
  </si>
  <si>
    <t>Potrubie z oceľových rúrok hladkých čiernych, chránička D 76/3,2</t>
  </si>
  <si>
    <t>81277491</t>
  </si>
  <si>
    <t>723231006.S</t>
  </si>
  <si>
    <t>Montáž guľového uzáveru plynu priameho G 1/2</t>
  </si>
  <si>
    <t>849797443</t>
  </si>
  <si>
    <t>551340004700.S</t>
  </si>
  <si>
    <t>Guľový uzáver na plyn 1/2", plnoprietokový s obojstranne predĺženým závitom, niklovaná mosadz</t>
  </si>
  <si>
    <t>-1986986832</t>
  </si>
  <si>
    <t>723150801</t>
  </si>
  <si>
    <t>Demontáž pripojok k zariadeniam z oceľových rúrok hladkých do DN 50,</t>
  </si>
  <si>
    <t>Demontáž potrubia zvarovaného z oceľových rúrok hladkých do DN 80,</t>
  </si>
  <si>
    <t>117891445</t>
  </si>
  <si>
    <t>723190207</t>
  </si>
  <si>
    <t>Prípojka plynovodná z oceľových rúrok závitových čiernych spájaných na závit DN 50</t>
  </si>
  <si>
    <t>806033499</t>
  </si>
  <si>
    <t>723190254</t>
  </si>
  <si>
    <t>Prípojka k strojom a zar. vyvedenie a upevnenie plyn. výpustiek na potrubí nad 15 do DN 50</t>
  </si>
  <si>
    <t>1859436358</t>
  </si>
  <si>
    <t>723190907</t>
  </si>
  <si>
    <t>Oprava plynovodného potrubia odvzdušnenie a napustenie potrubia</t>
  </si>
  <si>
    <t>-217101631</t>
  </si>
  <si>
    <t>723260802</t>
  </si>
  <si>
    <t>Demontáž meradla plynu -0,02600t</t>
  </si>
  <si>
    <t>723261918</t>
  </si>
  <si>
    <t>Montáž meradla plynu s odvzdušnením a odskúšaním</t>
  </si>
  <si>
    <t>pg00271122000</t>
  </si>
  <si>
    <t>Meradlo plynu BK G10</t>
  </si>
  <si>
    <t>734441811</t>
  </si>
  <si>
    <t>Demontáž zostavy MaR plynu pre kotolňu</t>
  </si>
  <si>
    <t>998723101.S</t>
  </si>
  <si>
    <t>Presun hmôt pre vnútorný plynovod v objektoch výšky do 6 m</t>
  </si>
  <si>
    <t>2025271140</t>
  </si>
  <si>
    <t>23-M</t>
  </si>
  <si>
    <t>Montáže potrubia</t>
  </si>
  <si>
    <t>230230002</t>
  </si>
  <si>
    <t>Predbežná tlaková skúška vodou DN 80</t>
  </si>
  <si>
    <t>-939695720</t>
  </si>
  <si>
    <t>230230047</t>
  </si>
  <si>
    <t>Hlavná tlaková skúška vzduchom 4, 0 MPa DN 80</t>
  </si>
  <si>
    <t>-1588644748</t>
  </si>
  <si>
    <t>230230122</t>
  </si>
  <si>
    <t>Príprava na tlakovú skúšku vzduchom a vodou do 4 MPa</t>
  </si>
  <si>
    <t>úsek</t>
  </si>
  <si>
    <t>-235145035</t>
  </si>
  <si>
    <t>230230201</t>
  </si>
  <si>
    <t>Príprava na odstránenie plynu z potrubia dusíkom</t>
  </si>
  <si>
    <t>-1478048928</t>
  </si>
  <si>
    <t>230230212</t>
  </si>
  <si>
    <t>Odstránenie plynu z potrubia dusíkom   DN 80</t>
  </si>
  <si>
    <t>-1171258106</t>
  </si>
  <si>
    <t>230230292</t>
  </si>
  <si>
    <t>Napustenie potrubia  OPZ</t>
  </si>
  <si>
    <t>-264317385</t>
  </si>
  <si>
    <t>230260002</t>
  </si>
  <si>
    <t>Prepojenie plynového potrubia do DN 80</t>
  </si>
  <si>
    <t>-1722241028</t>
  </si>
  <si>
    <t>Úpravy povrchov, podlahy, osadenie</t>
  </si>
  <si>
    <t>346234311.S</t>
  </si>
  <si>
    <t>Zamurovanie rýh maltou MVC 25 do hĺbky 50 mm a š. do 70 mm</t>
  </si>
  <si>
    <t>-1902441708</t>
  </si>
  <si>
    <t>971036005.S</t>
  </si>
  <si>
    <t>Jadrové vrty diamantovými korunkami do D 60 mm do stien - murivo tehlové -0,00005t</t>
  </si>
  <si>
    <t>cm</t>
  </si>
  <si>
    <t>-686723341</t>
  </si>
  <si>
    <t>974031132.S</t>
  </si>
  <si>
    <t>Vysekanie rýh v akomkoľvek murive tehlovom na akúkoľvek maltu do hĺbky 50 mm a š. do 70 mm,  -0,00600t</t>
  </si>
  <si>
    <t>-489727565</t>
  </si>
  <si>
    <t>Odvoz sutiny a vybúraných hmôt na skládku do 1 km</t>
  </si>
  <si>
    <t>-274872589</t>
  </si>
  <si>
    <t>Odvoz sutiny a vybúraných hmôt na skládku za každý ďaľší 1 km</t>
  </si>
  <si>
    <t>2131085146</t>
  </si>
  <si>
    <t>-104823148</t>
  </si>
  <si>
    <t>979089612</t>
  </si>
  <si>
    <t>-967568483</t>
  </si>
  <si>
    <t>723290822</t>
  </si>
  <si>
    <t>Vnútrostav. premiestnenie vybúraných hmôt vnútorný plynovod vodorovne do 100 m z budov vys. do 12 m</t>
  </si>
  <si>
    <t>-1137006580</t>
  </si>
  <si>
    <t>979089715</t>
  </si>
  <si>
    <t>118947337</t>
  </si>
  <si>
    <t>230050031</t>
  </si>
  <si>
    <t>Montáž doplnkových konštrukcií - z profilov. materiálov</t>
  </si>
  <si>
    <t>1035533481</t>
  </si>
  <si>
    <t>01</t>
  </si>
  <si>
    <t>Kotviace príslušenstvo nosník, podložka, závitová tyč</t>
  </si>
  <si>
    <t>1639474102</t>
  </si>
  <si>
    <t>230050033</t>
  </si>
  <si>
    <t>Montáž doplnkových konštrukcií - z rúrkových materiálov</t>
  </si>
  <si>
    <t>-1120257642</t>
  </si>
  <si>
    <t>286710007300.S</t>
  </si>
  <si>
    <t>Potrubná objímka pozinkovaná, rozsah upínania, M8, EPDM izolant</t>
  </si>
  <si>
    <t>1689768888</t>
  </si>
  <si>
    <t>998767102.S</t>
  </si>
  <si>
    <t>Presun hmôt pre kovové stavebné doplnkové konštrukcie v objektoch výšky nad 6 do 12 m</t>
  </si>
  <si>
    <t>-1017098100</t>
  </si>
  <si>
    <t>Dokončovacie práce - nátery</t>
  </si>
  <si>
    <t>783421310</t>
  </si>
  <si>
    <t>Nátery kov.potr.a armatúr syntetické farby bielej armatúr do DN 100 mm dvojnás. 1x s emailovaním - 105µm</t>
  </si>
  <si>
    <t>-878059328</t>
  </si>
  <si>
    <t>Stavebno montážne práce náročné ucelené - odborné, tvorivé remeselné (Tr 3) v rozsahu viac ako 8 hodín, systémová skúška</t>
  </si>
  <si>
    <t>-1476685085</t>
  </si>
  <si>
    <t>Odborné práce, revízna správa</t>
  </si>
  <si>
    <t>-711731057</t>
  </si>
  <si>
    <t>Rekonštrukcia Domova mládeže, Kežmarok Aktualizacia 2026</t>
  </si>
  <si>
    <t>SO 01 Domov mládeže - časť Elektroinštalácie</t>
  </si>
  <si>
    <t>SO 01 Domov mládeže - časť EZS</t>
  </si>
  <si>
    <t>SO 01 Domov mládeže - časť Zdravotechnika</t>
  </si>
  <si>
    <t>SO 01 Domov mládeže - časť Plynoinštalácia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</si>
</sst>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.00\ %"/>
    <numFmt numFmtId="165" formatCode="#,##0\ _S_k"/>
    <numFmt numFmtId="166" formatCode="#,##0&quot; Sk&quot;;[Red]\-#,##0&quot; Sk&quot;"/>
    <numFmt numFmtId="167" formatCode="#,##0.00000"/>
    <numFmt numFmtId="168" formatCode="_-* #,##0&quot; Sk&quot;_-;\-* #,##0&quot; Sk&quot;_-;_-* &quot;- Sk&quot;_-;_-@_-"/>
    <numFmt numFmtId="169" formatCode="#,##0\ "/>
    <numFmt numFmtId="170" formatCode="#,##0&quot; Sk&quot;"/>
    <numFmt numFmtId="171" formatCode="#,##0.0000"/>
    <numFmt numFmtId="172" formatCode="#,##0.0"/>
    <numFmt numFmtId="173" formatCode="#,##0.000"/>
    <numFmt numFmtId="174" formatCode="dd\.mm\.yyyy"/>
    <numFmt numFmtId="176" formatCode="#,##0.000;\-#,##0.000"/>
    <numFmt numFmtId="177" formatCode="#,##0.00\ [$€-1]"/>
  </numFmts>
  <fonts count="74">
    <font>
      <sz val="10"/>
      <name val="Arial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sz val="8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10"/>
      <name val="Arial CE"/>
      <family val="2"/>
      <charset val="238"/>
    </font>
    <font>
      <sz val="11"/>
      <color rgb="FF000000"/>
      <name val="Calibri"/>
      <family val="2"/>
      <charset val="238"/>
    </font>
    <font>
      <b/>
      <sz val="7"/>
      <name val="Letter Gothic CE"/>
      <charset val="238"/>
    </font>
    <font>
      <sz val="11"/>
      <color rgb="FFFFFFFF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8"/>
      <color rgb="FF333399"/>
      <name val="Cambria"/>
      <family val="1"/>
      <charset val="238"/>
    </font>
    <font>
      <sz val="11"/>
      <color rgb="FFFF0000"/>
      <name val="Calibri"/>
      <family val="2"/>
      <charset val="238"/>
    </font>
    <font>
      <sz val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CE"/>
      <family val="2"/>
    </font>
    <font>
      <b/>
      <sz val="14"/>
      <name val="Arial CE"/>
      <family val="2"/>
      <charset val="238"/>
    </font>
    <font>
      <sz val="10"/>
      <color rgb="FF969696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9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9"/>
      <color rgb="FF969696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8"/>
      <color rgb="FF003366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sz val="8"/>
      <color rgb="FF505050"/>
      <name val="Arial CE"/>
      <family val="2"/>
      <charset val="238"/>
    </font>
    <font>
      <sz val="7"/>
      <color rgb="FF969696"/>
      <name val="Arial CE"/>
      <family val="2"/>
      <charset val="238"/>
    </font>
    <font>
      <sz val="8"/>
      <name val="MS Sans Serif"/>
      <charset val="1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8"/>
      <name val="Arial CYR"/>
      <charset val="238"/>
    </font>
    <font>
      <b/>
      <i/>
      <sz val="20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4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2"/>
      <name val="Times New Roman"/>
      <family val="1"/>
      <charset val="128"/>
    </font>
    <font>
      <sz val="11"/>
      <color indexed="8"/>
      <name val="Calibri"/>
      <family val="2"/>
      <charset val="238"/>
    </font>
    <font>
      <b/>
      <vertAlign val="superscript"/>
      <sz val="12"/>
      <name val="Arial"/>
      <family val="1"/>
      <charset val="1"/>
    </font>
    <font>
      <sz val="14"/>
      <name val="Times New Roman"/>
      <family val="1"/>
      <charset val="238"/>
    </font>
    <font>
      <b/>
      <sz val="18"/>
      <name val="Times New Roman"/>
      <family val="1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b/>
      <sz val="14"/>
      <name val="Times New Roman"/>
      <family val="1"/>
      <charset val="238"/>
    </font>
    <font>
      <sz val="8"/>
      <name val="Arial CE"/>
      <family val="2"/>
      <charset val="1"/>
    </font>
    <font>
      <b/>
      <sz val="14"/>
      <name val="Arial CE"/>
      <family val="2"/>
      <charset val="1"/>
    </font>
    <font>
      <sz val="10"/>
      <color rgb="FF969696"/>
      <name val="Arial CE"/>
      <family val="2"/>
      <charset val="1"/>
    </font>
    <font>
      <b/>
      <sz val="11"/>
      <name val="Arial CE"/>
      <family val="2"/>
      <charset val="1"/>
    </font>
    <font>
      <sz val="10"/>
      <name val="Arial CE"/>
      <family val="2"/>
      <charset val="1"/>
    </font>
    <font>
      <b/>
      <sz val="12"/>
      <color rgb="FF960000"/>
      <name val="Arial CE"/>
      <family val="2"/>
      <charset val="1"/>
    </font>
    <font>
      <sz val="9"/>
      <name val="Arial CE"/>
      <family val="2"/>
      <charset val="1"/>
    </font>
    <font>
      <b/>
      <sz val="12"/>
      <color rgb="FF800000"/>
      <name val="Arial CE"/>
      <family val="2"/>
      <charset val="1"/>
    </font>
    <font>
      <sz val="12"/>
      <color rgb="FF003366"/>
      <name val="Arial CE"/>
      <family val="2"/>
      <charset val="1"/>
    </font>
    <font>
      <sz val="10"/>
      <color rgb="FF003366"/>
      <name val="Arial CE"/>
      <family val="2"/>
      <charset val="1"/>
    </font>
    <font>
      <sz val="9"/>
      <color rgb="FF969696"/>
      <name val="Arial CE"/>
      <family val="2"/>
      <charset val="1"/>
    </font>
    <font>
      <sz val="8"/>
      <color rgb="FF960000"/>
      <name val="Arial CE"/>
      <family val="2"/>
      <charset val="1"/>
    </font>
    <font>
      <b/>
      <sz val="8"/>
      <name val="Arial CE"/>
      <family val="2"/>
      <charset val="1"/>
    </font>
    <font>
      <sz val="8"/>
      <color rgb="FF003366"/>
      <name val="Arial CE"/>
      <family val="2"/>
      <charset val="1"/>
    </font>
    <font>
      <i/>
      <sz val="9"/>
      <color rgb="FF0000FF"/>
      <name val="Arial CE"/>
      <family val="2"/>
      <charset val="1"/>
    </font>
    <font>
      <i/>
      <sz val="8"/>
      <color rgb="FF0000FF"/>
      <name val="Arial CE"/>
      <family val="2"/>
      <charset val="1"/>
    </font>
    <font>
      <sz val="9"/>
      <color rgb="FF000000"/>
      <name val="Arial CE"/>
      <family val="2"/>
      <charset val="238"/>
    </font>
    <font>
      <sz val="8"/>
      <name val="MS Sans Serif"/>
      <charset val="238"/>
    </font>
    <font>
      <i/>
      <sz val="8"/>
      <name val="Arial CE"/>
      <family val="2"/>
      <charset val="238"/>
    </font>
    <font>
      <sz val="11"/>
      <name val="Times New Roman"/>
      <family val="1"/>
      <charset val="238"/>
    </font>
    <font>
      <sz val="12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  <fill>
      <patternFill patternType="solid">
        <fgColor rgb="FFFFFF00"/>
        <bgColor indexed="64"/>
      </patternFill>
    </fill>
    <fill>
      <patternFill patternType="solid">
        <fgColor rgb="FFD2D2D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2D2D2"/>
        <bgColor rgb="FFC0C0C0"/>
      </patternFill>
    </fill>
  </fills>
  <borders count="120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969696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/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/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8"/>
      </right>
      <top/>
      <bottom style="hair">
        <color indexed="8"/>
      </bottom>
      <diagonal/>
    </border>
    <border>
      <left/>
      <right/>
      <top/>
      <bottom style="medium">
        <color rgb="FFCCCCCC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hair">
        <color rgb="FF969696"/>
      </top>
      <bottom style="thin">
        <color auto="1"/>
      </bottom>
      <diagonal/>
    </border>
  </borders>
  <cellStyleXfs count="38">
    <xf numFmtId="0" fontId="0" fillId="0" borderId="0"/>
    <xf numFmtId="0" fontId="7" fillId="0" borderId="0"/>
    <xf numFmtId="0" fontId="14" fillId="0" borderId="0" applyBorder="0">
      <alignment vertical="center"/>
    </xf>
    <xf numFmtId="0" fontId="8" fillId="3" borderId="0" applyBorder="0" applyProtection="0"/>
    <xf numFmtId="168" fontId="14" fillId="0" borderId="0" applyBorder="0" applyProtection="0"/>
    <xf numFmtId="0" fontId="8" fillId="6" borderId="0" applyBorder="0" applyProtection="0"/>
    <xf numFmtId="0" fontId="8" fillId="6" borderId="0" applyBorder="0" applyProtection="0"/>
    <xf numFmtId="166" fontId="9" fillId="0" borderId="52"/>
    <xf numFmtId="0" fontId="8" fillId="5" borderId="0" applyBorder="0" applyProtection="0"/>
    <xf numFmtId="0" fontId="8" fillId="4" borderId="0" applyBorder="0" applyProtection="0"/>
    <xf numFmtId="0" fontId="14" fillId="0" borderId="52"/>
    <xf numFmtId="0" fontId="9" fillId="0" borderId="52">
      <alignment vertical="center"/>
    </xf>
    <xf numFmtId="0" fontId="8" fillId="2" borderId="0" applyBorder="0" applyProtection="0"/>
    <xf numFmtId="0" fontId="8" fillId="6" borderId="0" applyBorder="0" applyProtection="0"/>
    <xf numFmtId="0" fontId="8" fillId="3" borderId="0" applyBorder="0" applyProtection="0"/>
    <xf numFmtId="0" fontId="8" fillId="4" borderId="0" applyBorder="0" applyProtection="0"/>
    <xf numFmtId="0" fontId="8" fillId="7" borderId="0" applyBorder="0" applyProtection="0"/>
    <xf numFmtId="0" fontId="8" fillId="8" borderId="0" applyBorder="0" applyProtection="0"/>
    <xf numFmtId="0" fontId="8" fillId="3" borderId="0" applyBorder="0" applyProtection="0"/>
    <xf numFmtId="0" fontId="10" fillId="6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6" borderId="0" applyBorder="0" applyProtection="0"/>
    <xf numFmtId="0" fontId="10" fillId="4" borderId="0" applyBorder="0" applyProtection="0"/>
    <xf numFmtId="0" fontId="11" fillId="0" borderId="53" applyProtection="0"/>
    <xf numFmtId="0" fontId="7" fillId="0" borderId="0"/>
    <xf numFmtId="0" fontId="12" fillId="0" borderId="0" applyBorder="0" applyProtection="0"/>
    <xf numFmtId="0" fontId="7" fillId="0" borderId="0"/>
    <xf numFmtId="0" fontId="9" fillId="0" borderId="0" applyBorder="0">
      <alignment vertical="center"/>
    </xf>
    <xf numFmtId="0" fontId="13" fillId="0" borderId="0" applyBorder="0" applyProtection="0"/>
    <xf numFmtId="0" fontId="9" fillId="0" borderId="20">
      <alignment vertical="center"/>
    </xf>
    <xf numFmtId="0" fontId="16" fillId="0" borderId="0"/>
    <xf numFmtId="0" fontId="34" fillId="0" borderId="0" applyAlignment="0">
      <alignment vertical="top"/>
      <protection locked="0"/>
    </xf>
    <xf numFmtId="0" fontId="14" fillId="0" borderId="0"/>
    <xf numFmtId="0" fontId="46" fillId="0" borderId="0"/>
    <xf numFmtId="0" fontId="53" fillId="0" borderId="0"/>
    <xf numFmtId="0" fontId="53" fillId="0" borderId="0"/>
  </cellStyleXfs>
  <cellXfs count="604">
    <xf numFmtId="0" fontId="0" fillId="0" borderId="0" xfId="0"/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5" fontId="1" fillId="0" borderId="4" xfId="1" applyNumberFormat="1" applyFont="1" applyBorder="1" applyAlignment="1">
      <alignment horizontal="left" vertical="center"/>
    </xf>
    <xf numFmtId="170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5" fontId="1" fillId="0" borderId="11" xfId="1" applyNumberFormat="1" applyFont="1" applyBorder="1" applyAlignment="1">
      <alignment horizontal="left" vertical="center"/>
    </xf>
    <xf numFmtId="170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4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4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69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67" fontId="1" fillId="0" borderId="0" xfId="0" applyNumberFormat="1" applyFont="1"/>
    <xf numFmtId="173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6" xfId="0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73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171" fontId="1" fillId="0" borderId="0" xfId="0" applyNumberFormat="1" applyFont="1" applyAlignment="1">
      <alignment vertical="top"/>
    </xf>
    <xf numFmtId="49" fontId="1" fillId="0" borderId="0" xfId="0" applyNumberFormat="1" applyFont="1"/>
    <xf numFmtId="0" fontId="1" fillId="0" borderId="4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3" fontId="1" fillId="0" borderId="48" xfId="0" applyNumberFormat="1" applyFont="1" applyBorder="1"/>
    <xf numFmtId="0" fontId="1" fillId="0" borderId="48" xfId="0" applyFont="1" applyBorder="1" applyAlignment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171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>
      <alignment horizontal="left"/>
    </xf>
    <xf numFmtId="0" fontId="1" fillId="0" borderId="46" xfId="0" applyFont="1" applyBorder="1" applyAlignment="1">
      <alignment horizontal="right"/>
    </xf>
    <xf numFmtId="49" fontId="1" fillId="0" borderId="48" xfId="0" applyNumberFormat="1" applyFont="1" applyBorder="1" applyAlignment="1">
      <alignment horizontal="left"/>
    </xf>
    <xf numFmtId="0" fontId="1" fillId="0" borderId="48" xfId="0" applyFont="1" applyBorder="1"/>
    <xf numFmtId="0" fontId="1" fillId="0" borderId="48" xfId="0" applyFont="1" applyBorder="1" applyAlignment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 wrapText="1"/>
    </xf>
    <xf numFmtId="4" fontId="15" fillId="0" borderId="0" xfId="0" applyNumberFormat="1" applyFont="1" applyAlignment="1">
      <alignment vertical="top"/>
    </xf>
    <xf numFmtId="167" fontId="15" fillId="0" borderId="0" xfId="0" applyNumberFormat="1" applyFont="1" applyAlignment="1">
      <alignment vertical="top"/>
    </xf>
    <xf numFmtId="173" fontId="15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left" vertical="top" wrapText="1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47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3" fillId="11" borderId="0" xfId="0" applyFont="1" applyFill="1" applyAlignment="1">
      <alignment horizontal="left"/>
    </xf>
    <xf numFmtId="0" fontId="16" fillId="0" borderId="0" xfId="32"/>
    <xf numFmtId="0" fontId="16" fillId="0" borderId="0" xfId="32" applyAlignment="1">
      <alignment horizontal="left" vertical="center"/>
    </xf>
    <xf numFmtId="0" fontId="17" fillId="0" borderId="0" xfId="32" applyFont="1" applyAlignment="1">
      <alignment horizontal="left" vertical="center"/>
    </xf>
    <xf numFmtId="0" fontId="18" fillId="0" borderId="0" xfId="32" applyFont="1" applyAlignment="1">
      <alignment horizontal="left" vertical="center"/>
    </xf>
    <xf numFmtId="0" fontId="18" fillId="0" borderId="0" xfId="32" applyFont="1" applyAlignment="1">
      <alignment horizontal="left" vertical="center" wrapText="1"/>
    </xf>
    <xf numFmtId="0" fontId="18" fillId="0" borderId="0" xfId="32" applyFont="1" applyAlignment="1">
      <alignment horizontal="left" vertical="center"/>
    </xf>
    <xf numFmtId="0" fontId="16" fillId="0" borderId="56" xfId="32" applyBorder="1" applyAlignment="1">
      <alignment vertical="center"/>
    </xf>
    <xf numFmtId="0" fontId="16" fillId="0" borderId="0" xfId="32" applyAlignment="1">
      <alignment vertical="center"/>
    </xf>
    <xf numFmtId="0" fontId="19" fillId="0" borderId="0" xfId="32" applyFont="1" applyAlignment="1">
      <alignment horizontal="left" vertical="center" wrapText="1"/>
    </xf>
    <xf numFmtId="0" fontId="16" fillId="0" borderId="0" xfId="32" applyAlignment="1">
      <alignment vertical="center"/>
    </xf>
    <xf numFmtId="0" fontId="7" fillId="0" borderId="0" xfId="32" applyFont="1" applyAlignment="1">
      <alignment horizontal="left" vertical="center"/>
    </xf>
    <xf numFmtId="174" fontId="7" fillId="0" borderId="0" xfId="32" applyNumberFormat="1" applyFont="1" applyAlignment="1">
      <alignment horizontal="left" vertical="center"/>
    </xf>
    <xf numFmtId="0" fontId="16" fillId="0" borderId="57" xfId="32" applyBorder="1" applyAlignment="1">
      <alignment vertical="center"/>
    </xf>
    <xf numFmtId="0" fontId="16" fillId="0" borderId="58" xfId="32" applyBorder="1" applyAlignment="1">
      <alignment vertical="center"/>
    </xf>
    <xf numFmtId="0" fontId="16" fillId="0" borderId="59" xfId="32" applyBorder="1" applyAlignment="1">
      <alignment vertical="center"/>
    </xf>
    <xf numFmtId="0" fontId="16" fillId="0" borderId="54" xfId="32" applyBorder="1" applyAlignment="1">
      <alignment vertical="center"/>
    </xf>
    <xf numFmtId="0" fontId="16" fillId="0" borderId="55" xfId="32" applyBorder="1" applyAlignment="1">
      <alignment vertical="center"/>
    </xf>
    <xf numFmtId="0" fontId="7" fillId="0" borderId="0" xfId="32" applyFont="1" applyAlignment="1">
      <alignment horizontal="left" vertical="center" wrapText="1"/>
    </xf>
    <xf numFmtId="0" fontId="16" fillId="0" borderId="56" xfId="32" applyBorder="1" applyAlignment="1">
      <alignment horizontal="center" vertical="center" wrapText="1"/>
    </xf>
    <xf numFmtId="0" fontId="22" fillId="12" borderId="61" xfId="32" applyFont="1" applyFill="1" applyBorder="1" applyAlignment="1">
      <alignment horizontal="center" vertical="center" wrapText="1"/>
    </xf>
    <xf numFmtId="0" fontId="22" fillId="12" borderId="62" xfId="32" applyFont="1" applyFill="1" applyBorder="1" applyAlignment="1">
      <alignment horizontal="center" vertical="center" wrapText="1"/>
    </xf>
    <xf numFmtId="0" fontId="22" fillId="12" borderId="63" xfId="32" applyFont="1" applyFill="1" applyBorder="1" applyAlignment="1">
      <alignment horizontal="center" vertical="center" wrapText="1"/>
    </xf>
    <xf numFmtId="0" fontId="22" fillId="12" borderId="0" xfId="32" applyFont="1" applyFill="1" applyAlignment="1">
      <alignment horizontal="center" vertical="center" wrapText="1"/>
    </xf>
    <xf numFmtId="0" fontId="26" fillId="0" borderId="61" xfId="32" applyFont="1" applyBorder="1" applyAlignment="1">
      <alignment horizontal="center" vertical="center" wrapText="1"/>
    </xf>
    <xf numFmtId="0" fontId="26" fillId="0" borderId="62" xfId="32" applyFont="1" applyBorder="1" applyAlignment="1">
      <alignment horizontal="center" vertical="center" wrapText="1"/>
    </xf>
    <xf numFmtId="0" fontId="26" fillId="0" borderId="63" xfId="32" applyFont="1" applyBorder="1" applyAlignment="1">
      <alignment horizontal="center" vertical="center" wrapText="1"/>
    </xf>
    <xf numFmtId="0" fontId="16" fillId="0" borderId="0" xfId="32" applyAlignment="1">
      <alignment horizontal="center" vertical="center" wrapText="1"/>
    </xf>
    <xf numFmtId="0" fontId="21" fillId="0" borderId="0" xfId="32" applyFont="1" applyAlignment="1">
      <alignment horizontal="left" vertical="center"/>
    </xf>
    <xf numFmtId="4" fontId="21" fillId="0" borderId="0" xfId="32" applyNumberFormat="1" applyFont="1"/>
    <xf numFmtId="0" fontId="16" fillId="0" borderId="64" xfId="32" applyBorder="1" applyAlignment="1">
      <alignment vertical="center"/>
    </xf>
    <xf numFmtId="167" fontId="27" fillId="0" borderId="57" xfId="32" applyNumberFormat="1" applyFont="1" applyBorder="1"/>
    <xf numFmtId="167" fontId="27" fillId="0" borderId="65" xfId="32" applyNumberFormat="1" applyFont="1" applyBorder="1"/>
    <xf numFmtId="4" fontId="28" fillId="0" borderId="0" xfId="32" applyNumberFormat="1" applyFont="1" applyAlignment="1">
      <alignment vertical="center"/>
    </xf>
    <xf numFmtId="0" fontId="29" fillId="0" borderId="56" xfId="32" applyFont="1" applyBorder="1"/>
    <xf numFmtId="0" fontId="29" fillId="0" borderId="0" xfId="32" applyFont="1"/>
    <xf numFmtId="0" fontId="29" fillId="0" borderId="0" xfId="32" applyFont="1" applyAlignment="1">
      <alignment horizontal="left"/>
    </xf>
    <xf numFmtId="0" fontId="24" fillId="0" borderId="0" xfId="32" applyFont="1" applyAlignment="1">
      <alignment horizontal="left"/>
    </xf>
    <xf numFmtId="4" fontId="24" fillId="0" borderId="0" xfId="32" applyNumberFormat="1" applyFont="1"/>
    <xf numFmtId="0" fontId="29" fillId="0" borderId="66" xfId="32" applyFont="1" applyBorder="1"/>
    <xf numFmtId="167" fontId="29" fillId="0" borderId="0" xfId="32" applyNumberFormat="1" applyFont="1"/>
    <xf numFmtId="167" fontId="29" fillId="0" borderId="67" xfId="32" applyNumberFormat="1" applyFont="1" applyBorder="1"/>
    <xf numFmtId="0" fontId="29" fillId="0" borderId="0" xfId="32" applyFont="1" applyAlignment="1">
      <alignment horizontal="center"/>
    </xf>
    <xf numFmtId="4" fontId="29" fillId="0" borderId="0" xfId="32" applyNumberFormat="1" applyFont="1" applyAlignment="1">
      <alignment vertical="center"/>
    </xf>
    <xf numFmtId="0" fontId="25" fillId="0" borderId="0" xfId="32" applyFont="1" applyAlignment="1">
      <alignment horizontal="left"/>
    </xf>
    <xf numFmtId="4" fontId="25" fillId="0" borderId="0" xfId="32" applyNumberFormat="1" applyFont="1"/>
    <xf numFmtId="0" fontId="16" fillId="0" borderId="56" xfId="32" applyBorder="1" applyAlignment="1" applyProtection="1">
      <alignment vertical="center"/>
      <protection locked="0"/>
    </xf>
    <xf numFmtId="0" fontId="22" fillId="0" borderId="68" xfId="32" applyFont="1" applyBorder="1" applyAlignment="1" applyProtection="1">
      <alignment horizontal="center" vertical="center"/>
      <protection locked="0"/>
    </xf>
    <xf numFmtId="49" fontId="22" fillId="0" borderId="68" xfId="32" applyNumberFormat="1" applyFont="1" applyBorder="1" applyAlignment="1" applyProtection="1">
      <alignment horizontal="left" vertical="center" wrapText="1"/>
      <protection locked="0"/>
    </xf>
    <xf numFmtId="0" fontId="22" fillId="0" borderId="68" xfId="32" applyFont="1" applyBorder="1" applyAlignment="1" applyProtection="1">
      <alignment horizontal="left" vertical="center" wrapText="1"/>
      <protection locked="0"/>
    </xf>
    <xf numFmtId="0" fontId="22" fillId="0" borderId="68" xfId="32" applyFont="1" applyBorder="1" applyAlignment="1" applyProtection="1">
      <alignment horizontal="center" vertical="center" wrapText="1"/>
      <protection locked="0"/>
    </xf>
    <xf numFmtId="173" fontId="22" fillId="0" borderId="68" xfId="32" applyNumberFormat="1" applyFont="1" applyBorder="1" applyAlignment="1" applyProtection="1">
      <alignment vertical="center"/>
      <protection locked="0"/>
    </xf>
    <xf numFmtId="4" fontId="22" fillId="0" borderId="68" xfId="32" applyNumberFormat="1" applyFont="1" applyBorder="1" applyAlignment="1" applyProtection="1">
      <alignment vertical="center"/>
      <protection locked="0"/>
    </xf>
    <xf numFmtId="0" fontId="16" fillId="0" borderId="68" xfId="32" applyBorder="1" applyAlignment="1" applyProtection="1">
      <alignment vertical="center"/>
      <protection locked="0"/>
    </xf>
    <xf numFmtId="0" fontId="26" fillId="0" borderId="66" xfId="32" applyFont="1" applyBorder="1" applyAlignment="1">
      <alignment horizontal="left" vertical="center"/>
    </xf>
    <xf numFmtId="0" fontId="26" fillId="0" borderId="0" xfId="32" applyFont="1" applyAlignment="1">
      <alignment horizontal="center" vertical="center"/>
    </xf>
    <xf numFmtId="167" fontId="26" fillId="0" borderId="0" xfId="32" applyNumberFormat="1" applyFont="1" applyAlignment="1">
      <alignment vertical="center"/>
    </xf>
    <xf numFmtId="167" fontId="26" fillId="0" borderId="67" xfId="32" applyNumberFormat="1" applyFont="1" applyBorder="1" applyAlignment="1">
      <alignment vertical="center"/>
    </xf>
    <xf numFmtId="0" fontId="22" fillId="0" borderId="0" xfId="32" applyFont="1" applyAlignment="1">
      <alignment horizontal="left" vertical="center"/>
    </xf>
    <xf numFmtId="4" fontId="16" fillId="0" borderId="0" xfId="32" applyNumberFormat="1" applyAlignment="1">
      <alignment vertical="center"/>
    </xf>
    <xf numFmtId="0" fontId="30" fillId="0" borderId="68" xfId="32" applyFont="1" applyBorder="1" applyAlignment="1" applyProtection="1">
      <alignment horizontal="center" vertical="center"/>
      <protection locked="0"/>
    </xf>
    <xf numFmtId="49" fontId="30" fillId="0" borderId="68" xfId="32" applyNumberFormat="1" applyFont="1" applyBorder="1" applyAlignment="1" applyProtection="1">
      <alignment horizontal="left" vertical="center" wrapText="1"/>
      <protection locked="0"/>
    </xf>
    <xf numFmtId="0" fontId="30" fillId="0" borderId="68" xfId="32" applyFont="1" applyBorder="1" applyAlignment="1" applyProtection="1">
      <alignment horizontal="left" vertical="center" wrapText="1"/>
      <protection locked="0"/>
    </xf>
    <xf numFmtId="0" fontId="30" fillId="0" borderId="68" xfId="32" applyFont="1" applyBorder="1" applyAlignment="1" applyProtection="1">
      <alignment horizontal="center" vertical="center" wrapText="1"/>
      <protection locked="0"/>
    </xf>
    <xf numFmtId="173" fontId="30" fillId="0" borderId="68" xfId="32" applyNumberFormat="1" applyFont="1" applyBorder="1" applyAlignment="1" applyProtection="1">
      <alignment vertical="center"/>
      <protection locked="0"/>
    </xf>
    <xf numFmtId="4" fontId="30" fillId="0" borderId="68" xfId="32" applyNumberFormat="1" applyFont="1" applyBorder="1" applyAlignment="1" applyProtection="1">
      <alignment vertical="center"/>
      <protection locked="0"/>
    </xf>
    <xf numFmtId="0" fontId="31" fillId="0" borderId="68" xfId="32" applyFont="1" applyBorder="1" applyAlignment="1" applyProtection="1">
      <alignment vertical="center"/>
      <protection locked="0"/>
    </xf>
    <xf numFmtId="0" fontId="31" fillId="0" borderId="56" xfId="32" applyFont="1" applyBorder="1" applyAlignment="1">
      <alignment vertical="center"/>
    </xf>
    <xf numFmtId="0" fontId="30" fillId="0" borderId="66" xfId="32" applyFont="1" applyBorder="1" applyAlignment="1">
      <alignment horizontal="left" vertical="center"/>
    </xf>
    <xf numFmtId="0" fontId="30" fillId="0" borderId="0" xfId="32" applyFont="1" applyAlignment="1">
      <alignment horizontal="center" vertical="center"/>
    </xf>
    <xf numFmtId="0" fontId="32" fillId="0" borderId="56" xfId="32" applyFont="1" applyBorder="1" applyAlignment="1">
      <alignment vertical="center"/>
    </xf>
    <xf numFmtId="0" fontId="32" fillId="0" borderId="0" xfId="32" applyFont="1" applyAlignment="1">
      <alignment vertical="center"/>
    </xf>
    <xf numFmtId="0" fontId="33" fillId="0" borderId="0" xfId="32" applyFont="1" applyAlignment="1">
      <alignment horizontal="left" vertical="center"/>
    </xf>
    <xf numFmtId="0" fontId="32" fillId="0" borderId="0" xfId="32" applyFont="1" applyAlignment="1">
      <alignment horizontal="left" vertical="center" wrapText="1"/>
    </xf>
    <xf numFmtId="173" fontId="32" fillId="0" borderId="0" xfId="32" applyNumberFormat="1" applyFont="1" applyAlignment="1">
      <alignment vertical="center"/>
    </xf>
    <xf numFmtId="0" fontId="32" fillId="0" borderId="66" xfId="32" applyFont="1" applyBorder="1" applyAlignment="1">
      <alignment vertical="center"/>
    </xf>
    <xf numFmtId="0" fontId="32" fillId="0" borderId="67" xfId="32" applyFont="1" applyBorder="1" applyAlignment="1">
      <alignment vertical="center"/>
    </xf>
    <xf numFmtId="0" fontId="32" fillId="0" borderId="0" xfId="32" applyFont="1" applyAlignment="1">
      <alignment horizontal="left" vertical="center"/>
    </xf>
    <xf numFmtId="0" fontId="26" fillId="0" borderId="69" xfId="32" applyFont="1" applyBorder="1" applyAlignment="1">
      <alignment horizontal="left" vertical="center"/>
    </xf>
    <xf numFmtId="0" fontId="26" fillId="0" borderId="60" xfId="32" applyFont="1" applyBorder="1" applyAlignment="1">
      <alignment horizontal="center" vertical="center"/>
    </xf>
    <xf numFmtId="167" fontId="26" fillId="0" borderId="60" xfId="32" applyNumberFormat="1" applyFont="1" applyBorder="1" applyAlignment="1">
      <alignment vertical="center"/>
    </xf>
    <xf numFmtId="167" fontId="26" fillId="0" borderId="70" xfId="32" applyNumberFormat="1" applyFont="1" applyBorder="1" applyAlignment="1">
      <alignment vertical="center"/>
    </xf>
    <xf numFmtId="0" fontId="34" fillId="0" borderId="0" xfId="33" applyAlignment="1">
      <alignment horizontal="left" vertical="top"/>
      <protection locked="0"/>
    </xf>
    <xf numFmtId="0" fontId="35" fillId="0" borderId="0" xfId="33" applyFont="1" applyAlignment="1" applyProtection="1">
      <alignment horizontal="left"/>
    </xf>
    <xf numFmtId="0" fontId="35" fillId="0" borderId="0" xfId="33" applyFont="1" applyAlignment="1" applyProtection="1">
      <alignment horizontal="left" vertical="center"/>
    </xf>
    <xf numFmtId="0" fontId="35" fillId="11" borderId="0" xfId="33" applyFont="1" applyFill="1" applyAlignment="1" applyProtection="1">
      <alignment horizontal="left" vertical="center"/>
    </xf>
    <xf numFmtId="0" fontId="35" fillId="11" borderId="0" xfId="33" applyFont="1" applyFill="1" applyAlignment="1" applyProtection="1">
      <alignment horizontal="left"/>
    </xf>
    <xf numFmtId="0" fontId="36" fillId="0" borderId="0" xfId="33" applyFont="1" applyAlignment="1" applyProtection="1">
      <alignment horizontal="left"/>
    </xf>
    <xf numFmtId="0" fontId="22" fillId="0" borderId="0" xfId="33" applyFont="1" applyAlignment="1" applyProtection="1">
      <alignment horizontal="left"/>
    </xf>
    <xf numFmtId="0" fontId="36" fillId="0" borderId="0" xfId="33" applyFont="1" applyAlignment="1" applyProtection="1">
      <alignment horizontal="left" vertical="top" wrapText="1"/>
    </xf>
    <xf numFmtId="176" fontId="36" fillId="0" borderId="0" xfId="33" applyNumberFormat="1" applyFont="1" applyAlignment="1" applyProtection="1">
      <alignment horizontal="right" vertical="top"/>
    </xf>
    <xf numFmtId="0" fontId="37" fillId="0" borderId="0" xfId="33" applyFont="1" applyAlignment="1" applyProtection="1">
      <alignment horizontal="left"/>
    </xf>
    <xf numFmtId="37" fontId="34" fillId="0" borderId="0" xfId="33" applyNumberFormat="1" applyAlignment="1">
      <alignment horizontal="center" vertical="top"/>
      <protection locked="0"/>
    </xf>
    <xf numFmtId="0" fontId="34" fillId="0" borderId="0" xfId="33" applyAlignment="1">
      <alignment horizontal="center" vertical="top" wrapText="1"/>
      <protection locked="0"/>
    </xf>
    <xf numFmtId="0" fontId="34" fillId="0" borderId="0" xfId="33" applyAlignment="1">
      <alignment horizontal="left" vertical="top" wrapText="1"/>
      <protection locked="0"/>
    </xf>
    <xf numFmtId="176" fontId="34" fillId="0" borderId="0" xfId="33" applyNumberFormat="1" applyAlignment="1">
      <alignment horizontal="right" vertical="top"/>
      <protection locked="0"/>
    </xf>
    <xf numFmtId="39" fontId="34" fillId="0" borderId="0" xfId="33" applyNumberFormat="1" applyAlignment="1">
      <alignment horizontal="right" vertical="top"/>
      <protection locked="0"/>
    </xf>
    <xf numFmtId="0" fontId="17" fillId="0" borderId="0" xfId="33" applyFont="1" applyAlignment="1" applyProtection="1">
      <alignment horizontal="center"/>
    </xf>
    <xf numFmtId="0" fontId="17" fillId="0" borderId="0" xfId="33" applyFont="1" applyAlignment="1" applyProtection="1">
      <alignment horizontal="center" vertical="center"/>
    </xf>
    <xf numFmtId="0" fontId="36" fillId="11" borderId="0" xfId="33" applyFont="1" applyFill="1" applyAlignment="1" applyProtection="1">
      <alignment horizontal="left"/>
    </xf>
    <xf numFmtId="0" fontId="34" fillId="11" borderId="0" xfId="33" applyFill="1" applyAlignment="1">
      <alignment horizontal="left" vertical="top"/>
      <protection locked="0"/>
    </xf>
    <xf numFmtId="0" fontId="42" fillId="11" borderId="0" xfId="34" applyFont="1" applyFill="1" applyAlignment="1">
      <alignment horizontal="left" vertical="top"/>
    </xf>
    <xf numFmtId="0" fontId="42" fillId="11" borderId="75" xfId="34" applyFont="1" applyFill="1" applyBorder="1" applyAlignment="1">
      <alignment horizontal="left" vertical="top" wrapText="1"/>
    </xf>
    <xf numFmtId="0" fontId="43" fillId="13" borderId="85" xfId="34" applyFont="1" applyFill="1" applyBorder="1" applyAlignment="1" applyProtection="1">
      <alignment vertical="top" wrapText="1"/>
      <protection locked="0"/>
    </xf>
    <xf numFmtId="0" fontId="40" fillId="13" borderId="85" xfId="34" applyFont="1" applyFill="1" applyBorder="1" applyAlignment="1" applyProtection="1">
      <alignment vertical="top" wrapText="1"/>
      <protection locked="0"/>
    </xf>
    <xf numFmtId="0" fontId="40" fillId="13" borderId="85" xfId="34" applyFont="1" applyFill="1" applyBorder="1" applyAlignment="1">
      <alignment horizontal="center" vertical="center"/>
    </xf>
    <xf numFmtId="177" fontId="40" fillId="13" borderId="85" xfId="34" applyNumberFormat="1" applyFont="1" applyFill="1" applyBorder="1" applyAlignment="1">
      <alignment horizontal="right" vertical="center"/>
    </xf>
    <xf numFmtId="177" fontId="40" fillId="14" borderId="88" xfId="34" applyNumberFormat="1" applyFont="1" applyFill="1" applyBorder="1" applyAlignment="1">
      <alignment horizontal="right" vertical="center"/>
    </xf>
    <xf numFmtId="177" fontId="40" fillId="14" borderId="89" xfId="34" applyNumberFormat="1" applyFont="1" applyFill="1" applyBorder="1" applyAlignment="1">
      <alignment horizontal="right" vertical="center"/>
    </xf>
    <xf numFmtId="177" fontId="40" fillId="14" borderId="85" xfId="34" applyNumberFormat="1" applyFont="1" applyFill="1" applyBorder="1" applyAlignment="1">
      <alignment horizontal="right" vertical="center"/>
    </xf>
    <xf numFmtId="177" fontId="40" fillId="14" borderId="86" xfId="34" applyNumberFormat="1" applyFont="1" applyFill="1" applyBorder="1" applyAlignment="1">
      <alignment horizontal="right" vertical="center"/>
    </xf>
    <xf numFmtId="49" fontId="40" fillId="13" borderId="20" xfId="34" applyNumberFormat="1" applyFont="1" applyFill="1" applyBorder="1" applyAlignment="1" applyProtection="1">
      <alignment horizontal="center" vertical="top" wrapText="1"/>
      <protection locked="0"/>
    </xf>
    <xf numFmtId="0" fontId="43" fillId="13" borderId="20" xfId="34" applyFont="1" applyFill="1" applyBorder="1" applyAlignment="1" applyProtection="1">
      <alignment vertical="top" wrapText="1"/>
      <protection locked="0"/>
    </xf>
    <xf numFmtId="0" fontId="40" fillId="13" borderId="20" xfId="34" applyFont="1" applyFill="1" applyBorder="1" applyAlignment="1">
      <alignment horizontal="center" vertical="center"/>
    </xf>
    <xf numFmtId="177" fontId="40" fillId="13" borderId="20" xfId="34" applyNumberFormat="1" applyFont="1" applyFill="1" applyBorder="1" applyAlignment="1">
      <alignment horizontal="right" vertical="center"/>
    </xf>
    <xf numFmtId="177" fontId="40" fillId="14" borderId="20" xfId="34" applyNumberFormat="1" applyFont="1" applyFill="1" applyBorder="1" applyAlignment="1">
      <alignment horizontal="right" vertical="center"/>
    </xf>
    <xf numFmtId="0" fontId="40" fillId="13" borderId="20" xfId="34" applyFont="1" applyFill="1" applyBorder="1"/>
    <xf numFmtId="0" fontId="40" fillId="13" borderId="88" xfId="35" applyFont="1" applyFill="1" applyBorder="1" applyAlignment="1">
      <alignment vertical="top" wrapText="1"/>
    </xf>
    <xf numFmtId="0" fontId="40" fillId="13" borderId="88" xfId="35" applyFont="1" applyFill="1" applyBorder="1" applyAlignment="1">
      <alignment horizontal="center" vertical="center"/>
    </xf>
    <xf numFmtId="177" fontId="40" fillId="13" borderId="85" xfId="35" applyNumberFormat="1" applyFont="1" applyFill="1" applyBorder="1" applyAlignment="1">
      <alignment horizontal="right" vertical="center"/>
    </xf>
    <xf numFmtId="177" fontId="40" fillId="14" borderId="88" xfId="35" applyNumberFormat="1" applyFont="1" applyFill="1" applyBorder="1" applyAlignment="1">
      <alignment horizontal="right" vertical="center"/>
    </xf>
    <xf numFmtId="177" fontId="40" fillId="14" borderId="89" xfId="35" applyNumberFormat="1" applyFont="1" applyFill="1" applyBorder="1" applyAlignment="1">
      <alignment horizontal="right" vertical="center"/>
    </xf>
    <xf numFmtId="0" fontId="43" fillId="13" borderId="88" xfId="35" applyFont="1" applyFill="1" applyBorder="1" applyAlignment="1">
      <alignment vertical="top" wrapText="1"/>
    </xf>
    <xf numFmtId="170" fontId="40" fillId="13" borderId="88" xfId="35" applyNumberFormat="1" applyFont="1" applyFill="1" applyBorder="1" applyAlignment="1">
      <alignment horizontal="right" vertical="center"/>
    </xf>
    <xf numFmtId="0" fontId="40" fillId="13" borderId="90" xfId="35" applyFont="1" applyFill="1" applyBorder="1" applyAlignment="1">
      <alignment vertical="top" wrapText="1"/>
    </xf>
    <xf numFmtId="0" fontId="40" fillId="13" borderId="85" xfId="35" applyFont="1" applyFill="1" applyBorder="1" applyAlignment="1">
      <alignment horizontal="center" vertical="center"/>
    </xf>
    <xf numFmtId="0" fontId="40" fillId="13" borderId="88" xfId="35" applyFont="1" applyFill="1" applyBorder="1" applyAlignment="1">
      <alignment vertical="center" wrapText="1"/>
    </xf>
    <xf numFmtId="0" fontId="40" fillId="13" borderId="92" xfId="34" applyFont="1" applyFill="1" applyBorder="1" applyAlignment="1">
      <alignment horizontal="center" vertical="center"/>
    </xf>
    <xf numFmtId="177" fontId="40" fillId="13" borderId="93" xfId="34" applyNumberFormat="1" applyFont="1" applyFill="1" applyBorder="1" applyAlignment="1">
      <alignment horizontal="right" vertical="center"/>
    </xf>
    <xf numFmtId="49" fontId="40" fillId="13" borderId="102" xfId="34" applyNumberFormat="1" applyFont="1" applyFill="1" applyBorder="1" applyAlignment="1">
      <alignment horizontal="center" vertical="center"/>
    </xf>
    <xf numFmtId="0" fontId="40" fillId="13" borderId="81" xfId="34" applyFont="1" applyFill="1" applyBorder="1" applyAlignment="1">
      <alignment vertical="center"/>
    </xf>
    <xf numFmtId="0" fontId="40" fillId="13" borderId="81" xfId="34" applyFont="1" applyFill="1" applyBorder="1" applyAlignment="1">
      <alignment horizontal="center" vertical="center"/>
    </xf>
    <xf numFmtId="177" fontId="40" fillId="13" borderId="81" xfId="34" applyNumberFormat="1" applyFont="1" applyFill="1" applyBorder="1" applyAlignment="1">
      <alignment horizontal="right"/>
    </xf>
    <xf numFmtId="177" fontId="40" fillId="13" borderId="81" xfId="34" applyNumberFormat="1" applyFont="1" applyFill="1" applyBorder="1" applyAlignment="1">
      <alignment horizontal="right" vertical="center"/>
    </xf>
    <xf numFmtId="177" fontId="40" fillId="13" borderId="82" xfId="34" applyNumberFormat="1" applyFont="1" applyFill="1" applyBorder="1" applyAlignment="1">
      <alignment horizontal="right" vertical="center"/>
    </xf>
    <xf numFmtId="177" fontId="40" fillId="13" borderId="0" xfId="34" applyNumberFormat="1" applyFont="1" applyFill="1"/>
    <xf numFmtId="0" fontId="40" fillId="13" borderId="0" xfId="34" applyFont="1" applyFill="1"/>
    <xf numFmtId="0" fontId="53" fillId="0" borderId="0" xfId="36"/>
    <xf numFmtId="0" fontId="53" fillId="0" borderId="0" xfId="36" applyAlignment="1">
      <alignment horizontal="left" vertical="center"/>
    </xf>
    <xf numFmtId="0" fontId="54" fillId="0" borderId="0" xfId="36" applyFont="1" applyAlignment="1">
      <alignment horizontal="left" vertical="center"/>
    </xf>
    <xf numFmtId="0" fontId="55" fillId="0" borderId="0" xfId="36" applyFont="1" applyAlignment="1">
      <alignment horizontal="left" vertical="center"/>
    </xf>
    <xf numFmtId="0" fontId="55" fillId="0" borderId="0" xfId="36" applyFont="1" applyAlignment="1">
      <alignment horizontal="left" vertical="center" wrapText="1"/>
    </xf>
    <xf numFmtId="0" fontId="53" fillId="0" borderId="116" xfId="36" applyBorder="1" applyAlignment="1">
      <alignment vertical="center"/>
    </xf>
    <xf numFmtId="0" fontId="53" fillId="0" borderId="0" xfId="36" applyAlignment="1">
      <alignment vertical="center"/>
    </xf>
    <xf numFmtId="0" fontId="56" fillId="0" borderId="0" xfId="36" applyFont="1" applyAlignment="1">
      <alignment horizontal="left" vertical="center" wrapText="1"/>
    </xf>
    <xf numFmtId="0" fontId="57" fillId="0" borderId="0" xfId="36" applyFont="1" applyAlignment="1">
      <alignment horizontal="left" vertical="center"/>
    </xf>
    <xf numFmtId="174" fontId="57" fillId="0" borderId="0" xfId="36" applyNumberFormat="1" applyFont="1" applyAlignment="1">
      <alignment horizontal="left" vertical="center"/>
    </xf>
    <xf numFmtId="0" fontId="53" fillId="0" borderId="57" xfId="36" applyBorder="1" applyAlignment="1">
      <alignment vertical="center"/>
    </xf>
    <xf numFmtId="173" fontId="58" fillId="0" borderId="0" xfId="36" applyNumberFormat="1" applyFont="1" applyAlignment="1">
      <alignment vertical="center"/>
    </xf>
    <xf numFmtId="0" fontId="53" fillId="15" borderId="0" xfId="36" applyFill="1" applyAlignment="1">
      <alignment vertical="center"/>
    </xf>
    <xf numFmtId="0" fontId="53" fillId="0" borderId="117" xfId="36" applyBorder="1" applyAlignment="1">
      <alignment vertical="center"/>
    </xf>
    <xf numFmtId="0" fontId="53" fillId="0" borderId="118" xfId="36" applyBorder="1" applyAlignment="1">
      <alignment vertical="center"/>
    </xf>
    <xf numFmtId="0" fontId="53" fillId="0" borderId="114" xfId="36" applyBorder="1" applyAlignment="1">
      <alignment vertical="center"/>
    </xf>
    <xf numFmtId="0" fontId="53" fillId="0" borderId="115" xfId="36" applyBorder="1" applyAlignment="1">
      <alignment vertical="center"/>
    </xf>
    <xf numFmtId="0" fontId="57" fillId="0" borderId="0" xfId="36" applyFont="1" applyAlignment="1">
      <alignment horizontal="left" vertical="center" wrapText="1"/>
    </xf>
    <xf numFmtId="0" fontId="59" fillId="15" borderId="0" xfId="36" applyFont="1" applyFill="1" applyAlignment="1">
      <alignment horizontal="left" vertical="center"/>
    </xf>
    <xf numFmtId="0" fontId="59" fillId="15" borderId="0" xfId="36" applyFont="1" applyFill="1" applyAlignment="1">
      <alignment horizontal="right" vertical="center"/>
    </xf>
    <xf numFmtId="0" fontId="60" fillId="0" borderId="0" xfId="36" applyFont="1" applyAlignment="1">
      <alignment horizontal="left" vertical="center"/>
    </xf>
    <xf numFmtId="0" fontId="61" fillId="0" borderId="116" xfId="36" applyFont="1" applyBorder="1" applyAlignment="1">
      <alignment vertical="center"/>
    </xf>
    <xf numFmtId="0" fontId="61" fillId="0" borderId="0" xfId="36" applyFont="1" applyAlignment="1">
      <alignment vertical="center"/>
    </xf>
    <xf numFmtId="0" fontId="61" fillId="0" borderId="60" xfId="36" applyFont="1" applyBorder="1" applyAlignment="1">
      <alignment horizontal="left" vertical="center"/>
    </xf>
    <xf numFmtId="0" fontId="61" fillId="0" borderId="60" xfId="36" applyFont="1" applyBorder="1" applyAlignment="1">
      <alignment vertical="center"/>
    </xf>
    <xf numFmtId="173" fontId="61" fillId="0" borderId="60" xfId="36" applyNumberFormat="1" applyFont="1" applyBorder="1" applyAlignment="1">
      <alignment vertical="center"/>
    </xf>
    <xf numFmtId="0" fontId="62" fillId="0" borderId="116" xfId="36" applyFont="1" applyBorder="1" applyAlignment="1">
      <alignment vertical="center"/>
    </xf>
    <xf numFmtId="0" fontId="62" fillId="0" borderId="0" xfId="36" applyFont="1" applyAlignment="1">
      <alignment vertical="center"/>
    </xf>
    <xf numFmtId="0" fontId="62" fillId="0" borderId="60" xfId="36" applyFont="1" applyBorder="1" applyAlignment="1">
      <alignment horizontal="left" vertical="center"/>
    </xf>
    <xf numFmtId="0" fontId="62" fillId="0" borderId="60" xfId="36" applyFont="1" applyBorder="1" applyAlignment="1">
      <alignment vertical="center"/>
    </xf>
    <xf numFmtId="173" fontId="62" fillId="0" borderId="60" xfId="36" applyNumberFormat="1" applyFont="1" applyBorder="1" applyAlignment="1">
      <alignment vertical="center"/>
    </xf>
    <xf numFmtId="14" fontId="57" fillId="0" borderId="0" xfId="36" applyNumberFormat="1" applyFont="1" applyAlignment="1">
      <alignment horizontal="left" vertical="center" wrapText="1"/>
    </xf>
    <xf numFmtId="0" fontId="53" fillId="0" borderId="116" xfId="36" applyBorder="1" applyAlignment="1">
      <alignment horizontal="center" vertical="center" wrapText="1"/>
    </xf>
    <xf numFmtId="0" fontId="59" fillId="15" borderId="61" xfId="36" applyFont="1" applyFill="1" applyBorder="1" applyAlignment="1">
      <alignment horizontal="center" vertical="center" wrapText="1"/>
    </xf>
    <xf numFmtId="0" fontId="59" fillId="15" borderId="62" xfId="36" applyFont="1" applyFill="1" applyBorder="1" applyAlignment="1">
      <alignment horizontal="center" vertical="center" wrapText="1"/>
    </xf>
    <xf numFmtId="0" fontId="59" fillId="15" borderId="63" xfId="36" applyFont="1" applyFill="1" applyBorder="1" applyAlignment="1">
      <alignment horizontal="center" vertical="center" wrapText="1"/>
    </xf>
    <xf numFmtId="0" fontId="59" fillId="15" borderId="0" xfId="36" applyFont="1" applyFill="1" applyAlignment="1">
      <alignment horizontal="center" vertical="center" wrapText="1"/>
    </xf>
    <xf numFmtId="0" fontId="63" fillId="0" borderId="61" xfId="36" applyFont="1" applyBorder="1" applyAlignment="1">
      <alignment horizontal="center" vertical="center" wrapText="1"/>
    </xf>
    <xf numFmtId="0" fontId="63" fillId="0" borderId="62" xfId="36" applyFont="1" applyBorder="1" applyAlignment="1">
      <alignment horizontal="center" vertical="center" wrapText="1"/>
    </xf>
    <xf numFmtId="0" fontId="63" fillId="0" borderId="63" xfId="36" applyFont="1" applyBorder="1" applyAlignment="1">
      <alignment horizontal="center" vertical="center" wrapText="1"/>
    </xf>
    <xf numFmtId="0" fontId="53" fillId="0" borderId="0" xfId="36" applyAlignment="1">
      <alignment horizontal="center" vertical="center" wrapText="1"/>
    </xf>
    <xf numFmtId="0" fontId="58" fillId="0" borderId="0" xfId="36" applyFont="1" applyAlignment="1">
      <alignment horizontal="left" vertical="center"/>
    </xf>
    <xf numFmtId="173" fontId="58" fillId="0" borderId="0" xfId="36" applyNumberFormat="1" applyFont="1"/>
    <xf numFmtId="0" fontId="53" fillId="0" borderId="64" xfId="36" applyBorder="1" applyAlignment="1">
      <alignment vertical="center"/>
    </xf>
    <xf numFmtId="167" fontId="64" fillId="0" borderId="57" xfId="36" applyNumberFormat="1" applyFont="1" applyBorder="1"/>
    <xf numFmtId="167" fontId="64" fillId="0" borderId="65" xfId="36" applyNumberFormat="1" applyFont="1" applyBorder="1"/>
    <xf numFmtId="173" fontId="65" fillId="0" borderId="0" xfId="36" applyNumberFormat="1" applyFont="1" applyAlignment="1">
      <alignment vertical="center"/>
    </xf>
    <xf numFmtId="0" fontId="66" fillId="0" borderId="116" xfId="36" applyFont="1" applyBorder="1"/>
    <xf numFmtId="0" fontId="66" fillId="0" borderId="0" xfId="36" applyFont="1"/>
    <xf numFmtId="0" fontId="66" fillId="0" borderId="0" xfId="36" applyFont="1" applyAlignment="1">
      <alignment horizontal="left"/>
    </xf>
    <xf numFmtId="0" fontId="61" fillId="0" borderId="0" xfId="36" applyFont="1" applyAlignment="1">
      <alignment horizontal="left"/>
    </xf>
    <xf numFmtId="173" fontId="61" fillId="0" borderId="0" xfId="36" applyNumberFormat="1" applyFont="1"/>
    <xf numFmtId="0" fontId="66" fillId="0" borderId="66" xfId="36" applyFont="1" applyBorder="1"/>
    <xf numFmtId="167" fontId="66" fillId="0" borderId="0" xfId="36" applyNumberFormat="1" applyFont="1"/>
    <xf numFmtId="167" fontId="66" fillId="0" borderId="67" xfId="36" applyNumberFormat="1" applyFont="1" applyBorder="1"/>
    <xf numFmtId="0" fontId="66" fillId="0" borderId="0" xfId="36" applyFont="1" applyAlignment="1">
      <alignment horizontal="center"/>
    </xf>
    <xf numFmtId="173" fontId="66" fillId="0" borderId="0" xfId="36" applyNumberFormat="1" applyFont="1" applyAlignment="1">
      <alignment vertical="center"/>
    </xf>
    <xf numFmtId="0" fontId="62" fillId="0" borderId="0" xfId="36" applyFont="1" applyAlignment="1">
      <alignment horizontal="left"/>
    </xf>
    <xf numFmtId="173" fontId="62" fillId="0" borderId="0" xfId="36" applyNumberFormat="1" applyFont="1"/>
    <xf numFmtId="0" fontId="53" fillId="0" borderId="116" xfId="36" applyBorder="1" applyAlignment="1" applyProtection="1">
      <alignment vertical="center"/>
      <protection locked="0"/>
    </xf>
    <xf numFmtId="0" fontId="59" fillId="0" borderId="68" xfId="36" applyFont="1" applyBorder="1" applyAlignment="1" applyProtection="1">
      <alignment horizontal="center" vertical="center"/>
      <protection locked="0"/>
    </xf>
    <xf numFmtId="49" fontId="59" fillId="0" borderId="68" xfId="36" applyNumberFormat="1" applyFont="1" applyBorder="1" applyAlignment="1" applyProtection="1">
      <alignment horizontal="left" vertical="center" wrapText="1"/>
      <protection locked="0"/>
    </xf>
    <xf numFmtId="0" fontId="59" fillId="0" borderId="68" xfId="36" applyFont="1" applyBorder="1" applyAlignment="1" applyProtection="1">
      <alignment horizontal="left" vertical="center" wrapText="1"/>
      <protection locked="0"/>
    </xf>
    <xf numFmtId="0" fontId="59" fillId="0" borderId="68" xfId="36" applyFont="1" applyBorder="1" applyAlignment="1" applyProtection="1">
      <alignment horizontal="center" vertical="center" wrapText="1"/>
      <protection locked="0"/>
    </xf>
    <xf numFmtId="173" fontId="59" fillId="0" borderId="68" xfId="36" applyNumberFormat="1" applyFont="1" applyBorder="1" applyAlignment="1" applyProtection="1">
      <alignment vertical="center"/>
      <protection locked="0"/>
    </xf>
    <xf numFmtId="0" fontId="53" fillId="0" borderId="68" xfId="36" applyBorder="1" applyAlignment="1" applyProtection="1">
      <alignment vertical="center"/>
      <protection locked="0"/>
    </xf>
    <xf numFmtId="0" fontId="63" fillId="0" borderId="66" xfId="36" applyFont="1" applyBorder="1" applyAlignment="1">
      <alignment horizontal="left" vertical="center"/>
    </xf>
    <xf numFmtId="0" fontId="63" fillId="0" borderId="0" xfId="36" applyFont="1" applyAlignment="1">
      <alignment horizontal="center" vertical="center"/>
    </xf>
    <xf numFmtId="167" fontId="63" fillId="0" borderId="0" xfId="36" applyNumberFormat="1" applyFont="1" applyAlignment="1">
      <alignment vertical="center"/>
    </xf>
    <xf numFmtId="167" fontId="63" fillId="0" borderId="67" xfId="36" applyNumberFormat="1" applyFont="1" applyBorder="1" applyAlignment="1">
      <alignment vertical="center"/>
    </xf>
    <xf numFmtId="0" fontId="59" fillId="0" borderId="0" xfId="36" applyFont="1" applyAlignment="1">
      <alignment horizontal="left" vertical="center"/>
    </xf>
    <xf numFmtId="4" fontId="53" fillId="0" borderId="0" xfId="36" applyNumberFormat="1" applyAlignment="1">
      <alignment vertical="center"/>
    </xf>
    <xf numFmtId="173" fontId="53" fillId="0" borderId="0" xfId="36" applyNumberFormat="1" applyAlignment="1">
      <alignment vertical="center"/>
    </xf>
    <xf numFmtId="0" fontId="67" fillId="0" borderId="68" xfId="36" applyFont="1" applyBorder="1" applyAlignment="1" applyProtection="1">
      <alignment horizontal="center" vertical="center"/>
      <protection locked="0"/>
    </xf>
    <xf numFmtId="49" fontId="67" fillId="0" borderId="68" xfId="36" applyNumberFormat="1" applyFont="1" applyBorder="1" applyAlignment="1" applyProtection="1">
      <alignment horizontal="left" vertical="center" wrapText="1"/>
      <protection locked="0"/>
    </xf>
    <xf numFmtId="0" fontId="67" fillId="0" borderId="68" xfId="36" applyFont="1" applyBorder="1" applyAlignment="1" applyProtection="1">
      <alignment horizontal="left" vertical="center" wrapText="1"/>
      <protection locked="0"/>
    </xf>
    <xf numFmtId="0" fontId="67" fillId="0" borderId="68" xfId="36" applyFont="1" applyBorder="1" applyAlignment="1" applyProtection="1">
      <alignment horizontal="center" vertical="center" wrapText="1"/>
      <protection locked="0"/>
    </xf>
    <xf numFmtId="173" fontId="67" fillId="0" borderId="68" xfId="36" applyNumberFormat="1" applyFont="1" applyBorder="1" applyAlignment="1" applyProtection="1">
      <alignment vertical="center"/>
      <protection locked="0"/>
    </xf>
    <xf numFmtId="0" fontId="68" fillId="0" borderId="68" xfId="36" applyFont="1" applyBorder="1" applyAlignment="1" applyProtection="1">
      <alignment vertical="center"/>
      <protection locked="0"/>
    </xf>
    <xf numFmtId="0" fontId="68" fillId="0" borderId="116" xfId="36" applyFont="1" applyBorder="1" applyAlignment="1">
      <alignment vertical="center"/>
    </xf>
    <xf numFmtId="0" fontId="67" fillId="0" borderId="66" xfId="36" applyFont="1" applyBorder="1" applyAlignment="1">
      <alignment horizontal="left" vertical="center"/>
    </xf>
    <xf numFmtId="0" fontId="67" fillId="0" borderId="0" xfId="36" applyFont="1" applyAlignment="1">
      <alignment horizontal="center" vertical="center"/>
    </xf>
    <xf numFmtId="0" fontId="53" fillId="0" borderId="0" xfId="36" applyAlignment="1" applyProtection="1">
      <alignment vertical="center"/>
      <protection locked="0"/>
    </xf>
    <xf numFmtId="0" fontId="63" fillId="0" borderId="69" xfId="36" applyFont="1" applyBorder="1" applyAlignment="1">
      <alignment horizontal="left" vertical="center"/>
    </xf>
    <xf numFmtId="0" fontId="63" fillId="0" borderId="60" xfId="36" applyFont="1" applyBorder="1" applyAlignment="1">
      <alignment horizontal="center" vertical="center"/>
    </xf>
    <xf numFmtId="167" fontId="63" fillId="0" borderId="60" xfId="36" applyNumberFormat="1" applyFont="1" applyBorder="1" applyAlignment="1">
      <alignment vertical="center"/>
    </xf>
    <xf numFmtId="167" fontId="63" fillId="0" borderId="70" xfId="36" applyNumberFormat="1" applyFont="1" applyBorder="1" applyAlignment="1">
      <alignment vertical="center"/>
    </xf>
    <xf numFmtId="0" fontId="63" fillId="0" borderId="0" xfId="36" applyFont="1" applyAlignment="1">
      <alignment horizontal="left" vertical="center"/>
    </xf>
    <xf numFmtId="0" fontId="53" fillId="0" borderId="119" xfId="36" applyBorder="1" applyAlignment="1">
      <alignment horizontal="center" vertical="center" wrapText="1"/>
    </xf>
    <xf numFmtId="0" fontId="17" fillId="0" borderId="0" xfId="36" applyFont="1" applyAlignment="1">
      <alignment horizontal="left" vertical="center"/>
    </xf>
    <xf numFmtId="0" fontId="18" fillId="0" borderId="0" xfId="36" applyFont="1" applyAlignment="1">
      <alignment horizontal="left" vertical="center"/>
    </xf>
    <xf numFmtId="0" fontId="18" fillId="0" borderId="0" xfId="36" applyFont="1" applyAlignment="1">
      <alignment horizontal="left" vertical="top" wrapText="1"/>
    </xf>
    <xf numFmtId="0" fontId="19" fillId="0" borderId="0" xfId="36" applyFont="1" applyAlignment="1">
      <alignment horizontal="left" vertical="center" wrapText="1"/>
    </xf>
    <xf numFmtId="0" fontId="7" fillId="0" borderId="0" xfId="36" applyFont="1" applyAlignment="1">
      <alignment horizontal="left" vertical="center"/>
    </xf>
    <xf numFmtId="174" fontId="7" fillId="0" borderId="0" xfId="36" applyNumberFormat="1" applyFont="1" applyAlignment="1">
      <alignment horizontal="left" vertical="center"/>
    </xf>
    <xf numFmtId="173" fontId="21" fillId="0" borderId="0" xfId="36" applyNumberFormat="1" applyFont="1" applyAlignment="1">
      <alignment vertical="center"/>
    </xf>
    <xf numFmtId="0" fontId="18" fillId="0" borderId="0" xfId="36" applyFont="1" applyAlignment="1">
      <alignment horizontal="left" vertical="center" wrapText="1"/>
    </xf>
    <xf numFmtId="0" fontId="7" fillId="0" borderId="0" xfId="36" applyFont="1" applyAlignment="1">
      <alignment horizontal="left" vertical="center" wrapText="1"/>
    </xf>
    <xf numFmtId="0" fontId="22" fillId="15" borderId="0" xfId="36" applyFont="1" applyFill="1" applyAlignment="1">
      <alignment horizontal="left" vertical="center"/>
    </xf>
    <xf numFmtId="0" fontId="22" fillId="15" borderId="0" xfId="36" applyFont="1" applyFill="1" applyAlignment="1">
      <alignment horizontal="right" vertical="center"/>
    </xf>
    <xf numFmtId="0" fontId="23" fillId="0" borderId="0" xfId="36" applyFont="1" applyAlignment="1">
      <alignment horizontal="left" vertical="center"/>
    </xf>
    <xf numFmtId="0" fontId="24" fillId="0" borderId="116" xfId="36" applyFont="1" applyBorder="1" applyAlignment="1">
      <alignment vertical="center"/>
    </xf>
    <xf numFmtId="0" fontId="24" fillId="0" borderId="0" xfId="36" applyFont="1" applyAlignment="1">
      <alignment vertical="center"/>
    </xf>
    <xf numFmtId="0" fontId="24" fillId="0" borderId="60" xfId="36" applyFont="1" applyBorder="1" applyAlignment="1">
      <alignment horizontal="left" vertical="center"/>
    </xf>
    <xf numFmtId="0" fontId="24" fillId="0" borderId="60" xfId="36" applyFont="1" applyBorder="1" applyAlignment="1">
      <alignment vertical="center"/>
    </xf>
    <xf numFmtId="173" fontId="24" fillId="0" borderId="60" xfId="36" applyNumberFormat="1" applyFont="1" applyBorder="1" applyAlignment="1">
      <alignment vertical="center"/>
    </xf>
    <xf numFmtId="0" fontId="25" fillId="0" borderId="116" xfId="36" applyFont="1" applyBorder="1" applyAlignment="1">
      <alignment vertical="center"/>
    </xf>
    <xf numFmtId="0" fontId="25" fillId="0" borderId="0" xfId="36" applyFont="1" applyAlignment="1">
      <alignment vertical="center"/>
    </xf>
    <xf numFmtId="0" fontId="25" fillId="0" borderId="60" xfId="36" applyFont="1" applyBorder="1" applyAlignment="1">
      <alignment horizontal="left" vertical="center"/>
    </xf>
    <xf numFmtId="0" fontId="25" fillId="0" borderId="60" xfId="36" applyFont="1" applyBorder="1" applyAlignment="1">
      <alignment vertical="center"/>
    </xf>
    <xf numFmtId="173" fontId="25" fillId="0" borderId="60" xfId="36" applyNumberFormat="1" applyFont="1" applyBorder="1" applyAlignment="1">
      <alignment vertical="center"/>
    </xf>
    <xf numFmtId="0" fontId="22" fillId="15" borderId="61" xfId="36" applyFont="1" applyFill="1" applyBorder="1" applyAlignment="1">
      <alignment horizontal="center" vertical="center" wrapText="1"/>
    </xf>
    <xf numFmtId="0" fontId="22" fillId="15" borderId="62" xfId="36" applyFont="1" applyFill="1" applyBorder="1" applyAlignment="1">
      <alignment horizontal="center" vertical="center" wrapText="1"/>
    </xf>
    <xf numFmtId="0" fontId="22" fillId="15" borderId="63" xfId="36" applyFont="1" applyFill="1" applyBorder="1" applyAlignment="1">
      <alignment horizontal="center" vertical="center" wrapText="1"/>
    </xf>
    <xf numFmtId="0" fontId="22" fillId="15" borderId="0" xfId="36" applyFont="1" applyFill="1" applyAlignment="1">
      <alignment horizontal="center" vertical="center" wrapText="1"/>
    </xf>
    <xf numFmtId="0" fontId="26" fillId="0" borderId="61" xfId="36" applyFont="1" applyBorder="1" applyAlignment="1">
      <alignment horizontal="center" vertical="center" wrapText="1"/>
    </xf>
    <xf numFmtId="0" fontId="26" fillId="0" borderId="62" xfId="36" applyFont="1" applyBorder="1" applyAlignment="1">
      <alignment horizontal="center" vertical="center" wrapText="1"/>
    </xf>
    <xf numFmtId="0" fontId="26" fillId="0" borderId="63" xfId="36" applyFont="1" applyBorder="1" applyAlignment="1">
      <alignment horizontal="center" vertical="center" wrapText="1"/>
    </xf>
    <xf numFmtId="0" fontId="21" fillId="0" borderId="0" xfId="36" applyFont="1" applyAlignment="1">
      <alignment horizontal="left" vertical="center"/>
    </xf>
    <xf numFmtId="173" fontId="21" fillId="0" borderId="0" xfId="36" applyNumberFormat="1" applyFont="1"/>
    <xf numFmtId="167" fontId="27" fillId="0" borderId="57" xfId="36" applyNumberFormat="1" applyFont="1" applyBorder="1"/>
    <xf numFmtId="167" fontId="27" fillId="0" borderId="65" xfId="36" applyNumberFormat="1" applyFont="1" applyBorder="1"/>
    <xf numFmtId="173" fontId="28" fillId="0" borderId="0" xfId="36" applyNumberFormat="1" applyFont="1" applyAlignment="1">
      <alignment vertical="center"/>
    </xf>
    <xf numFmtId="0" fontId="29" fillId="0" borderId="116" xfId="36" applyFont="1" applyBorder="1"/>
    <xf numFmtId="0" fontId="29" fillId="0" borderId="0" xfId="36" applyFont="1"/>
    <xf numFmtId="0" fontId="29" fillId="0" borderId="0" xfId="36" applyFont="1" applyAlignment="1">
      <alignment horizontal="left"/>
    </xf>
    <xf numFmtId="0" fontId="24" fillId="0" borderId="0" xfId="36" applyFont="1" applyAlignment="1">
      <alignment horizontal="left"/>
    </xf>
    <xf numFmtId="173" fontId="24" fillId="0" borderId="0" xfId="36" applyNumberFormat="1" applyFont="1"/>
    <xf numFmtId="0" fontId="29" fillId="0" borderId="66" xfId="36" applyFont="1" applyBorder="1"/>
    <xf numFmtId="167" fontId="29" fillId="0" borderId="0" xfId="36" applyNumberFormat="1" applyFont="1"/>
    <xf numFmtId="167" fontId="29" fillId="0" borderId="67" xfId="36" applyNumberFormat="1" applyFont="1" applyBorder="1"/>
    <xf numFmtId="0" fontId="29" fillId="0" borderId="0" xfId="36" applyFont="1" applyAlignment="1">
      <alignment horizontal="center"/>
    </xf>
    <xf numFmtId="173" fontId="29" fillId="0" borderId="0" xfId="36" applyNumberFormat="1" applyFont="1" applyAlignment="1">
      <alignment vertical="center"/>
    </xf>
    <xf numFmtId="0" fontId="25" fillId="0" borderId="0" xfId="36" applyFont="1" applyAlignment="1">
      <alignment horizontal="left"/>
    </xf>
    <xf numFmtId="173" fontId="25" fillId="0" borderId="0" xfId="36" applyNumberFormat="1" applyFont="1"/>
    <xf numFmtId="0" fontId="22" fillId="0" borderId="68" xfId="36" applyFont="1" applyBorder="1" applyAlignment="1" applyProtection="1">
      <alignment horizontal="center" vertical="center"/>
      <protection locked="0"/>
    </xf>
    <xf numFmtId="49" fontId="22" fillId="0" borderId="68" xfId="36" applyNumberFormat="1" applyFont="1" applyBorder="1" applyAlignment="1" applyProtection="1">
      <alignment horizontal="left" vertical="center" wrapText="1"/>
      <protection locked="0"/>
    </xf>
    <xf numFmtId="0" fontId="22" fillId="0" borderId="68" xfId="36" applyFont="1" applyBorder="1" applyAlignment="1" applyProtection="1">
      <alignment horizontal="left" vertical="center" wrapText="1"/>
      <protection locked="0"/>
    </xf>
    <xf numFmtId="0" fontId="22" fillId="0" borderId="68" xfId="36" applyFont="1" applyBorder="1" applyAlignment="1" applyProtection="1">
      <alignment horizontal="center" vertical="center" wrapText="1"/>
      <protection locked="0"/>
    </xf>
    <xf numFmtId="173" fontId="22" fillId="0" borderId="68" xfId="36" applyNumberFormat="1" applyFont="1" applyBorder="1" applyAlignment="1" applyProtection="1">
      <alignment vertical="center"/>
      <protection locked="0"/>
    </xf>
    <xf numFmtId="0" fontId="26" fillId="0" borderId="66" xfId="36" applyFont="1" applyBorder="1" applyAlignment="1">
      <alignment horizontal="left" vertical="center"/>
    </xf>
    <xf numFmtId="0" fontId="26" fillId="0" borderId="0" xfId="36" applyFont="1" applyAlignment="1">
      <alignment horizontal="center" vertical="center"/>
    </xf>
    <xf numFmtId="167" fontId="26" fillId="0" borderId="0" xfId="36" applyNumberFormat="1" applyFont="1" applyAlignment="1">
      <alignment vertical="center"/>
    </xf>
    <xf numFmtId="167" fontId="26" fillId="0" borderId="67" xfId="36" applyNumberFormat="1" applyFont="1" applyBorder="1" applyAlignment="1">
      <alignment vertical="center"/>
    </xf>
    <xf numFmtId="0" fontId="22" fillId="0" borderId="0" xfId="36" applyFont="1" applyAlignment="1">
      <alignment horizontal="left" vertical="center"/>
    </xf>
    <xf numFmtId="0" fontId="30" fillId="0" borderId="68" xfId="36" applyFont="1" applyBorder="1" applyAlignment="1" applyProtection="1">
      <alignment horizontal="center" vertical="center"/>
      <protection locked="0"/>
    </xf>
    <xf numFmtId="49" fontId="30" fillId="0" borderId="68" xfId="36" applyNumberFormat="1" applyFont="1" applyBorder="1" applyAlignment="1" applyProtection="1">
      <alignment horizontal="left" vertical="center" wrapText="1"/>
      <protection locked="0"/>
    </xf>
    <xf numFmtId="0" fontId="30" fillId="0" borderId="68" xfId="36" applyFont="1" applyBorder="1" applyAlignment="1" applyProtection="1">
      <alignment horizontal="left" vertical="center" wrapText="1"/>
      <protection locked="0"/>
    </xf>
    <xf numFmtId="0" fontId="30" fillId="0" borderId="68" xfId="36" applyFont="1" applyBorder="1" applyAlignment="1" applyProtection="1">
      <alignment horizontal="center" vertical="center" wrapText="1"/>
      <protection locked="0"/>
    </xf>
    <xf numFmtId="173" fontId="30" fillId="0" borderId="68" xfId="36" applyNumberFormat="1" applyFont="1" applyBorder="1" applyAlignment="1" applyProtection="1">
      <alignment vertical="center"/>
      <protection locked="0"/>
    </xf>
    <xf numFmtId="0" fontId="31" fillId="0" borderId="68" xfId="36" applyFont="1" applyBorder="1" applyAlignment="1" applyProtection="1">
      <alignment vertical="center"/>
      <protection locked="0"/>
    </xf>
    <xf numFmtId="0" fontId="31" fillId="0" borderId="116" xfId="36" applyFont="1" applyBorder="1" applyAlignment="1">
      <alignment vertical="center"/>
    </xf>
    <xf numFmtId="0" fontId="30" fillId="0" borderId="66" xfId="36" applyFont="1" applyBorder="1" applyAlignment="1">
      <alignment horizontal="left" vertical="center"/>
    </xf>
    <xf numFmtId="0" fontId="30" fillId="0" borderId="0" xfId="36" applyFont="1" applyAlignment="1">
      <alignment horizontal="center" vertical="center"/>
    </xf>
    <xf numFmtId="173" fontId="69" fillId="0" borderId="68" xfId="36" applyNumberFormat="1" applyFont="1" applyBorder="1" applyAlignment="1" applyProtection="1">
      <alignment vertical="center"/>
      <protection locked="0"/>
    </xf>
    <xf numFmtId="0" fontId="26" fillId="0" borderId="69" xfId="36" applyFont="1" applyBorder="1" applyAlignment="1">
      <alignment horizontal="left" vertical="center"/>
    </xf>
    <xf numFmtId="0" fontId="26" fillId="0" borderId="60" xfId="36" applyFont="1" applyBorder="1" applyAlignment="1">
      <alignment horizontal="center" vertical="center"/>
    </xf>
    <xf numFmtId="167" fontId="26" fillId="0" borderId="60" xfId="36" applyNumberFormat="1" applyFont="1" applyBorder="1" applyAlignment="1">
      <alignment vertical="center"/>
    </xf>
    <xf numFmtId="167" fontId="26" fillId="0" borderId="70" xfId="36" applyNumberFormat="1" applyFont="1" applyBorder="1" applyAlignment="1">
      <alignment vertical="center"/>
    </xf>
    <xf numFmtId="49" fontId="22" fillId="0" borderId="57" xfId="37" applyNumberFormat="1" applyFont="1" applyBorder="1" applyAlignment="1">
      <alignment horizontal="left" vertical="center" wrapText="1"/>
    </xf>
    <xf numFmtId="0" fontId="26" fillId="0" borderId="0" xfId="36" applyFont="1" applyAlignment="1">
      <alignment horizontal="left" vertical="center"/>
    </xf>
    <xf numFmtId="0" fontId="17" fillId="0" borderId="0" xfId="33" applyFont="1" applyFill="1" applyAlignment="1" applyProtection="1">
      <alignment horizontal="center" vertical="center"/>
    </xf>
    <xf numFmtId="0" fontId="70" fillId="0" borderId="0" xfId="33" applyFont="1" applyFill="1" applyAlignment="1">
      <alignment horizontal="left" vertical="top"/>
      <protection locked="0"/>
    </xf>
    <xf numFmtId="0" fontId="35" fillId="0" borderId="0" xfId="33" applyFont="1" applyFill="1" applyAlignment="1" applyProtection="1">
      <alignment horizontal="left"/>
    </xf>
    <xf numFmtId="0" fontId="35" fillId="0" borderId="0" xfId="33" applyFont="1" applyFill="1" applyAlignment="1" applyProtection="1">
      <alignment horizontal="left" vertical="center"/>
    </xf>
    <xf numFmtId="0" fontId="36" fillId="0" borderId="0" xfId="33" applyFont="1" applyFill="1" applyAlignment="1" applyProtection="1">
      <alignment horizontal="left"/>
    </xf>
    <xf numFmtId="0" fontId="22" fillId="0" borderId="0" xfId="33" applyFont="1" applyFill="1" applyAlignment="1" applyProtection="1">
      <alignment horizontal="left"/>
    </xf>
    <xf numFmtId="0" fontId="36" fillId="0" borderId="0" xfId="33" applyFont="1" applyFill="1" applyAlignment="1" applyProtection="1">
      <alignment horizontal="center" vertical="top" wrapText="1"/>
    </xf>
    <xf numFmtId="0" fontId="36" fillId="0" borderId="0" xfId="33" applyFont="1" applyFill="1" applyAlignment="1" applyProtection="1">
      <alignment horizontal="left" vertical="top" wrapText="1"/>
    </xf>
    <xf numFmtId="176" fontId="36" fillId="0" borderId="0" xfId="33" applyNumberFormat="1" applyFont="1" applyFill="1" applyAlignment="1" applyProtection="1">
      <alignment horizontal="right" vertical="top"/>
    </xf>
    <xf numFmtId="39" fontId="36" fillId="0" borderId="0" xfId="33" applyNumberFormat="1" applyFont="1" applyFill="1" applyAlignment="1" applyProtection="1">
      <alignment horizontal="right" vertical="top"/>
    </xf>
    <xf numFmtId="0" fontId="36" fillId="0" borderId="0" xfId="33" applyFont="1" applyFill="1" applyAlignment="1" applyProtection="1">
      <alignment horizontal="left" vertical="center"/>
    </xf>
    <xf numFmtId="39" fontId="36" fillId="0" borderId="0" xfId="33" applyNumberFormat="1" applyFont="1" applyFill="1" applyAlignment="1" applyProtection="1">
      <alignment horizontal="left" vertical="center"/>
    </xf>
    <xf numFmtId="176" fontId="36" fillId="0" borderId="0" xfId="33" applyNumberFormat="1" applyFont="1" applyFill="1" applyAlignment="1" applyProtection="1">
      <alignment horizontal="left" vertical="center"/>
    </xf>
    <xf numFmtId="0" fontId="22" fillId="0" borderId="0" xfId="33" applyFont="1" applyFill="1" applyAlignment="1" applyProtection="1">
      <alignment horizontal="left" vertical="center"/>
    </xf>
    <xf numFmtId="0" fontId="22" fillId="0" borderId="0" xfId="33" applyFont="1" applyFill="1" applyAlignment="1" applyProtection="1">
      <alignment horizontal="left" vertical="center" wrapText="1"/>
    </xf>
    <xf numFmtId="0" fontId="22" fillId="0" borderId="0" xfId="33" applyFont="1" applyFill="1" applyAlignment="1" applyProtection="1">
      <alignment horizontal="left"/>
    </xf>
    <xf numFmtId="39" fontId="22" fillId="0" borderId="0" xfId="33" applyNumberFormat="1" applyFont="1" applyFill="1" applyAlignment="1" applyProtection="1">
      <alignment horizontal="left" vertical="center"/>
    </xf>
    <xf numFmtId="0" fontId="36" fillId="0" borderId="71" xfId="33" applyFont="1" applyFill="1" applyBorder="1" applyAlignment="1" applyProtection="1">
      <alignment horizontal="center" vertical="center" wrapText="1"/>
    </xf>
    <xf numFmtId="0" fontId="37" fillId="0" borderId="0" xfId="33" applyFont="1" applyFill="1" applyAlignment="1" applyProtection="1">
      <alignment horizontal="left"/>
    </xf>
    <xf numFmtId="37" fontId="19" fillId="0" borderId="0" xfId="33" applyNumberFormat="1" applyFont="1" applyFill="1" applyAlignment="1">
      <alignment horizontal="center"/>
      <protection locked="0"/>
    </xf>
    <xf numFmtId="0" fontId="19" fillId="0" borderId="0" xfId="33" applyFont="1" applyFill="1" applyAlignment="1">
      <alignment horizontal="center" wrapText="1"/>
      <protection locked="0"/>
    </xf>
    <xf numFmtId="0" fontId="19" fillId="0" borderId="0" xfId="33" applyFont="1" applyFill="1" applyAlignment="1">
      <alignment horizontal="left" wrapText="1"/>
      <protection locked="0"/>
    </xf>
    <xf numFmtId="176" fontId="19" fillId="0" borderId="0" xfId="33" applyNumberFormat="1" applyFont="1" applyFill="1" applyAlignment="1">
      <alignment horizontal="right"/>
      <protection locked="0"/>
    </xf>
    <xf numFmtId="39" fontId="19" fillId="0" borderId="0" xfId="33" applyNumberFormat="1" applyFont="1" applyFill="1" applyAlignment="1">
      <alignment horizontal="right"/>
      <protection locked="0"/>
    </xf>
    <xf numFmtId="37" fontId="20" fillId="0" borderId="0" xfId="33" applyNumberFormat="1" applyFont="1" applyFill="1" applyAlignment="1">
      <alignment horizontal="center"/>
      <protection locked="0"/>
    </xf>
    <xf numFmtId="0" fontId="20" fillId="0" borderId="0" xfId="33" applyFont="1" applyFill="1" applyAlignment="1">
      <alignment horizontal="center" wrapText="1"/>
      <protection locked="0"/>
    </xf>
    <xf numFmtId="0" fontId="20" fillId="0" borderId="0" xfId="33" applyFont="1" applyFill="1" applyAlignment="1">
      <alignment horizontal="left" wrapText="1"/>
      <protection locked="0"/>
    </xf>
    <xf numFmtId="176" fontId="20" fillId="0" borderId="0" xfId="33" applyNumberFormat="1" applyFont="1" applyFill="1" applyAlignment="1">
      <alignment horizontal="right"/>
      <protection locked="0"/>
    </xf>
    <xf numFmtId="39" fontId="20" fillId="0" borderId="0" xfId="33" applyNumberFormat="1" applyFont="1" applyFill="1" applyAlignment="1">
      <alignment horizontal="right"/>
      <protection locked="0"/>
    </xf>
    <xf numFmtId="37" fontId="36" fillId="0" borderId="71" xfId="33" applyNumberFormat="1" applyFont="1" applyFill="1" applyBorder="1" applyAlignment="1">
      <alignment horizontal="center" vertical="center"/>
      <protection locked="0"/>
    </xf>
    <xf numFmtId="0" fontId="36" fillId="0" borderId="71" xfId="33" applyFont="1" applyFill="1" applyBorder="1" applyAlignment="1">
      <alignment horizontal="center" vertical="center" wrapText="1"/>
      <protection locked="0"/>
    </xf>
    <xf numFmtId="0" fontId="36" fillId="0" borderId="71" xfId="33" applyFont="1" applyFill="1" applyBorder="1" applyAlignment="1">
      <alignment horizontal="left" vertical="center" wrapText="1"/>
      <protection locked="0"/>
    </xf>
    <xf numFmtId="176" fontId="36" fillId="0" borderId="71" xfId="33" applyNumberFormat="1" applyFont="1" applyFill="1" applyBorder="1" applyAlignment="1">
      <alignment horizontal="right" vertical="center"/>
      <protection locked="0"/>
    </xf>
    <xf numFmtId="39" fontId="36" fillId="0" borderId="71" xfId="33" applyNumberFormat="1" applyFont="1" applyFill="1" applyBorder="1" applyAlignment="1">
      <alignment horizontal="right" vertical="center"/>
      <protection locked="0"/>
    </xf>
    <xf numFmtId="37" fontId="71" fillId="0" borderId="71" xfId="33" applyNumberFormat="1" applyFont="1" applyFill="1" applyBorder="1" applyAlignment="1">
      <alignment horizontal="center"/>
      <protection locked="0"/>
    </xf>
    <xf numFmtId="0" fontId="71" fillId="0" borderId="71" xfId="33" applyFont="1" applyFill="1" applyBorder="1" applyAlignment="1">
      <alignment horizontal="center" wrapText="1"/>
      <protection locked="0"/>
    </xf>
    <xf numFmtId="0" fontId="71" fillId="0" borderId="71" xfId="33" applyFont="1" applyFill="1" applyBorder="1" applyAlignment="1">
      <alignment horizontal="left" wrapText="1"/>
      <protection locked="0"/>
    </xf>
    <xf numFmtId="176" fontId="71" fillId="0" borderId="71" xfId="33" applyNumberFormat="1" applyFont="1" applyFill="1" applyBorder="1" applyAlignment="1">
      <alignment horizontal="right"/>
      <protection locked="0"/>
    </xf>
    <xf numFmtId="39" fontId="71" fillId="0" borderId="71" xfId="33" applyNumberFormat="1" applyFont="1" applyFill="1" applyBorder="1" applyAlignment="1">
      <alignment horizontal="right"/>
      <protection locked="0"/>
    </xf>
    <xf numFmtId="37" fontId="70" fillId="0" borderId="0" xfId="33" applyNumberFormat="1" applyFont="1" applyFill="1" applyAlignment="1">
      <alignment horizontal="center" vertical="top"/>
      <protection locked="0"/>
    </xf>
    <xf numFmtId="0" fontId="70" fillId="0" borderId="0" xfId="33" applyFont="1" applyFill="1" applyAlignment="1">
      <alignment horizontal="center" vertical="top" wrapText="1"/>
      <protection locked="0"/>
    </xf>
    <xf numFmtId="0" fontId="70" fillId="0" borderId="0" xfId="33" applyFont="1" applyFill="1" applyAlignment="1">
      <alignment horizontal="left" vertical="top" wrapText="1"/>
      <protection locked="0"/>
    </xf>
    <xf numFmtId="176" fontId="70" fillId="0" borderId="0" xfId="33" applyNumberFormat="1" applyFont="1" applyFill="1" applyAlignment="1">
      <alignment horizontal="right" vertical="top"/>
      <protection locked="0"/>
    </xf>
    <xf numFmtId="39" fontId="70" fillId="0" borderId="0" xfId="33" applyNumberFormat="1" applyFont="1" applyFill="1" applyAlignment="1">
      <alignment horizontal="right" vertical="top"/>
      <protection locked="0"/>
    </xf>
    <xf numFmtId="37" fontId="36" fillId="13" borderId="71" xfId="33" applyNumberFormat="1" applyFont="1" applyFill="1" applyBorder="1" applyAlignment="1">
      <alignment horizontal="center"/>
      <protection locked="0"/>
    </xf>
    <xf numFmtId="0" fontId="36" fillId="13" borderId="71" xfId="33" applyFont="1" applyFill="1" applyBorder="1" applyAlignment="1">
      <alignment horizontal="left" wrapText="1"/>
      <protection locked="0"/>
    </xf>
    <xf numFmtId="176" fontId="36" fillId="13" borderId="71" xfId="33" applyNumberFormat="1" applyFont="1" applyFill="1" applyBorder="1" applyAlignment="1">
      <alignment horizontal="right"/>
      <protection locked="0"/>
    </xf>
    <xf numFmtId="37" fontId="19" fillId="13" borderId="0" xfId="33" applyNumberFormat="1" applyFont="1" applyFill="1" applyAlignment="1">
      <alignment horizontal="center"/>
      <protection locked="0"/>
    </xf>
    <xf numFmtId="0" fontId="19" fillId="13" borderId="0" xfId="33" applyFont="1" applyFill="1" applyAlignment="1">
      <alignment horizontal="left" wrapText="1"/>
      <protection locked="0"/>
    </xf>
    <xf numFmtId="176" fontId="19" fillId="13" borderId="0" xfId="33" applyNumberFormat="1" applyFont="1" applyFill="1" applyAlignment="1">
      <alignment horizontal="right"/>
      <protection locked="0"/>
    </xf>
    <xf numFmtId="37" fontId="20" fillId="13" borderId="0" xfId="33" applyNumberFormat="1" applyFont="1" applyFill="1" applyAlignment="1">
      <alignment horizontal="center"/>
      <protection locked="0"/>
    </xf>
    <xf numFmtId="0" fontId="20" fillId="13" borderId="0" xfId="33" applyFont="1" applyFill="1" applyAlignment="1">
      <alignment horizontal="left" wrapText="1"/>
      <protection locked="0"/>
    </xf>
    <xf numFmtId="176" fontId="20" fillId="13" borderId="0" xfId="33" applyNumberFormat="1" applyFont="1" applyFill="1" applyAlignment="1">
      <alignment horizontal="right"/>
      <protection locked="0"/>
    </xf>
    <xf numFmtId="37" fontId="71" fillId="13" borderId="71" xfId="33" applyNumberFormat="1" applyFont="1" applyFill="1" applyBorder="1" applyAlignment="1">
      <alignment horizontal="center"/>
      <protection locked="0"/>
    </xf>
    <xf numFmtId="0" fontId="71" fillId="13" borderId="71" xfId="33" applyFont="1" applyFill="1" applyBorder="1" applyAlignment="1">
      <alignment horizontal="left" wrapText="1"/>
      <protection locked="0"/>
    </xf>
    <xf numFmtId="176" fontId="71" fillId="13" borderId="71" xfId="33" applyNumberFormat="1" applyFont="1" applyFill="1" applyBorder="1" applyAlignment="1">
      <alignment horizontal="right"/>
      <protection locked="0"/>
    </xf>
    <xf numFmtId="0" fontId="22" fillId="13" borderId="0" xfId="33" applyFont="1" applyFill="1" applyAlignment="1" applyProtection="1">
      <alignment horizontal="left"/>
    </xf>
    <xf numFmtId="0" fontId="34" fillId="13" borderId="0" xfId="33" applyFill="1" applyAlignment="1">
      <alignment horizontal="left" vertical="top"/>
      <protection locked="0"/>
    </xf>
    <xf numFmtId="0" fontId="22" fillId="13" borderId="0" xfId="33" applyFont="1" applyFill="1" applyAlignment="1" applyProtection="1">
      <alignment horizontal="left" vertical="center"/>
    </xf>
    <xf numFmtId="0" fontId="22" fillId="13" borderId="0" xfId="33" applyFont="1" applyFill="1" applyAlignment="1" applyProtection="1">
      <alignment horizontal="left" vertical="center" wrapText="1"/>
    </xf>
    <xf numFmtId="0" fontId="22" fillId="13" borderId="0" xfId="33" applyFont="1" applyFill="1" applyAlignment="1" applyProtection="1">
      <alignment horizontal="left" vertical="top" wrapText="1"/>
    </xf>
    <xf numFmtId="176" fontId="22" fillId="13" borderId="0" xfId="33" applyNumberFormat="1" applyFont="1" applyFill="1" applyAlignment="1" applyProtection="1">
      <alignment horizontal="right" vertical="top"/>
    </xf>
    <xf numFmtId="0" fontId="37" fillId="13" borderId="0" xfId="33" applyFont="1" applyFill="1" applyAlignment="1" applyProtection="1">
      <alignment horizontal="left"/>
    </xf>
    <xf numFmtId="0" fontId="38" fillId="13" borderId="71" xfId="33" applyFont="1" applyFill="1" applyBorder="1" applyAlignment="1" applyProtection="1">
      <alignment horizontal="center" vertical="center" wrapText="1"/>
    </xf>
    <xf numFmtId="0" fontId="39" fillId="13" borderId="72" xfId="34" applyFont="1" applyFill="1" applyBorder="1" applyAlignment="1">
      <alignment horizontal="center"/>
    </xf>
    <xf numFmtId="0" fontId="41" fillId="13" borderId="73" xfId="34" applyFont="1" applyFill="1" applyBorder="1" applyAlignment="1">
      <alignment horizontal="center"/>
    </xf>
    <xf numFmtId="0" fontId="41" fillId="13" borderId="0" xfId="34" applyFont="1" applyFill="1" applyAlignment="1">
      <alignment horizontal="center"/>
    </xf>
    <xf numFmtId="0" fontId="41" fillId="13" borderId="74" xfId="34" applyFont="1" applyFill="1" applyBorder="1" applyAlignment="1">
      <alignment horizontal="center"/>
    </xf>
    <xf numFmtId="0" fontId="42" fillId="13" borderId="0" xfId="34" applyFont="1" applyFill="1" applyAlignment="1">
      <alignment horizontal="left"/>
    </xf>
    <xf numFmtId="0" fontId="43" fillId="13" borderId="0" xfId="34" applyFont="1" applyFill="1" applyAlignment="1">
      <alignment horizontal="left"/>
    </xf>
    <xf numFmtId="0" fontId="42" fillId="13" borderId="0" xfId="34" applyFont="1" applyFill="1" applyAlignment="1">
      <alignment horizontal="center"/>
    </xf>
    <xf numFmtId="3" fontId="42" fillId="13" borderId="0" xfId="34" applyNumberFormat="1" applyFont="1" applyFill="1" applyAlignment="1">
      <alignment horizontal="left"/>
    </xf>
    <xf numFmtId="0" fontId="43" fillId="13" borderId="0" xfId="34" applyFont="1" applyFill="1" applyAlignment="1">
      <alignment horizontal="left"/>
    </xf>
    <xf numFmtId="0" fontId="40" fillId="13" borderId="76" xfId="34" applyFont="1" applyFill="1" applyBorder="1" applyAlignment="1">
      <alignment horizontal="center" vertical="center"/>
    </xf>
    <xf numFmtId="0" fontId="40" fillId="13" borderId="77" xfId="34" applyFont="1" applyFill="1" applyBorder="1" applyAlignment="1">
      <alignment horizontal="center" vertical="center"/>
    </xf>
    <xf numFmtId="3" fontId="40" fillId="13" borderId="78" xfId="34" applyNumberFormat="1" applyFont="1" applyFill="1" applyBorder="1" applyAlignment="1">
      <alignment horizontal="center"/>
    </xf>
    <xf numFmtId="3" fontId="40" fillId="13" borderId="79" xfId="34" applyNumberFormat="1" applyFont="1" applyFill="1" applyBorder="1" applyAlignment="1">
      <alignment horizontal="center"/>
    </xf>
    <xf numFmtId="0" fontId="40" fillId="13" borderId="80" xfId="34" applyFont="1" applyFill="1" applyBorder="1" applyAlignment="1">
      <alignment horizontal="center" vertical="center"/>
    </xf>
    <xf numFmtId="3" fontId="40" fillId="13" borderId="81" xfId="34" applyNumberFormat="1" applyFont="1" applyFill="1" applyBorder="1" applyAlignment="1">
      <alignment horizontal="center"/>
    </xf>
    <xf numFmtId="3" fontId="40" fillId="13" borderId="82" xfId="34" applyNumberFormat="1" applyFont="1" applyFill="1" applyBorder="1" applyAlignment="1">
      <alignment horizontal="center"/>
    </xf>
    <xf numFmtId="0" fontId="40" fillId="13" borderId="0" xfId="34" applyFont="1" applyFill="1" applyAlignment="1">
      <alignment horizontal="center" vertical="center"/>
    </xf>
    <xf numFmtId="3" fontId="40" fillId="13" borderId="0" xfId="34" applyNumberFormat="1" applyFont="1" applyFill="1" applyAlignment="1">
      <alignment horizontal="center"/>
    </xf>
    <xf numFmtId="0" fontId="42" fillId="13" borderId="0" xfId="34" applyFont="1" applyFill="1"/>
    <xf numFmtId="0" fontId="40" fillId="13" borderId="0" xfId="34" applyFont="1" applyFill="1" applyAlignment="1">
      <alignment horizontal="center"/>
    </xf>
    <xf numFmtId="49" fontId="40" fillId="13" borderId="83" xfId="34" applyNumberFormat="1" applyFont="1" applyFill="1" applyBorder="1" applyAlignment="1" applyProtection="1">
      <alignment horizontal="center" vertical="top" wrapText="1"/>
      <protection locked="0"/>
    </xf>
    <xf numFmtId="0" fontId="43" fillId="13" borderId="78" xfId="34" applyFont="1" applyFill="1" applyBorder="1" applyAlignment="1" applyProtection="1">
      <alignment vertical="top" wrapText="1"/>
      <protection locked="0"/>
    </xf>
    <xf numFmtId="0" fontId="40" fillId="13" borderId="78" xfId="34" applyFont="1" applyFill="1" applyBorder="1" applyAlignment="1">
      <alignment horizontal="center" vertical="center"/>
    </xf>
    <xf numFmtId="177" fontId="40" fillId="13" borderId="78" xfId="34" applyNumberFormat="1" applyFont="1" applyFill="1" applyBorder="1" applyAlignment="1">
      <alignment horizontal="right" vertical="center"/>
    </xf>
    <xf numFmtId="177" fontId="40" fillId="14" borderId="78" xfId="34" applyNumberFormat="1" applyFont="1" applyFill="1" applyBorder="1" applyAlignment="1">
      <alignment horizontal="right" vertical="center"/>
    </xf>
    <xf numFmtId="177" fontId="40" fillId="14" borderId="79" xfId="34" applyNumberFormat="1" applyFont="1" applyFill="1" applyBorder="1" applyAlignment="1">
      <alignment horizontal="right" vertical="center"/>
    </xf>
    <xf numFmtId="49" fontId="40" fillId="13" borderId="84" xfId="34" applyNumberFormat="1" applyFont="1" applyFill="1" applyBorder="1" applyAlignment="1" applyProtection="1">
      <alignment horizontal="center" vertical="top" wrapText="1"/>
      <protection locked="0"/>
    </xf>
    <xf numFmtId="0" fontId="44" fillId="13" borderId="85" xfId="34" applyFont="1" applyFill="1" applyBorder="1" applyAlignment="1" applyProtection="1">
      <alignment vertical="top" wrapText="1"/>
      <protection locked="0"/>
    </xf>
    <xf numFmtId="0" fontId="43" fillId="13" borderId="90" xfId="34" applyFont="1" applyFill="1" applyBorder="1" applyAlignment="1">
      <alignment vertical="center"/>
    </xf>
    <xf numFmtId="0" fontId="40" fillId="13" borderId="91" xfId="34" applyFont="1" applyFill="1" applyBorder="1" applyAlignment="1">
      <alignment horizontal="center" vertical="center"/>
    </xf>
    <xf numFmtId="0" fontId="40" fillId="13" borderId="92" xfId="34" applyFont="1" applyFill="1" applyBorder="1" applyAlignment="1">
      <alignment horizontal="center"/>
    </xf>
    <xf numFmtId="0" fontId="40" fillId="13" borderId="90" xfId="34" applyFont="1" applyFill="1" applyBorder="1" applyAlignment="1">
      <alignment vertical="center"/>
    </xf>
    <xf numFmtId="0" fontId="40" fillId="13" borderId="94" xfId="34" applyFont="1" applyFill="1" applyBorder="1" applyAlignment="1">
      <alignment vertical="center"/>
    </xf>
    <xf numFmtId="49" fontId="40" fillId="13" borderId="95" xfId="34" applyNumberFormat="1" applyFont="1" applyFill="1" applyBorder="1" applyAlignment="1">
      <alignment horizontal="center" vertical="center"/>
    </xf>
    <xf numFmtId="0" fontId="40" fillId="13" borderId="0" xfId="34" applyFont="1" applyFill="1" applyAlignment="1">
      <alignment wrapText="1"/>
    </xf>
    <xf numFmtId="0" fontId="43" fillId="13" borderId="88" xfId="34" applyFont="1" applyFill="1" applyBorder="1" applyAlignment="1">
      <alignment vertical="center" wrapText="1"/>
    </xf>
    <xf numFmtId="0" fontId="40" fillId="13" borderId="88" xfId="34" applyFont="1" applyFill="1" applyBorder="1" applyAlignment="1">
      <alignment horizontal="center" vertical="center"/>
    </xf>
    <xf numFmtId="177" fontId="40" fillId="13" borderId="88" xfId="34" applyNumberFormat="1" applyFont="1" applyFill="1" applyBorder="1" applyAlignment="1">
      <alignment horizontal="right" vertical="center"/>
    </xf>
    <xf numFmtId="0" fontId="40" fillId="13" borderId="88" xfId="34" applyFont="1" applyFill="1" applyBorder="1" applyAlignment="1">
      <alignment vertical="center"/>
    </xf>
    <xf numFmtId="0" fontId="40" fillId="13" borderId="85" xfId="34" applyFont="1" applyFill="1" applyBorder="1" applyAlignment="1">
      <alignment horizontal="center"/>
    </xf>
    <xf numFmtId="49" fontId="40" fillId="13" borderId="96" xfId="34" applyNumberFormat="1" applyFont="1" applyFill="1" applyBorder="1" applyAlignment="1" applyProtection="1">
      <alignment horizontal="center" vertical="top" wrapText="1"/>
      <protection locked="0"/>
    </xf>
    <xf numFmtId="0" fontId="43" fillId="13" borderId="97" xfId="34" applyFont="1" applyFill="1" applyBorder="1" applyAlignment="1">
      <alignment vertical="center"/>
    </xf>
    <xf numFmtId="0" fontId="40" fillId="13" borderId="97" xfId="34" applyFont="1" applyFill="1" applyBorder="1" applyAlignment="1">
      <alignment horizontal="center" vertical="center"/>
    </xf>
    <xf numFmtId="177" fontId="40" fillId="13" borderId="98" xfId="34" applyNumberFormat="1" applyFont="1" applyFill="1" applyBorder="1" applyAlignment="1">
      <alignment horizontal="right" vertical="center"/>
    </xf>
    <xf numFmtId="177" fontId="40" fillId="14" borderId="97" xfId="34" applyNumberFormat="1" applyFont="1" applyFill="1" applyBorder="1" applyAlignment="1">
      <alignment horizontal="right" vertical="center"/>
    </xf>
    <xf numFmtId="177" fontId="40" fillId="14" borderId="99" xfId="34" applyNumberFormat="1" applyFont="1" applyFill="1" applyBorder="1" applyAlignment="1">
      <alignment horizontal="right" vertical="center"/>
    </xf>
    <xf numFmtId="0" fontId="40" fillId="13" borderId="20" xfId="34" applyFont="1" applyFill="1" applyBorder="1" applyAlignment="1">
      <alignment vertical="center" wrapText="1"/>
    </xf>
    <xf numFmtId="0" fontId="43" fillId="13" borderId="98" xfId="34" applyFont="1" applyFill="1" applyBorder="1"/>
    <xf numFmtId="0" fontId="43" fillId="13" borderId="20" xfId="34" applyFont="1" applyFill="1" applyBorder="1"/>
    <xf numFmtId="0" fontId="40" fillId="13" borderId="94" xfId="34" applyFont="1" applyFill="1" applyBorder="1" applyAlignment="1" applyProtection="1">
      <alignment vertical="top" wrapText="1"/>
      <protection locked="0"/>
    </xf>
    <xf numFmtId="49" fontId="40" fillId="13" borderId="95" xfId="35" applyNumberFormat="1" applyFont="1" applyFill="1" applyBorder="1" applyAlignment="1">
      <alignment horizontal="center" vertical="center"/>
    </xf>
    <xf numFmtId="1" fontId="43" fillId="13" borderId="88" xfId="35" applyNumberFormat="1" applyFont="1" applyFill="1" applyBorder="1" applyAlignment="1">
      <alignment horizontal="left" vertical="center" wrapText="1"/>
    </xf>
    <xf numFmtId="170" fontId="40" fillId="13" borderId="85" xfId="35" applyNumberFormat="1" applyFont="1" applyFill="1" applyBorder="1" applyAlignment="1">
      <alignment horizontal="right" vertical="center"/>
    </xf>
    <xf numFmtId="170" fontId="40" fillId="13" borderId="86" xfId="35" applyNumberFormat="1" applyFont="1" applyFill="1" applyBorder="1" applyAlignment="1">
      <alignment horizontal="right" vertical="center"/>
    </xf>
    <xf numFmtId="0" fontId="40" fillId="13" borderId="0" xfId="35" applyFont="1" applyFill="1"/>
    <xf numFmtId="49" fontId="40" fillId="13" borderId="84" xfId="35" applyNumberFormat="1" applyFont="1" applyFill="1" applyBorder="1" applyAlignment="1">
      <alignment horizontal="center" vertical="center"/>
    </xf>
    <xf numFmtId="1" fontId="43" fillId="13" borderId="90" xfId="35" applyNumberFormat="1" applyFont="1" applyFill="1" applyBorder="1" applyAlignment="1">
      <alignment horizontal="left" vertical="top" wrapText="1"/>
    </xf>
    <xf numFmtId="1" fontId="43" fillId="13" borderId="91" xfId="35" applyNumberFormat="1" applyFont="1" applyFill="1" applyBorder="1" applyAlignment="1">
      <alignment horizontal="left" vertical="top" wrapText="1"/>
    </xf>
    <xf numFmtId="1" fontId="43" fillId="13" borderId="100" xfId="35" applyNumberFormat="1" applyFont="1" applyFill="1" applyBorder="1" applyAlignment="1">
      <alignment horizontal="left" vertical="top" wrapText="1"/>
    </xf>
    <xf numFmtId="1" fontId="43" fillId="13" borderId="101" xfId="35" applyNumberFormat="1" applyFont="1" applyFill="1" applyBorder="1" applyAlignment="1">
      <alignment horizontal="left" vertical="center"/>
    </xf>
    <xf numFmtId="1" fontId="43" fillId="13" borderId="91" xfId="35" applyNumberFormat="1" applyFont="1" applyFill="1" applyBorder="1" applyAlignment="1">
      <alignment horizontal="left" vertical="center"/>
    </xf>
    <xf numFmtId="0" fontId="40" fillId="13" borderId="88" xfId="35" applyFont="1" applyFill="1" applyBorder="1" applyAlignment="1" applyProtection="1">
      <alignment vertical="top" wrapText="1"/>
      <protection locked="0"/>
    </xf>
    <xf numFmtId="49" fontId="40" fillId="13" borderId="84" xfId="35" applyNumberFormat="1" applyFont="1" applyFill="1" applyBorder="1" applyAlignment="1" applyProtection="1">
      <alignment horizontal="center" vertical="top" wrapText="1"/>
      <protection locked="0"/>
    </xf>
    <xf numFmtId="0" fontId="48" fillId="13" borderId="0" xfId="35" applyFont="1" applyFill="1"/>
    <xf numFmtId="0" fontId="49" fillId="13" borderId="85" xfId="34" applyFont="1" applyFill="1" applyBorder="1" applyAlignment="1" applyProtection="1">
      <alignment vertical="top" wrapText="1"/>
      <protection locked="0"/>
    </xf>
    <xf numFmtId="1" fontId="43" fillId="13" borderId="90" xfId="35" applyNumberFormat="1" applyFont="1" applyFill="1" applyBorder="1" applyAlignment="1">
      <alignment horizontal="left" vertical="center" wrapText="1"/>
    </xf>
    <xf numFmtId="1" fontId="43" fillId="13" borderId="91" xfId="35" applyNumberFormat="1" applyFont="1" applyFill="1" applyBorder="1" applyAlignment="1">
      <alignment horizontal="left" vertical="center" wrapText="1"/>
    </xf>
    <xf numFmtId="1" fontId="43" fillId="13" borderId="100" xfId="35" applyNumberFormat="1" applyFont="1" applyFill="1" applyBorder="1" applyAlignment="1">
      <alignment horizontal="left" vertical="center" wrapText="1"/>
    </xf>
    <xf numFmtId="49" fontId="40" fillId="13" borderId="84" xfId="34" applyNumberFormat="1" applyFont="1" applyFill="1" applyBorder="1" applyAlignment="1">
      <alignment horizontal="center" vertical="center"/>
    </xf>
    <xf numFmtId="0" fontId="40" fillId="14" borderId="90" xfId="34" applyFont="1" applyFill="1" applyBorder="1" applyAlignment="1" applyProtection="1">
      <alignment vertical="top" wrapText="1"/>
      <protection locked="0"/>
    </xf>
    <xf numFmtId="0" fontId="43" fillId="13" borderId="88" xfId="34" applyFont="1" applyFill="1" applyBorder="1" applyAlignment="1">
      <alignment vertical="center"/>
    </xf>
    <xf numFmtId="177" fontId="40" fillId="13" borderId="88" xfId="34" applyNumberFormat="1" applyFont="1" applyFill="1" applyBorder="1" applyAlignment="1">
      <alignment horizontal="right"/>
    </xf>
    <xf numFmtId="0" fontId="40" fillId="13" borderId="103" xfId="34" applyFont="1" applyFill="1" applyBorder="1" applyAlignment="1">
      <alignment horizontal="center"/>
    </xf>
    <xf numFmtId="0" fontId="42" fillId="13" borderId="104" xfId="34" applyFont="1" applyFill="1" applyBorder="1"/>
    <xf numFmtId="177" fontId="40" fillId="13" borderId="0" xfId="34" applyNumberFormat="1" applyFont="1" applyFill="1" applyAlignment="1">
      <alignment horizontal="right"/>
    </xf>
    <xf numFmtId="177" fontId="40" fillId="13" borderId="105" xfId="34" applyNumberFormat="1" applyFont="1" applyFill="1" applyBorder="1" applyAlignment="1">
      <alignment horizontal="right"/>
    </xf>
    <xf numFmtId="177" fontId="40" fillId="13" borderId="0" xfId="34" applyNumberFormat="1" applyFont="1" applyFill="1" applyAlignment="1">
      <alignment horizontal="center"/>
    </xf>
    <xf numFmtId="49" fontId="40" fillId="13" borderId="83" xfId="34" applyNumberFormat="1" applyFont="1" applyFill="1" applyBorder="1" applyAlignment="1">
      <alignment horizontal="center" vertical="center"/>
    </xf>
    <xf numFmtId="0" fontId="40" fillId="13" borderId="78" xfId="34" applyFont="1" applyFill="1" applyBorder="1" applyAlignment="1">
      <alignment vertical="center"/>
    </xf>
    <xf numFmtId="177" fontId="40" fillId="13" borderId="78" xfId="34" applyNumberFormat="1" applyFont="1" applyFill="1" applyBorder="1" applyAlignment="1">
      <alignment horizontal="right"/>
    </xf>
    <xf numFmtId="177" fontId="50" fillId="13" borderId="0" xfId="34" applyNumberFormat="1" applyFont="1" applyFill="1"/>
    <xf numFmtId="0" fontId="50" fillId="13" borderId="0" xfId="34" applyFont="1" applyFill="1"/>
    <xf numFmtId="3" fontId="40" fillId="13" borderId="0" xfId="34" applyNumberFormat="1" applyFont="1" applyFill="1"/>
    <xf numFmtId="49" fontId="51" fillId="13" borderId="106" xfId="34" applyNumberFormat="1" applyFont="1" applyFill="1" applyBorder="1" applyAlignment="1">
      <alignment horizontal="center"/>
    </xf>
    <xf numFmtId="0" fontId="41" fillId="13" borderId="107" xfId="34" applyFont="1" applyFill="1" applyBorder="1"/>
    <xf numFmtId="0" fontId="51" fillId="13" borderId="108" xfId="34" applyFont="1" applyFill="1" applyBorder="1" applyAlignment="1">
      <alignment horizontal="center"/>
    </xf>
    <xf numFmtId="0" fontId="51" fillId="13" borderId="109" xfId="34" applyFont="1" applyFill="1" applyBorder="1" applyAlignment="1">
      <alignment horizontal="center"/>
    </xf>
    <xf numFmtId="177" fontId="51" fillId="13" borderId="110" xfId="34" applyNumberFormat="1" applyFont="1" applyFill="1" applyBorder="1" applyAlignment="1">
      <alignment horizontal="center"/>
    </xf>
    <xf numFmtId="177" fontId="43" fillId="13" borderId="111" xfId="34" applyNumberFormat="1" applyFont="1" applyFill="1" applyBorder="1" applyAlignment="1">
      <alignment horizontal="center"/>
    </xf>
    <xf numFmtId="177" fontId="43" fillId="13" borderId="112" xfId="34" applyNumberFormat="1" applyFont="1" applyFill="1" applyBorder="1" applyAlignment="1">
      <alignment horizontal="center"/>
    </xf>
    <xf numFmtId="177" fontId="43" fillId="13" borderId="113" xfId="34" applyNumberFormat="1" applyFont="1" applyFill="1" applyBorder="1" applyAlignment="1">
      <alignment horizontal="center"/>
    </xf>
    <xf numFmtId="49" fontId="51" fillId="13" borderId="103" xfId="34" applyNumberFormat="1" applyFont="1" applyFill="1" applyBorder="1" applyAlignment="1">
      <alignment horizontal="center"/>
    </xf>
    <xf numFmtId="0" fontId="41" fillId="13" borderId="75" xfId="34" applyFont="1" applyFill="1" applyBorder="1"/>
    <xf numFmtId="0" fontId="51" fillId="13" borderId="73" xfId="34" applyFont="1" applyFill="1" applyBorder="1" applyAlignment="1">
      <alignment horizontal="center"/>
    </xf>
    <xf numFmtId="0" fontId="51" fillId="13" borderId="0" xfId="34" applyFont="1" applyFill="1" applyAlignment="1">
      <alignment horizontal="center"/>
    </xf>
    <xf numFmtId="177" fontId="51" fillId="13" borderId="74" xfId="34" applyNumberFormat="1" applyFont="1" applyFill="1" applyBorder="1" applyAlignment="1">
      <alignment horizontal="center"/>
    </xf>
    <xf numFmtId="177" fontId="52" fillId="13" borderId="105" xfId="34" applyNumberFormat="1" applyFont="1" applyFill="1" applyBorder="1" applyAlignment="1">
      <alignment horizontal="center"/>
    </xf>
    <xf numFmtId="0" fontId="72" fillId="13" borderId="87" xfId="34" applyFont="1" applyFill="1" applyBorder="1" applyAlignment="1">
      <alignment horizontal="left" vertical="center" wrapText="1"/>
    </xf>
    <xf numFmtId="0" fontId="40" fillId="13" borderId="48" xfId="34" applyFont="1" applyFill="1" applyBorder="1" applyAlignment="1">
      <alignment horizontal="left" vertical="center" wrapText="1"/>
    </xf>
    <xf numFmtId="0" fontId="40" fillId="13" borderId="87" xfId="34" applyFont="1" applyFill="1" applyBorder="1" applyAlignment="1">
      <alignment horizontal="left" vertical="center" wrapText="1"/>
    </xf>
    <xf numFmtId="0" fontId="73" fillId="13" borderId="87" xfId="34" applyFont="1" applyFill="1" applyBorder="1" applyAlignment="1">
      <alignment horizontal="left" vertical="center" wrapText="1"/>
    </xf>
    <xf numFmtId="0" fontId="28" fillId="11" borderId="116" xfId="36" applyFont="1" applyFill="1" applyBorder="1" applyAlignment="1">
      <alignment horizontal="center" vertical="center"/>
    </xf>
    <xf numFmtId="0" fontId="28" fillId="11" borderId="0" xfId="36" applyFont="1" applyFill="1" applyBorder="1" applyAlignment="1">
      <alignment horizontal="center" vertical="center"/>
    </xf>
    <xf numFmtId="0" fontId="28" fillId="11" borderId="56" xfId="32" applyFont="1" applyFill="1" applyBorder="1" applyAlignment="1">
      <alignment horizontal="center" vertical="center"/>
    </xf>
    <xf numFmtId="0" fontId="28" fillId="11" borderId="0" xfId="32" applyFont="1" applyFill="1" applyBorder="1" applyAlignment="1">
      <alignment horizontal="center" vertical="center"/>
    </xf>
  </cellXfs>
  <cellStyles count="38">
    <cellStyle name="1 000 Sk" xfId="11" xr:uid="{00000000-0005-0000-0000-00003B000000}"/>
    <cellStyle name="1 000,-  Sk" xfId="2" xr:uid="{00000000-0005-0000-0000-000016000000}"/>
    <cellStyle name="1 000,- Kč" xfId="7" xr:uid="{00000000-0005-0000-0000-00002F000000}"/>
    <cellStyle name="1 000,- Sk" xfId="10" xr:uid="{00000000-0005-0000-0000-000039000000}"/>
    <cellStyle name="1000 Sk_fakturuj99" xfId="4" xr:uid="{00000000-0005-0000-0000-00001F000000}"/>
    <cellStyle name="20 % – Zvýraznění1" xfId="8" xr:uid="{00000000-0005-0000-0000-000034000000}"/>
    <cellStyle name="20 % – Zvýraznění2" xfId="9" xr:uid="{00000000-0005-0000-0000-000038000000}"/>
    <cellStyle name="20 % – Zvýraznění3" xfId="3" xr:uid="{00000000-0005-0000-0000-00001D000000}"/>
    <cellStyle name="20 % – Zvýraznění4" xfId="12" xr:uid="{00000000-0005-0000-0000-00003C000000}"/>
    <cellStyle name="20 % – Zvýraznění5" xfId="13" xr:uid="{00000000-0005-0000-0000-00003D000000}"/>
    <cellStyle name="20 % – Zvýraznění6" xfId="14" xr:uid="{00000000-0005-0000-0000-00003E000000}"/>
    <cellStyle name="40 % – Zvýraznění1" xfId="5" xr:uid="{00000000-0005-0000-0000-000021000000}"/>
    <cellStyle name="40 % – Zvýraznění2" xfId="15" xr:uid="{00000000-0005-0000-0000-00003F000000}"/>
    <cellStyle name="40 % – Zvýraznění3" xfId="16" xr:uid="{00000000-0005-0000-0000-000040000000}"/>
    <cellStyle name="40 % – Zvýraznění4" xfId="17" xr:uid="{00000000-0005-0000-0000-000041000000}"/>
    <cellStyle name="40 % – Zvýraznění5" xfId="6" xr:uid="{00000000-0005-0000-0000-000024000000}"/>
    <cellStyle name="40 % – Zvýraznění6" xfId="18" xr:uid="{00000000-0005-0000-0000-000042000000}"/>
    <cellStyle name="60 % – Zvýraznění1" xfId="19" xr:uid="{00000000-0005-0000-0000-000043000000}"/>
    <cellStyle name="60 % – Zvýraznění2" xfId="20" xr:uid="{00000000-0005-0000-0000-000044000000}"/>
    <cellStyle name="60 % – Zvýraznění3" xfId="21" xr:uid="{00000000-0005-0000-0000-000045000000}"/>
    <cellStyle name="60 % – Zvýraznění4" xfId="22" xr:uid="{00000000-0005-0000-0000-000046000000}"/>
    <cellStyle name="60 % – Zvýraznění5" xfId="23" xr:uid="{00000000-0005-0000-0000-000047000000}"/>
    <cellStyle name="60 % – Zvýraznění6" xfId="24" xr:uid="{00000000-0005-0000-0000-000048000000}"/>
    <cellStyle name="Celkem" xfId="25" xr:uid="{00000000-0005-0000-0000-000049000000}"/>
    <cellStyle name="data" xfId="26" xr:uid="{00000000-0005-0000-0000-00004A000000}"/>
    <cellStyle name="Excel Built-in Normal" xfId="35" xr:uid="{990281B3-DBDB-4933-A3DE-78A9FF99CF95}"/>
    <cellStyle name="Název" xfId="27" xr:uid="{00000000-0005-0000-0000-00004B000000}"/>
    <cellStyle name="Normálna" xfId="0" builtinId="0"/>
    <cellStyle name="Normálna 2" xfId="32" xr:uid="{02E0BC4D-0BC4-42F0-8EEC-89D2B39EEDD4}"/>
    <cellStyle name="Normálna 2 2" xfId="37" xr:uid="{88FD1A2E-9ECA-4B87-8E52-0B5CF3927965}"/>
    <cellStyle name="Normálna 3" xfId="33" xr:uid="{2C649CFA-217E-4874-928E-E60AFA5007B4}"/>
    <cellStyle name="Normálna 4" xfId="34" xr:uid="{B4FE7B92-03A5-4EFD-9942-B20DB5550076}"/>
    <cellStyle name="Normálna 5" xfId="36" xr:uid="{76624413-916C-42DC-8B31-6857CB42EA67}"/>
    <cellStyle name="normálne_fakturuj99" xfId="28" xr:uid="{00000000-0005-0000-0000-00004C000000}"/>
    <cellStyle name="normálne_KLs" xfId="1" xr:uid="{00000000-0005-0000-0000-000001000000}"/>
    <cellStyle name="TEXT 1" xfId="29" xr:uid="{00000000-0005-0000-0000-00004E000000}"/>
    <cellStyle name="Text upozornění" xfId="30" xr:uid="{00000000-0005-0000-0000-00004F000000}"/>
    <cellStyle name="TEXT1" xfId="31" xr:uid="{00000000-0005-0000-0000-000050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64c94179b978c89/BGprojekt_WIP/21_10_01_Rekonstrukcia%20DM_KK/06_Revizia%202026/Podklad%20VO_DM%20KK/02_Rozpocty_VykazVymer/02_Spojene/SO01_Domov%20mladeze/E1_7_ZTI/SO01_Vykaz_ZTI%202026.xlsx" TargetMode="External"/><Relationship Id="rId1" Type="http://schemas.openxmlformats.org/officeDocument/2006/relationships/externalLinkPath" Target="E1_7_ZTI/SO01_Vykaz_ZTI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ZTI - Zdravotechnika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J29"/>
  <sheetViews>
    <sheetView showGridLines="0" tabSelected="1" workbookViewId="0">
      <selection activeCell="U17" sqref="U17"/>
    </sheetView>
  </sheetViews>
  <sheetFormatPr defaultColWidth="9.140625" defaultRowHeight="13.5"/>
  <cols>
    <col min="1" max="1" width="0.7109375" style="3" customWidth="1"/>
    <col min="2" max="2" width="3.7109375" style="3" customWidth="1"/>
    <col min="3" max="3" width="6.85546875" style="3" customWidth="1"/>
    <col min="4" max="6" width="14" style="3" customWidth="1"/>
    <col min="7" max="7" width="3.85546875" style="3" customWidth="1"/>
    <col min="8" max="8" width="22.7109375" style="3" customWidth="1"/>
    <col min="9" max="9" width="14" style="3" customWidth="1"/>
    <col min="10" max="10" width="4.28515625" style="3" customWidth="1"/>
    <col min="11" max="11" width="19.7109375" style="3" customWidth="1"/>
    <col min="12" max="12" width="9.7109375" style="3" customWidth="1"/>
    <col min="13" max="13" width="14" style="3" customWidth="1"/>
    <col min="14" max="14" width="0.7109375" style="3" customWidth="1"/>
    <col min="15" max="15" width="1.42578125" style="3" customWidth="1"/>
    <col min="16" max="23" width="9.140625" style="3"/>
    <col min="24" max="25" width="5.7109375" style="3" customWidth="1"/>
    <col min="26" max="26" width="6.5703125" style="3" customWidth="1"/>
    <col min="27" max="27" width="21.42578125" style="3" customWidth="1"/>
    <col min="28" max="28" width="4.28515625" style="3" customWidth="1"/>
    <col min="29" max="29" width="8.28515625" style="3" customWidth="1"/>
    <col min="30" max="30" width="8.7109375" style="3" customWidth="1"/>
    <col min="31" max="1024" width="9.140625" style="3"/>
  </cols>
  <sheetData>
    <row r="1" spans="2:30" ht="28.5" customHeight="1">
      <c r="B1" s="4" t="s">
        <v>118</v>
      </c>
      <c r="C1" s="4"/>
      <c r="D1" s="4"/>
      <c r="E1" s="4"/>
      <c r="F1" s="4"/>
      <c r="G1" s="4"/>
      <c r="H1" s="5" t="s">
        <v>66</v>
      </c>
      <c r="I1" s="4"/>
      <c r="J1" s="4"/>
      <c r="K1" s="4"/>
      <c r="L1" s="4"/>
      <c r="M1" s="4"/>
      <c r="Z1" s="69" t="s">
        <v>2</v>
      </c>
      <c r="AA1" s="69" t="s">
        <v>3</v>
      </c>
      <c r="AB1" s="69" t="s">
        <v>4</v>
      </c>
      <c r="AC1" s="69" t="s">
        <v>5</v>
      </c>
      <c r="AD1" s="69" t="s">
        <v>6</v>
      </c>
    </row>
    <row r="2" spans="2:30" ht="18" customHeight="1">
      <c r="B2" s="6" t="s">
        <v>119</v>
      </c>
      <c r="C2" s="7"/>
      <c r="D2" s="7"/>
      <c r="E2" s="7"/>
      <c r="F2" s="7"/>
      <c r="G2" s="8" t="s">
        <v>67</v>
      </c>
      <c r="H2" s="7" t="s">
        <v>120</v>
      </c>
      <c r="I2" s="7"/>
      <c r="J2" s="8" t="s">
        <v>68</v>
      </c>
      <c r="K2" s="7"/>
      <c r="L2" s="7"/>
      <c r="M2" s="50"/>
      <c r="Z2" s="69" t="s">
        <v>9</v>
      </c>
      <c r="AA2" s="70" t="s">
        <v>69</v>
      </c>
      <c r="AB2" s="70" t="s">
        <v>11</v>
      </c>
      <c r="AC2" s="70"/>
      <c r="AD2" s="71"/>
    </row>
    <row r="3" spans="2:30" ht="18" customHeight="1">
      <c r="B3" s="9" t="s">
        <v>121</v>
      </c>
      <c r="C3" s="10"/>
      <c r="D3" s="10"/>
      <c r="E3" s="10"/>
      <c r="F3" s="10"/>
      <c r="G3" s="11" t="s">
        <v>122</v>
      </c>
      <c r="H3" s="10"/>
      <c r="I3" s="10"/>
      <c r="J3" s="11" t="s">
        <v>70</v>
      </c>
      <c r="K3" s="10" t="s">
        <v>123</v>
      </c>
      <c r="L3" s="10"/>
      <c r="M3" s="51"/>
      <c r="Z3" s="69" t="s">
        <v>13</v>
      </c>
      <c r="AA3" s="70" t="s">
        <v>71</v>
      </c>
      <c r="AB3" s="70" t="s">
        <v>11</v>
      </c>
      <c r="AC3" s="70" t="s">
        <v>15</v>
      </c>
      <c r="AD3" s="71" t="s">
        <v>16</v>
      </c>
    </row>
    <row r="4" spans="2:30" ht="18" customHeight="1">
      <c r="B4" s="12"/>
      <c r="C4" s="13"/>
      <c r="D4" s="13"/>
      <c r="E4" s="13"/>
      <c r="F4" s="13"/>
      <c r="G4" s="14"/>
      <c r="H4" s="13"/>
      <c r="I4" s="13"/>
      <c r="J4" s="14" t="s">
        <v>72</v>
      </c>
      <c r="K4" s="13" t="s">
        <v>124</v>
      </c>
      <c r="L4" s="13" t="s">
        <v>73</v>
      </c>
      <c r="M4" s="52"/>
      <c r="Z4" s="69" t="s">
        <v>17</v>
      </c>
      <c r="AA4" s="70" t="s">
        <v>74</v>
      </c>
      <c r="AB4" s="70" t="s">
        <v>11</v>
      </c>
      <c r="AC4" s="70"/>
      <c r="AD4" s="71"/>
    </row>
    <row r="5" spans="2:30" ht="18" customHeight="1">
      <c r="B5" s="6" t="s">
        <v>75</v>
      </c>
      <c r="C5" s="7"/>
      <c r="D5" s="7" t="s">
        <v>125</v>
      </c>
      <c r="E5" s="7"/>
      <c r="F5" s="7"/>
      <c r="G5" s="15" t="s">
        <v>126</v>
      </c>
      <c r="H5" s="7" t="s">
        <v>120</v>
      </c>
      <c r="I5" s="7"/>
      <c r="J5" s="7" t="s">
        <v>76</v>
      </c>
      <c r="K5" s="7"/>
      <c r="L5" s="7" t="s">
        <v>77</v>
      </c>
      <c r="M5" s="50"/>
      <c r="Z5" s="69" t="s">
        <v>19</v>
      </c>
      <c r="AA5" s="70" t="s">
        <v>71</v>
      </c>
      <c r="AB5" s="70" t="s">
        <v>11</v>
      </c>
      <c r="AC5" s="70" t="s">
        <v>15</v>
      </c>
      <c r="AD5" s="71" t="s">
        <v>16</v>
      </c>
    </row>
    <row r="6" spans="2:30" ht="18" customHeight="1">
      <c r="B6" s="9" t="s">
        <v>78</v>
      </c>
      <c r="C6" s="10"/>
      <c r="D6" s="10"/>
      <c r="E6" s="10"/>
      <c r="F6" s="10"/>
      <c r="G6" s="16"/>
      <c r="H6" s="10"/>
      <c r="I6" s="10"/>
      <c r="J6" s="10" t="s">
        <v>76</v>
      </c>
      <c r="K6" s="10"/>
      <c r="L6" s="10" t="s">
        <v>77</v>
      </c>
      <c r="M6" s="51"/>
    </row>
    <row r="7" spans="2:30" ht="18" customHeight="1">
      <c r="B7" s="12" t="s">
        <v>79</v>
      </c>
      <c r="C7" s="13"/>
      <c r="D7" s="13" t="s">
        <v>127</v>
      </c>
      <c r="E7" s="13"/>
      <c r="F7" s="13"/>
      <c r="G7" s="17" t="s">
        <v>128</v>
      </c>
      <c r="H7" s="13" t="s">
        <v>129</v>
      </c>
      <c r="I7" s="13"/>
      <c r="J7" s="13" t="s">
        <v>76</v>
      </c>
      <c r="K7" s="13"/>
      <c r="L7" s="13" t="s">
        <v>77</v>
      </c>
      <c r="M7" s="52"/>
    </row>
    <row r="8" spans="2:30" ht="18" customHeight="1">
      <c r="B8" s="18"/>
      <c r="C8" s="19"/>
      <c r="D8" s="20"/>
      <c r="E8" s="21"/>
      <c r="F8" s="22">
        <f>IF(B8&lt;&gt;0,ROUND($M$26/B8,0),0)</f>
        <v>0</v>
      </c>
      <c r="G8" s="15"/>
      <c r="H8" s="19"/>
      <c r="I8" s="22">
        <f>IF(G8&lt;&gt;0,ROUND($M$26/G8,0),0)</f>
        <v>0</v>
      </c>
      <c r="J8" s="8"/>
      <c r="K8" s="19"/>
      <c r="L8" s="21"/>
      <c r="M8" s="53">
        <f>IF(J8&lt;&gt;0,ROUND($M$26/J8,0),0)</f>
        <v>0</v>
      </c>
    </row>
    <row r="9" spans="2:30" ht="18" customHeight="1">
      <c r="B9" s="23"/>
      <c r="C9" s="24"/>
      <c r="D9" s="25"/>
      <c r="E9" s="26"/>
      <c r="F9" s="27">
        <f>IF(B9&lt;&gt;0,ROUND($M$26/B9,0),0)</f>
        <v>0</v>
      </c>
      <c r="G9" s="28"/>
      <c r="H9" s="24"/>
      <c r="I9" s="27">
        <f>IF(G9&lt;&gt;0,ROUND($M$26/G9,0),0)</f>
        <v>0</v>
      </c>
      <c r="J9" s="28"/>
      <c r="K9" s="24"/>
      <c r="L9" s="26"/>
      <c r="M9" s="54">
        <f>IF(J9&lt;&gt;0,ROUND($M$26/J9,0),0)</f>
        <v>0</v>
      </c>
    </row>
    <row r="10" spans="2:30" ht="18" customHeight="1">
      <c r="B10" s="29" t="s">
        <v>80</v>
      </c>
      <c r="C10" s="30" t="s">
        <v>81</v>
      </c>
      <c r="D10" s="31" t="s">
        <v>28</v>
      </c>
      <c r="E10" s="31" t="s">
        <v>82</v>
      </c>
      <c r="F10" s="32" t="s">
        <v>83</v>
      </c>
      <c r="G10" s="29" t="s">
        <v>84</v>
      </c>
      <c r="H10" s="133" t="s">
        <v>85</v>
      </c>
      <c r="I10" s="133"/>
      <c r="J10" s="29" t="s">
        <v>86</v>
      </c>
      <c r="K10" s="133" t="s">
        <v>87</v>
      </c>
      <c r="L10" s="133"/>
      <c r="M10" s="133"/>
    </row>
    <row r="11" spans="2:30" ht="18" customHeight="1">
      <c r="B11" s="33">
        <v>1</v>
      </c>
      <c r="C11" s="34" t="s">
        <v>88</v>
      </c>
      <c r="D11" s="116">
        <f>'SO01_Domov mladeze'!H193</f>
        <v>0</v>
      </c>
      <c r="E11" s="116">
        <f>'SO01_Domov mladeze'!I193</f>
        <v>0</v>
      </c>
      <c r="F11" s="117">
        <f>D11+E11</f>
        <v>0</v>
      </c>
      <c r="G11" s="33">
        <v>6</v>
      </c>
      <c r="H11" s="34" t="s">
        <v>130</v>
      </c>
      <c r="I11" s="117">
        <v>0</v>
      </c>
      <c r="J11" s="33">
        <v>11</v>
      </c>
      <c r="K11" s="55" t="s">
        <v>133</v>
      </c>
      <c r="L11" s="56">
        <v>0.02</v>
      </c>
      <c r="M11" s="117">
        <f>ROUND(((D11+E11+D12+E12+D13)*L11),2)</f>
        <v>0</v>
      </c>
    </row>
    <row r="12" spans="2:30" ht="18" customHeight="1">
      <c r="B12" s="35">
        <v>2</v>
      </c>
      <c r="C12" s="36" t="s">
        <v>89</v>
      </c>
      <c r="D12" s="118">
        <f>'SO01_Domov mladeze'!H544</f>
        <v>0</v>
      </c>
      <c r="E12" s="118">
        <f>'SO01_Domov mladeze'!I544</f>
        <v>0</v>
      </c>
      <c r="F12" s="117">
        <f>D12+E12</f>
        <v>0</v>
      </c>
      <c r="G12" s="35">
        <v>7</v>
      </c>
      <c r="H12" s="36" t="s">
        <v>131</v>
      </c>
      <c r="I12" s="119">
        <v>0</v>
      </c>
      <c r="J12" s="35">
        <v>12</v>
      </c>
      <c r="K12" s="57" t="s">
        <v>134</v>
      </c>
      <c r="L12" s="58">
        <v>0</v>
      </c>
      <c r="M12" s="119">
        <f>ROUND(((D11+E11+D12+E12+D13)*L12),2)</f>
        <v>0</v>
      </c>
    </row>
    <row r="13" spans="2:30" ht="18" customHeight="1">
      <c r="B13" s="35">
        <v>3</v>
      </c>
      <c r="C13" s="36" t="s">
        <v>90</v>
      </c>
      <c r="D13" s="118">
        <f>'SO01_Domov mladeze'!H565</f>
        <v>0</v>
      </c>
      <c r="E13" s="118">
        <f>'SO01_Domov mladeze'!I565</f>
        <v>0</v>
      </c>
      <c r="F13" s="117">
        <f>D13+E13</f>
        <v>0</v>
      </c>
      <c r="G13" s="35">
        <v>8</v>
      </c>
      <c r="H13" s="36" t="s">
        <v>132</v>
      </c>
      <c r="I13" s="119">
        <v>0</v>
      </c>
      <c r="J13" s="35">
        <v>13</v>
      </c>
      <c r="K13" s="57" t="s">
        <v>135</v>
      </c>
      <c r="L13" s="58">
        <v>9.0000000000000011E-3</v>
      </c>
      <c r="M13" s="119">
        <f>ROUND(((D11+E11+D12+E12+D13)*L13),2)</f>
        <v>0</v>
      </c>
    </row>
    <row r="14" spans="2:30" ht="18" customHeight="1">
      <c r="B14" s="35">
        <v>4</v>
      </c>
      <c r="C14" s="36" t="s">
        <v>91</v>
      </c>
      <c r="D14" s="118"/>
      <c r="E14" s="118"/>
      <c r="F14" s="120">
        <f>D14+E14</f>
        <v>0</v>
      </c>
      <c r="G14" s="35">
        <v>9</v>
      </c>
      <c r="H14" s="36" t="s">
        <v>0</v>
      </c>
      <c r="I14" s="119">
        <v>0</v>
      </c>
      <c r="J14" s="35">
        <v>14</v>
      </c>
      <c r="K14" s="57" t="s">
        <v>0</v>
      </c>
      <c r="L14" s="58">
        <v>0</v>
      </c>
      <c r="M14" s="119">
        <f>ROUND(((D11+E11+D12+E12+D13+E13)*L14),2)</f>
        <v>0</v>
      </c>
    </row>
    <row r="15" spans="2:30" ht="18" customHeight="1">
      <c r="B15" s="37">
        <v>5</v>
      </c>
      <c r="C15" s="38" t="s">
        <v>92</v>
      </c>
      <c r="D15" s="121">
        <f>SUM(D11:D14)</f>
        <v>0</v>
      </c>
      <c r="E15" s="122">
        <f>SUM(E11:E14)</f>
        <v>0</v>
      </c>
      <c r="F15" s="123">
        <f>SUM(F11:F14)</f>
        <v>0</v>
      </c>
      <c r="G15" s="39">
        <v>10</v>
      </c>
      <c r="H15" s="40" t="s">
        <v>93</v>
      </c>
      <c r="I15" s="123">
        <f>SUM(I11:I14)</f>
        <v>0</v>
      </c>
      <c r="J15" s="37">
        <v>15</v>
      </c>
      <c r="K15" s="59"/>
      <c r="L15" s="60" t="s">
        <v>94</v>
      </c>
      <c r="M15" s="123">
        <f>SUM(M11:M14)</f>
        <v>0</v>
      </c>
    </row>
    <row r="16" spans="2:30" ht="18" customHeight="1">
      <c r="B16" s="132" t="s">
        <v>95</v>
      </c>
      <c r="C16" s="132"/>
      <c r="D16" s="132"/>
      <c r="E16" s="132"/>
      <c r="F16" s="41"/>
      <c r="G16" s="134" t="s">
        <v>96</v>
      </c>
      <c r="H16" s="134"/>
      <c r="I16" s="134"/>
      <c r="J16" s="29" t="s">
        <v>97</v>
      </c>
      <c r="K16" s="133" t="s">
        <v>98</v>
      </c>
      <c r="L16" s="133"/>
      <c r="M16" s="133"/>
    </row>
    <row r="17" spans="2:13" ht="18" customHeight="1">
      <c r="B17" s="42"/>
      <c r="C17" s="43" t="s">
        <v>99</v>
      </c>
      <c r="D17" s="43"/>
      <c r="E17" s="43" t="s">
        <v>100</v>
      </c>
      <c r="F17" s="44"/>
      <c r="G17" s="42"/>
      <c r="H17" s="4"/>
      <c r="I17" s="61"/>
      <c r="J17" s="35">
        <v>16</v>
      </c>
      <c r="K17" s="57" t="s">
        <v>101</v>
      </c>
      <c r="L17" s="62"/>
      <c r="M17" s="119">
        <v>0</v>
      </c>
    </row>
    <row r="18" spans="2:13" ht="18" customHeight="1">
      <c r="B18" s="45"/>
      <c r="C18" s="4" t="s">
        <v>102</v>
      </c>
      <c r="D18" s="4"/>
      <c r="E18" s="4"/>
      <c r="F18" s="46"/>
      <c r="G18" s="45"/>
      <c r="H18" s="4" t="s">
        <v>99</v>
      </c>
      <c r="I18" s="61"/>
      <c r="J18" s="35">
        <v>17</v>
      </c>
      <c r="K18" s="57" t="s">
        <v>136</v>
      </c>
      <c r="L18" s="62"/>
      <c r="M18" s="119">
        <v>0</v>
      </c>
    </row>
    <row r="19" spans="2:13" ht="18" customHeight="1">
      <c r="B19" s="45"/>
      <c r="C19" s="4"/>
      <c r="D19" s="4"/>
      <c r="E19" s="4"/>
      <c r="F19" s="46"/>
      <c r="G19" s="45"/>
      <c r="H19" s="47"/>
      <c r="I19" s="61"/>
      <c r="J19" s="35">
        <v>18</v>
      </c>
      <c r="K19" s="57" t="s">
        <v>137</v>
      </c>
      <c r="L19" s="62"/>
      <c r="M19" s="119">
        <v>0</v>
      </c>
    </row>
    <row r="20" spans="2:13" ht="18" customHeight="1">
      <c r="B20" s="45"/>
      <c r="C20" s="4"/>
      <c r="D20" s="4"/>
      <c r="E20" s="4"/>
      <c r="F20" s="46"/>
      <c r="G20" s="45"/>
      <c r="H20" s="43" t="s">
        <v>100</v>
      </c>
      <c r="I20" s="61"/>
      <c r="J20" s="35">
        <v>19</v>
      </c>
      <c r="K20" s="57" t="s">
        <v>0</v>
      </c>
      <c r="L20" s="62"/>
      <c r="M20" s="119">
        <v>0</v>
      </c>
    </row>
    <row r="21" spans="2:13" ht="18" customHeight="1">
      <c r="B21" s="42"/>
      <c r="C21" s="4"/>
      <c r="D21" s="4"/>
      <c r="E21" s="4"/>
      <c r="F21" s="4"/>
      <c r="G21" s="42"/>
      <c r="H21" s="4" t="s">
        <v>102</v>
      </c>
      <c r="I21" s="61"/>
      <c r="J21" s="37">
        <v>20</v>
      </c>
      <c r="K21" s="59"/>
      <c r="L21" s="60" t="s">
        <v>103</v>
      </c>
      <c r="M21" s="123">
        <f>SUM(M17:M20)</f>
        <v>0</v>
      </c>
    </row>
    <row r="22" spans="2:13" ht="18" customHeight="1">
      <c r="B22" s="132" t="s">
        <v>104</v>
      </c>
      <c r="C22" s="132"/>
      <c r="D22" s="132"/>
      <c r="E22" s="132"/>
      <c r="F22" s="41"/>
      <c r="G22" s="42"/>
      <c r="H22" s="4"/>
      <c r="I22" s="61"/>
      <c r="J22" s="29" t="s">
        <v>105</v>
      </c>
      <c r="K22" s="133" t="s">
        <v>106</v>
      </c>
      <c r="L22" s="133"/>
      <c r="M22" s="133"/>
    </row>
    <row r="23" spans="2:13" ht="18" customHeight="1">
      <c r="B23" s="42"/>
      <c r="C23" s="43" t="s">
        <v>99</v>
      </c>
      <c r="D23" s="43"/>
      <c r="E23" s="43" t="s">
        <v>100</v>
      </c>
      <c r="F23" s="44"/>
      <c r="G23" s="42"/>
      <c r="H23" s="4"/>
      <c r="I23" s="61"/>
      <c r="J23" s="33">
        <v>21</v>
      </c>
      <c r="K23" s="55"/>
      <c r="L23" s="63" t="s">
        <v>107</v>
      </c>
      <c r="M23" s="117">
        <f>ROUND(F15,2)+I15+M15+M21</f>
        <v>0</v>
      </c>
    </row>
    <row r="24" spans="2:13" ht="18" customHeight="1">
      <c r="B24" s="45"/>
      <c r="C24" s="4" t="s">
        <v>102</v>
      </c>
      <c r="D24" s="4"/>
      <c r="E24" s="4"/>
      <c r="F24" s="46"/>
      <c r="G24" s="42"/>
      <c r="H24" s="4"/>
      <c r="I24" s="61"/>
      <c r="J24" s="35">
        <v>22</v>
      </c>
      <c r="K24" s="57" t="s">
        <v>138</v>
      </c>
      <c r="L24" s="124">
        <f>M23-L25</f>
        <v>0</v>
      </c>
      <c r="M24" s="119">
        <f>ROUND((L24*23)/100,2)</f>
        <v>0</v>
      </c>
    </row>
    <row r="25" spans="2:13" ht="18" customHeight="1">
      <c r="B25" s="45"/>
      <c r="C25" s="4"/>
      <c r="D25" s="4"/>
      <c r="E25" s="4"/>
      <c r="F25" s="46"/>
      <c r="G25" s="42"/>
      <c r="H25" s="4"/>
      <c r="I25" s="61"/>
      <c r="J25" s="35">
        <v>23</v>
      </c>
      <c r="K25" s="57" t="s">
        <v>139</v>
      </c>
      <c r="L25" s="124">
        <f>SUMIF('SO01_Domov mladeze'!O13:O10001,0,'SO01_Domov mladeze'!J13:J10001)</f>
        <v>0</v>
      </c>
      <c r="M25" s="119">
        <f>ROUND((L25*0)/100,1)</f>
        <v>0</v>
      </c>
    </row>
    <row r="26" spans="2:13" ht="18" customHeight="1">
      <c r="B26" s="45"/>
      <c r="C26" s="4"/>
      <c r="D26" s="4"/>
      <c r="E26" s="4"/>
      <c r="F26" s="46"/>
      <c r="G26" s="42"/>
      <c r="H26" s="4"/>
      <c r="I26" s="61"/>
      <c r="J26" s="37">
        <v>24</v>
      </c>
      <c r="K26" s="59"/>
      <c r="L26" s="60" t="s">
        <v>108</v>
      </c>
      <c r="M26" s="123">
        <f>M23+M24+M25</f>
        <v>0</v>
      </c>
    </row>
    <row r="27" spans="2:13" ht="17.100000000000001" customHeight="1">
      <c r="B27" s="48"/>
      <c r="C27" s="49"/>
      <c r="D27" s="49"/>
      <c r="E27" s="49"/>
      <c r="F27" s="49"/>
      <c r="G27" s="48"/>
      <c r="H27" s="49"/>
      <c r="I27" s="64"/>
      <c r="J27" s="65" t="s">
        <v>109</v>
      </c>
      <c r="K27" s="66" t="s">
        <v>140</v>
      </c>
      <c r="L27" s="67"/>
      <c r="M27" s="68">
        <v>0</v>
      </c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11111111111096" footer="0.51111111111111096"/>
  <pageSetup paperSize="9" firstPageNumber="0" orientation="landscape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51"/>
  <sheetViews>
    <sheetView showGridLines="0" workbookViewId="0">
      <pane xSplit="1" ySplit="12" topLeftCell="B13" activePane="bottomRight" state="frozen"/>
      <selection pane="topRight"/>
      <selection pane="bottomLeft"/>
      <selection pane="bottomRight" activeCell="O26" sqref="O26:O27"/>
    </sheetView>
  </sheetViews>
  <sheetFormatPr defaultColWidth="9" defaultRowHeight="13.5"/>
  <cols>
    <col min="1" max="1" width="45.85546875" style="72" customWidth="1"/>
    <col min="2" max="2" width="14.28515625" style="2" customWidth="1"/>
    <col min="3" max="3" width="13.5703125" style="2" customWidth="1"/>
    <col min="4" max="4" width="11.5703125" style="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2" customWidth="1"/>
    <col min="24" max="25" width="5.7109375" style="72" customWidth="1"/>
    <col min="26" max="26" width="6.5703125" style="72" customWidth="1"/>
    <col min="27" max="27" width="24.28515625" style="72" customWidth="1"/>
    <col min="28" max="28" width="4.28515625" style="72" customWidth="1"/>
    <col min="29" max="29" width="8.28515625" style="72" customWidth="1"/>
    <col min="30" max="30" width="8.7109375" style="72" customWidth="1"/>
    <col min="31" max="37" width="9.140625" style="72" customWidth="1"/>
  </cols>
  <sheetData>
    <row r="1" spans="1:30" s="72" customFormat="1" ht="12.75">
      <c r="A1" s="75" t="s">
        <v>110</v>
      </c>
      <c r="B1" s="2"/>
      <c r="D1" s="2"/>
      <c r="E1" s="75" t="s">
        <v>111</v>
      </c>
      <c r="Z1" s="69" t="s">
        <v>2</v>
      </c>
      <c r="AA1" s="69" t="s">
        <v>3</v>
      </c>
      <c r="AB1" s="69" t="s">
        <v>4</v>
      </c>
      <c r="AC1" s="69" t="s">
        <v>5</v>
      </c>
      <c r="AD1" s="69" t="s">
        <v>6</v>
      </c>
    </row>
    <row r="2" spans="1:30" s="72" customFormat="1" ht="12.75">
      <c r="A2" s="75" t="s">
        <v>112</v>
      </c>
      <c r="B2" s="2"/>
      <c r="D2" s="2"/>
      <c r="E2" s="75" t="s">
        <v>113</v>
      </c>
      <c r="Z2" s="69" t="s">
        <v>9</v>
      </c>
      <c r="AA2" s="70" t="s">
        <v>62</v>
      </c>
      <c r="AB2" s="70" t="s">
        <v>11</v>
      </c>
      <c r="AC2" s="70"/>
      <c r="AD2" s="71"/>
    </row>
    <row r="3" spans="1:30" s="72" customFormat="1" ht="12.75">
      <c r="A3" s="75" t="s">
        <v>12</v>
      </c>
      <c r="B3" s="2"/>
      <c r="D3" s="2"/>
      <c r="E3" s="75" t="s">
        <v>114</v>
      </c>
      <c r="Z3" s="69" t="s">
        <v>13</v>
      </c>
      <c r="AA3" s="70" t="s">
        <v>63</v>
      </c>
      <c r="AB3" s="70" t="s">
        <v>11</v>
      </c>
      <c r="AC3" s="70" t="s">
        <v>15</v>
      </c>
      <c r="AD3" s="71" t="s">
        <v>16</v>
      </c>
    </row>
    <row r="4" spans="1:30" s="72" customFormat="1" ht="12.75">
      <c r="Z4" s="69" t="s">
        <v>17</v>
      </c>
      <c r="AA4" s="70" t="s">
        <v>64</v>
      </c>
      <c r="AB4" s="70" t="s">
        <v>11</v>
      </c>
      <c r="AC4" s="70"/>
      <c r="AD4" s="71"/>
    </row>
    <row r="5" spans="1:30" s="72" customFormat="1" ht="12.75">
      <c r="A5" s="75" t="s">
        <v>115</v>
      </c>
      <c r="Z5" s="69" t="s">
        <v>19</v>
      </c>
      <c r="AA5" s="70" t="s">
        <v>63</v>
      </c>
      <c r="AB5" s="70" t="s">
        <v>11</v>
      </c>
      <c r="AC5" s="70" t="s">
        <v>15</v>
      </c>
      <c r="AD5" s="71" t="s">
        <v>16</v>
      </c>
    </row>
    <row r="6" spans="1:30" s="72" customFormat="1" ht="12.75">
      <c r="A6" s="75" t="s">
        <v>116</v>
      </c>
    </row>
    <row r="7" spans="1:30" s="72" customFormat="1" ht="12.75">
      <c r="A7" s="75"/>
    </row>
    <row r="8" spans="1:30" s="72" customFormat="1" ht="12.75">
      <c r="A8" s="137" t="s">
        <v>1528</v>
      </c>
      <c r="B8" s="137"/>
      <c r="C8" s="137"/>
      <c r="D8" s="137"/>
      <c r="E8" s="137"/>
      <c r="F8" s="137"/>
      <c r="G8" s="137"/>
    </row>
    <row r="9" spans="1:30" s="72" customFormat="1" ht="12.75">
      <c r="A9" s="75"/>
    </row>
    <row r="10" spans="1:30">
      <c r="A10" s="72" t="s">
        <v>117</v>
      </c>
      <c r="B10" s="76" t="str">
        <f>CONCATENATE(AA2," ",AB2," ",AC2," ",AD2)</f>
        <v xml:space="preserve">Rekapitulácia rozpočtu v EUR  </v>
      </c>
      <c r="G10" s="72"/>
    </row>
    <row r="11" spans="1:30">
      <c r="A11" s="77" t="s">
        <v>65</v>
      </c>
      <c r="B11" s="77" t="s">
        <v>28</v>
      </c>
      <c r="C11" s="77" t="s">
        <v>29</v>
      </c>
      <c r="D11" s="77" t="s">
        <v>30</v>
      </c>
      <c r="E11" s="78" t="s">
        <v>31</v>
      </c>
      <c r="F11" s="78" t="s">
        <v>32</v>
      </c>
      <c r="G11" s="78" t="s">
        <v>37</v>
      </c>
    </row>
    <row r="12" spans="1:30">
      <c r="A12" s="79"/>
      <c r="B12" s="79"/>
      <c r="C12" s="79" t="s">
        <v>51</v>
      </c>
      <c r="D12" s="79"/>
      <c r="E12" s="79" t="s">
        <v>30</v>
      </c>
      <c r="F12" s="79" t="s">
        <v>30</v>
      </c>
      <c r="G12" s="79" t="s">
        <v>30</v>
      </c>
    </row>
    <row r="14" spans="1:30">
      <c r="A14" s="72" t="s">
        <v>146</v>
      </c>
      <c r="B14" s="2">
        <f>'SO01_Domov mladeze'!H23</f>
        <v>0</v>
      </c>
      <c r="C14" s="2">
        <f>'SO01_Domov mladeze'!I23</f>
        <v>0</v>
      </c>
      <c r="D14" s="2">
        <f>'SO01_Domov mladeze'!J23</f>
        <v>0</v>
      </c>
      <c r="E14" s="73">
        <f>'SO01_Domov mladeze'!L23</f>
        <v>0</v>
      </c>
      <c r="F14" s="74">
        <f>'SO01_Domov mladeze'!N23</f>
        <v>0</v>
      </c>
      <c r="G14" s="74">
        <f>'SO01_Domov mladeze'!W23</f>
        <v>75.739000000000004</v>
      </c>
    </row>
    <row r="15" spans="1:30">
      <c r="A15" s="72" t="s">
        <v>178</v>
      </c>
      <c r="B15" s="2">
        <f>'SO01_Domov mladeze'!H32</f>
        <v>0</v>
      </c>
      <c r="C15" s="2">
        <f>'SO01_Domov mladeze'!I32</f>
        <v>0</v>
      </c>
      <c r="D15" s="2">
        <f>'SO01_Domov mladeze'!J32</f>
        <v>0</v>
      </c>
      <c r="E15" s="73">
        <f>'SO01_Domov mladeze'!L32</f>
        <v>111.29661252</v>
      </c>
      <c r="F15" s="74">
        <f>'SO01_Domov mladeze'!N32</f>
        <v>0</v>
      </c>
      <c r="G15" s="74">
        <f>'SO01_Domov mladeze'!W32</f>
        <v>73.815000000000012</v>
      </c>
    </row>
    <row r="16" spans="1:30">
      <c r="A16" s="72" t="s">
        <v>204</v>
      </c>
      <c r="B16" s="2">
        <f>'SO01_Domov mladeze'!H55</f>
        <v>0</v>
      </c>
      <c r="C16" s="2">
        <f>'SO01_Domov mladeze'!I55</f>
        <v>0</v>
      </c>
      <c r="D16" s="2">
        <f>'SO01_Domov mladeze'!J55</f>
        <v>0</v>
      </c>
      <c r="E16" s="73">
        <f>'SO01_Domov mladeze'!L55</f>
        <v>278.04877575</v>
      </c>
      <c r="F16" s="74">
        <f>'SO01_Domov mladeze'!N55</f>
        <v>0</v>
      </c>
      <c r="G16" s="74">
        <f>'SO01_Domov mladeze'!W55</f>
        <v>1502.87</v>
      </c>
    </row>
    <row r="17" spans="1:7">
      <c r="A17" s="72" t="s">
        <v>272</v>
      </c>
      <c r="B17" s="2">
        <f>'SO01_Domov mladeze'!H63</f>
        <v>0</v>
      </c>
      <c r="C17" s="2">
        <f>'SO01_Domov mladeze'!I63</f>
        <v>0</v>
      </c>
      <c r="D17" s="2">
        <f>'SO01_Domov mladeze'!J63</f>
        <v>0</v>
      </c>
      <c r="E17" s="73">
        <f>'SO01_Domov mladeze'!L63</f>
        <v>5.5471271900000003</v>
      </c>
      <c r="F17" s="74">
        <f>'SO01_Domov mladeze'!N63</f>
        <v>0</v>
      </c>
      <c r="G17" s="74">
        <f>'SO01_Domov mladeze'!W63</f>
        <v>22.692</v>
      </c>
    </row>
    <row r="18" spans="1:7">
      <c r="A18" s="72" t="s">
        <v>289</v>
      </c>
      <c r="B18" s="2">
        <f>'SO01_Domov mladeze'!H68</f>
        <v>0</v>
      </c>
      <c r="C18" s="2">
        <f>'SO01_Domov mladeze'!I68</f>
        <v>0</v>
      </c>
      <c r="D18" s="2">
        <f>'SO01_Domov mladeze'!J68</f>
        <v>0</v>
      </c>
      <c r="E18" s="73">
        <f>'SO01_Domov mladeze'!L68</f>
        <v>48.480271619999996</v>
      </c>
      <c r="F18" s="74">
        <f>'SO01_Domov mladeze'!N68</f>
        <v>0</v>
      </c>
      <c r="G18" s="74">
        <f>'SO01_Domov mladeze'!W68</f>
        <v>4.859</v>
      </c>
    </row>
    <row r="19" spans="1:7">
      <c r="A19" s="72" t="s">
        <v>299</v>
      </c>
      <c r="B19" s="2">
        <f>'SO01_Domov mladeze'!H118</f>
        <v>0</v>
      </c>
      <c r="C19" s="2">
        <f>'SO01_Domov mladeze'!I118</f>
        <v>0</v>
      </c>
      <c r="D19" s="2">
        <f>'SO01_Domov mladeze'!J118</f>
        <v>0</v>
      </c>
      <c r="E19" s="73">
        <f>'SO01_Domov mladeze'!L118</f>
        <v>926.59518396999988</v>
      </c>
      <c r="F19" s="74">
        <f>'SO01_Domov mladeze'!N118</f>
        <v>0</v>
      </c>
      <c r="G19" s="74">
        <f>'SO01_Domov mladeze'!W118</f>
        <v>10622.767000000003</v>
      </c>
    </row>
    <row r="20" spans="1:7">
      <c r="A20" s="72" t="s">
        <v>441</v>
      </c>
      <c r="B20" s="2">
        <f>'SO01_Domov mladeze'!H191</f>
        <v>0</v>
      </c>
      <c r="C20" s="2">
        <f>'SO01_Domov mladeze'!I191</f>
        <v>0</v>
      </c>
      <c r="D20" s="2">
        <f>'SO01_Domov mladeze'!J191</f>
        <v>0</v>
      </c>
      <c r="E20" s="73">
        <f>'SO01_Domov mladeze'!L191</f>
        <v>28.166428690000007</v>
      </c>
      <c r="F20" s="74">
        <f>'SO01_Domov mladeze'!N191</f>
        <v>1712.5162790000004</v>
      </c>
      <c r="G20" s="74">
        <f>'SO01_Domov mladeze'!W191</f>
        <v>27832.568999999996</v>
      </c>
    </row>
    <row r="21" spans="1:7">
      <c r="A21" s="72" t="s">
        <v>658</v>
      </c>
      <c r="B21" s="2">
        <f>'SO01_Domov mladeze'!H193</f>
        <v>0</v>
      </c>
      <c r="C21" s="2">
        <f>'SO01_Domov mladeze'!I193</f>
        <v>0</v>
      </c>
      <c r="D21" s="2">
        <f>'SO01_Domov mladeze'!J193</f>
        <v>0</v>
      </c>
      <c r="E21" s="73">
        <f>'SO01_Domov mladeze'!L193</f>
        <v>1398.1343997399999</v>
      </c>
      <c r="F21" s="74">
        <f>'SO01_Domov mladeze'!N193</f>
        <v>1712.5162790000004</v>
      </c>
      <c r="G21" s="74">
        <f>'SO01_Domov mladeze'!W193</f>
        <v>40135.311000000002</v>
      </c>
    </row>
    <row r="23" spans="1:7">
      <c r="A23" s="72" t="s">
        <v>660</v>
      </c>
      <c r="B23" s="2">
        <f>'SO01_Domov mladeze'!H213</f>
        <v>0</v>
      </c>
      <c r="C23" s="2">
        <f>'SO01_Domov mladeze'!I213</f>
        <v>0</v>
      </c>
      <c r="D23" s="2">
        <f>'SO01_Domov mladeze'!J213</f>
        <v>0</v>
      </c>
      <c r="E23" s="73">
        <f>'SO01_Domov mladeze'!L213</f>
        <v>13.25692287</v>
      </c>
      <c r="F23" s="74">
        <f>'SO01_Domov mladeze'!N213</f>
        <v>5.2115999999999998</v>
      </c>
      <c r="G23" s="74">
        <f>'SO01_Domov mladeze'!W213</f>
        <v>610.1110000000001</v>
      </c>
    </row>
    <row r="24" spans="1:7">
      <c r="A24" s="72" t="s">
        <v>717</v>
      </c>
      <c r="B24" s="2">
        <f>'SO01_Domov mladeze'!H250</f>
        <v>0</v>
      </c>
      <c r="C24" s="2">
        <f>'SO01_Domov mladeze'!I250</f>
        <v>0</v>
      </c>
      <c r="D24" s="2">
        <f>'SO01_Domov mladeze'!J250</f>
        <v>0</v>
      </c>
      <c r="E24" s="73">
        <f>'SO01_Domov mladeze'!L250</f>
        <v>96.001641059999997</v>
      </c>
      <c r="F24" s="74">
        <f>'SO01_Domov mladeze'!N250</f>
        <v>18.668959999999998</v>
      </c>
      <c r="G24" s="74">
        <f>'SO01_Domov mladeze'!W250</f>
        <v>920.13700000000006</v>
      </c>
    </row>
    <row r="25" spans="1:7">
      <c r="A25" s="72" t="s">
        <v>811</v>
      </c>
      <c r="B25" s="2">
        <f>'SO01_Domov mladeze'!H279</f>
        <v>0</v>
      </c>
      <c r="C25" s="2">
        <f>'SO01_Domov mladeze'!I279</f>
        <v>0</v>
      </c>
      <c r="D25" s="2">
        <f>'SO01_Domov mladeze'!J279</f>
        <v>0</v>
      </c>
      <c r="E25" s="73">
        <f>'SO01_Domov mladeze'!L279</f>
        <v>6.33635897</v>
      </c>
      <c r="F25" s="74">
        <f>'SO01_Domov mladeze'!N279</f>
        <v>1.41273</v>
      </c>
      <c r="G25" s="74">
        <f>'SO01_Domov mladeze'!W279</f>
        <v>667.34400000000005</v>
      </c>
    </row>
    <row r="26" spans="1:7">
      <c r="A26" s="72" t="s">
        <v>880</v>
      </c>
      <c r="B26" s="2">
        <f>'SO01_Domov mladeze'!H283</f>
        <v>0</v>
      </c>
      <c r="C26" s="2">
        <f>'SO01_Domov mladeze'!I283</f>
        <v>0</v>
      </c>
      <c r="D26" s="2">
        <f>'SO01_Domov mladeze'!J283</f>
        <v>0</v>
      </c>
      <c r="E26" s="73">
        <f>'SO01_Domov mladeze'!L283</f>
        <v>0</v>
      </c>
      <c r="F26" s="74">
        <f>'SO01_Domov mladeze'!N283</f>
        <v>0</v>
      </c>
      <c r="G26" s="74">
        <f>'SO01_Domov mladeze'!W283</f>
        <v>0</v>
      </c>
    </row>
    <row r="27" spans="1:7">
      <c r="A27" s="72" t="s">
        <v>885</v>
      </c>
      <c r="B27" s="2">
        <f>'SO01_Domov mladeze'!H288</f>
        <v>0</v>
      </c>
      <c r="C27" s="2">
        <f>'SO01_Domov mladeze'!I288</f>
        <v>0</v>
      </c>
      <c r="D27" s="2">
        <f>'SO01_Domov mladeze'!J288</f>
        <v>0</v>
      </c>
      <c r="E27" s="73">
        <f>'SO01_Domov mladeze'!L288</f>
        <v>0.21112</v>
      </c>
      <c r="F27" s="74">
        <f>'SO01_Domov mladeze'!N288</f>
        <v>0</v>
      </c>
      <c r="G27" s="74">
        <f>'SO01_Domov mladeze'!W288</f>
        <v>16.338000000000001</v>
      </c>
    </row>
    <row r="28" spans="1:7">
      <c r="A28" s="72" t="s">
        <v>895</v>
      </c>
      <c r="B28" s="2">
        <f>'SO01_Domov mladeze'!H292</f>
        <v>0</v>
      </c>
      <c r="C28" s="2">
        <f>'SO01_Domov mladeze'!I292</f>
        <v>0</v>
      </c>
      <c r="D28" s="2">
        <f>'SO01_Domov mladeze'!J292</f>
        <v>0</v>
      </c>
      <c r="E28" s="73">
        <f>'SO01_Domov mladeze'!L292</f>
        <v>0</v>
      </c>
      <c r="F28" s="74">
        <f>'SO01_Domov mladeze'!N292</f>
        <v>0</v>
      </c>
      <c r="G28" s="74">
        <f>'SO01_Domov mladeze'!W292</f>
        <v>0</v>
      </c>
    </row>
    <row r="29" spans="1:7">
      <c r="A29" s="72" t="s">
        <v>899</v>
      </c>
      <c r="B29" s="2">
        <f>'SO01_Domov mladeze'!H296</f>
        <v>0</v>
      </c>
      <c r="C29" s="2">
        <f>'SO01_Domov mladeze'!I296</f>
        <v>0</v>
      </c>
      <c r="D29" s="2">
        <f>'SO01_Domov mladeze'!J296</f>
        <v>0</v>
      </c>
      <c r="E29" s="73">
        <f>'SO01_Domov mladeze'!L296</f>
        <v>0</v>
      </c>
      <c r="F29" s="74">
        <f>'SO01_Domov mladeze'!N296</f>
        <v>0</v>
      </c>
      <c r="G29" s="74">
        <f>'SO01_Domov mladeze'!W296</f>
        <v>0</v>
      </c>
    </row>
    <row r="30" spans="1:7">
      <c r="A30" s="72" t="s">
        <v>905</v>
      </c>
      <c r="B30" s="2">
        <f>'SO01_Domov mladeze'!H310</f>
        <v>0</v>
      </c>
      <c r="C30" s="2">
        <f>'SO01_Domov mladeze'!I310</f>
        <v>0</v>
      </c>
      <c r="D30" s="2">
        <f>'SO01_Domov mladeze'!J310</f>
        <v>0</v>
      </c>
      <c r="E30" s="73">
        <f>'SO01_Domov mladeze'!L310</f>
        <v>0</v>
      </c>
      <c r="F30" s="74">
        <f>'SO01_Domov mladeze'!N310</f>
        <v>6.7286429999999999</v>
      </c>
      <c r="G30" s="74">
        <f>'SO01_Domov mladeze'!W310</f>
        <v>96.138000000000005</v>
      </c>
    </row>
    <row r="31" spans="1:7">
      <c r="A31" s="72" t="s">
        <v>942</v>
      </c>
      <c r="B31" s="2">
        <f>'SO01_Domov mladeze'!H321</f>
        <v>0</v>
      </c>
      <c r="C31" s="2">
        <f>'SO01_Domov mladeze'!I321</f>
        <v>0</v>
      </c>
      <c r="D31" s="2">
        <f>'SO01_Domov mladeze'!J321</f>
        <v>0</v>
      </c>
      <c r="E31" s="73">
        <f>'SO01_Domov mladeze'!L321</f>
        <v>37.27923637</v>
      </c>
      <c r="F31" s="74">
        <f>'SO01_Domov mladeze'!N321</f>
        <v>0</v>
      </c>
      <c r="G31" s="74">
        <f>'SO01_Domov mladeze'!W321</f>
        <v>2885.0130000000004</v>
      </c>
    </row>
    <row r="32" spans="1:7">
      <c r="A32" s="72" t="s">
        <v>969</v>
      </c>
      <c r="B32" s="2">
        <f>'SO01_Domov mladeze'!H347</f>
        <v>0</v>
      </c>
      <c r="C32" s="2">
        <f>'SO01_Domov mladeze'!I347</f>
        <v>0</v>
      </c>
      <c r="D32" s="2">
        <f>'SO01_Domov mladeze'!J347</f>
        <v>0</v>
      </c>
      <c r="E32" s="73">
        <f>'SO01_Domov mladeze'!L347</f>
        <v>1.4504091199999998</v>
      </c>
      <c r="F32" s="74">
        <f>'SO01_Domov mladeze'!N347</f>
        <v>1.4291820000000002</v>
      </c>
      <c r="G32" s="74">
        <f>'SO01_Domov mladeze'!W347</f>
        <v>325.77499999999998</v>
      </c>
    </row>
    <row r="33" spans="1:7">
      <c r="A33" s="72" t="s">
        <v>1033</v>
      </c>
      <c r="B33" s="2">
        <f>'SO01_Domov mladeze'!H389</f>
        <v>0</v>
      </c>
      <c r="C33" s="2">
        <f>'SO01_Domov mladeze'!I389</f>
        <v>0</v>
      </c>
      <c r="D33" s="2">
        <f>'SO01_Domov mladeze'!J389</f>
        <v>0</v>
      </c>
      <c r="E33" s="73">
        <f>'SO01_Domov mladeze'!L389</f>
        <v>0</v>
      </c>
      <c r="F33" s="74">
        <f>'SO01_Domov mladeze'!N389</f>
        <v>23.794600000000003</v>
      </c>
      <c r="G33" s="74">
        <f>'SO01_Domov mladeze'!W389</f>
        <v>531.15200000000004</v>
      </c>
    </row>
    <row r="34" spans="1:7">
      <c r="A34" s="72" t="s">
        <v>1124</v>
      </c>
      <c r="B34" s="2">
        <f>'SO01_Domov mladeze'!H460</f>
        <v>0</v>
      </c>
      <c r="C34" s="2">
        <f>'SO01_Domov mladeze'!I460</f>
        <v>0</v>
      </c>
      <c r="D34" s="2">
        <f>'SO01_Domov mladeze'!J460</f>
        <v>0</v>
      </c>
      <c r="E34" s="73">
        <f>'SO01_Domov mladeze'!L460</f>
        <v>1.8304438999999997</v>
      </c>
      <c r="F34" s="74">
        <f>'SO01_Domov mladeze'!N460</f>
        <v>13.91394</v>
      </c>
      <c r="G34" s="74">
        <f>'SO01_Domov mladeze'!W460</f>
        <v>3124.8510000000006</v>
      </c>
    </row>
    <row r="35" spans="1:7">
      <c r="A35" s="72" t="s">
        <v>1304</v>
      </c>
      <c r="B35" s="2">
        <f>'SO01_Domov mladeze'!H485</f>
        <v>0</v>
      </c>
      <c r="C35" s="2">
        <f>'SO01_Domov mladeze'!I485</f>
        <v>0</v>
      </c>
      <c r="D35" s="2">
        <f>'SO01_Domov mladeze'!J485</f>
        <v>0</v>
      </c>
      <c r="E35" s="73">
        <f>'SO01_Domov mladeze'!L485</f>
        <v>65.079253200000011</v>
      </c>
      <c r="F35" s="74">
        <f>'SO01_Domov mladeze'!N485</f>
        <v>0</v>
      </c>
      <c r="G35" s="74">
        <f>'SO01_Domov mladeze'!W485</f>
        <v>584.94800000000009</v>
      </c>
    </row>
    <row r="36" spans="1:7">
      <c r="A36" s="72" t="s">
        <v>1363</v>
      </c>
      <c r="B36" s="2">
        <f>'SO01_Domov mladeze'!H494</f>
        <v>0</v>
      </c>
      <c r="C36" s="2">
        <f>'SO01_Domov mladeze'!I494</f>
        <v>0</v>
      </c>
      <c r="D36" s="2">
        <f>'SO01_Domov mladeze'!J494</f>
        <v>0</v>
      </c>
      <c r="E36" s="73">
        <f>'SO01_Domov mladeze'!L494</f>
        <v>113.64207675</v>
      </c>
      <c r="F36" s="74">
        <f>'SO01_Domov mladeze'!N494</f>
        <v>0</v>
      </c>
      <c r="G36" s="74">
        <f>'SO01_Domov mladeze'!W494</f>
        <v>761.45299999999997</v>
      </c>
    </row>
    <row r="37" spans="1:7">
      <c r="A37" s="72" t="s">
        <v>1384</v>
      </c>
      <c r="B37" s="2">
        <f>'SO01_Domov mladeze'!H510</f>
        <v>0</v>
      </c>
      <c r="C37" s="2">
        <f>'SO01_Domov mladeze'!I510</f>
        <v>0</v>
      </c>
      <c r="D37" s="2">
        <f>'SO01_Domov mladeze'!J510</f>
        <v>0</v>
      </c>
      <c r="E37" s="73">
        <f>'SO01_Domov mladeze'!L510</f>
        <v>4.5403802600000001</v>
      </c>
      <c r="F37" s="74">
        <f>'SO01_Domov mladeze'!N510</f>
        <v>1.2763100000000001</v>
      </c>
      <c r="G37" s="74">
        <f>'SO01_Domov mladeze'!W510</f>
        <v>791.05899999999997</v>
      </c>
    </row>
    <row r="38" spans="1:7">
      <c r="A38" s="72" t="s">
        <v>1427</v>
      </c>
      <c r="B38" s="2">
        <f>'SO01_Domov mladeze'!H515</f>
        <v>0</v>
      </c>
      <c r="C38" s="2">
        <f>'SO01_Domov mladeze'!I515</f>
        <v>0</v>
      </c>
      <c r="D38" s="2">
        <f>'SO01_Domov mladeze'!J515</f>
        <v>0</v>
      </c>
      <c r="E38" s="73">
        <f>'SO01_Domov mladeze'!L515</f>
        <v>9.9651199999999995E-2</v>
      </c>
      <c r="F38" s="74">
        <f>'SO01_Domov mladeze'!N515</f>
        <v>0</v>
      </c>
      <c r="G38" s="74">
        <f>'SO01_Domov mladeze'!W515</f>
        <v>16.920999999999999</v>
      </c>
    </row>
    <row r="39" spans="1:7">
      <c r="A39" s="72" t="s">
        <v>1436</v>
      </c>
      <c r="B39" s="2">
        <f>'SO01_Domov mladeze'!H529</f>
        <v>0</v>
      </c>
      <c r="C39" s="2">
        <f>'SO01_Domov mladeze'!I529</f>
        <v>0</v>
      </c>
      <c r="D39" s="2">
        <f>'SO01_Domov mladeze'!J529</f>
        <v>0</v>
      </c>
      <c r="E39" s="73">
        <f>'SO01_Domov mladeze'!L529</f>
        <v>36.976402849999992</v>
      </c>
      <c r="F39" s="74">
        <f>'SO01_Domov mladeze'!N529</f>
        <v>0</v>
      </c>
      <c r="G39" s="74">
        <f>'SO01_Domov mladeze'!W529</f>
        <v>4404.6490000000013</v>
      </c>
    </row>
    <row r="40" spans="1:7">
      <c r="A40" s="72" t="s">
        <v>1464</v>
      </c>
      <c r="B40" s="2">
        <f>'SO01_Domov mladeze'!H535</f>
        <v>0</v>
      </c>
      <c r="C40" s="2">
        <f>'SO01_Domov mladeze'!I535</f>
        <v>0</v>
      </c>
      <c r="D40" s="2">
        <f>'SO01_Domov mladeze'!J535</f>
        <v>0</v>
      </c>
      <c r="E40" s="73">
        <f>'SO01_Domov mladeze'!L535</f>
        <v>7.416240000000001E-3</v>
      </c>
      <c r="F40" s="74">
        <f>'SO01_Domov mladeze'!N535</f>
        <v>0</v>
      </c>
      <c r="G40" s="74">
        <f>'SO01_Domov mladeze'!W535</f>
        <v>13.566000000000001</v>
      </c>
    </row>
    <row r="41" spans="1:7">
      <c r="A41" s="72" t="s">
        <v>1477</v>
      </c>
      <c r="B41" s="2">
        <f>'SO01_Domov mladeze'!H542</f>
        <v>0</v>
      </c>
      <c r="C41" s="2">
        <f>'SO01_Domov mladeze'!I542</f>
        <v>0</v>
      </c>
      <c r="D41" s="2">
        <f>'SO01_Domov mladeze'!J542</f>
        <v>0</v>
      </c>
      <c r="E41" s="73">
        <f>'SO01_Domov mladeze'!L542</f>
        <v>6.27878355</v>
      </c>
      <c r="F41" s="74">
        <f>'SO01_Domov mladeze'!N542</f>
        <v>0</v>
      </c>
      <c r="G41" s="74">
        <f>'SO01_Domov mladeze'!W542</f>
        <v>1735.1979999999999</v>
      </c>
    </row>
    <row r="42" spans="1:7">
      <c r="A42" s="72" t="s">
        <v>1492</v>
      </c>
      <c r="B42" s="2">
        <f>'SO01_Domov mladeze'!H544</f>
        <v>0</v>
      </c>
      <c r="C42" s="2">
        <f>'SO01_Domov mladeze'!I544</f>
        <v>0</v>
      </c>
      <c r="D42" s="2">
        <f>'SO01_Domov mladeze'!J544</f>
        <v>0</v>
      </c>
      <c r="E42" s="73">
        <f>'SO01_Domov mladeze'!L544</f>
        <v>382.99009634000004</v>
      </c>
      <c r="F42" s="74">
        <f>'SO01_Domov mladeze'!N544</f>
        <v>72.435964999999996</v>
      </c>
      <c r="G42" s="74">
        <f>'SO01_Domov mladeze'!W544</f>
        <v>17484.653000000002</v>
      </c>
    </row>
    <row r="44" spans="1:7">
      <c r="A44" s="72" t="s">
        <v>1494</v>
      </c>
      <c r="B44" s="2">
        <f>'SO01_Domov mladeze'!H550</f>
        <v>0</v>
      </c>
      <c r="C44" s="2">
        <f>'SO01_Domov mladeze'!I550</f>
        <v>0</v>
      </c>
      <c r="D44" s="2">
        <f>'SO01_Domov mladeze'!J550</f>
        <v>0</v>
      </c>
      <c r="E44" s="73">
        <f>'SO01_Domov mladeze'!L550</f>
        <v>0</v>
      </c>
      <c r="F44" s="74">
        <f>'SO01_Domov mladeze'!N550</f>
        <v>0</v>
      </c>
      <c r="G44" s="74">
        <f>'SO01_Domov mladeze'!W550</f>
        <v>0.13400000000000001</v>
      </c>
    </row>
    <row r="45" spans="1:7">
      <c r="A45" s="72" t="s">
        <v>1505</v>
      </c>
      <c r="B45" s="2">
        <f>'SO01_Domov mladeze'!H554</f>
        <v>0</v>
      </c>
      <c r="C45" s="2">
        <f>'SO01_Domov mladeze'!I554</f>
        <v>0</v>
      </c>
      <c r="D45" s="2">
        <f>'SO01_Domov mladeze'!J554</f>
        <v>0</v>
      </c>
      <c r="E45" s="73">
        <f>'SO01_Domov mladeze'!L554</f>
        <v>0</v>
      </c>
      <c r="F45" s="74">
        <f>'SO01_Domov mladeze'!N554</f>
        <v>0</v>
      </c>
      <c r="G45" s="74">
        <f>'SO01_Domov mladeze'!W554</f>
        <v>0</v>
      </c>
    </row>
    <row r="46" spans="1:7">
      <c r="A46" s="72" t="s">
        <v>1511</v>
      </c>
      <c r="B46" s="2">
        <f>'SO01_Domov mladeze'!H558</f>
        <v>0</v>
      </c>
      <c r="C46" s="2">
        <f>'SO01_Domov mladeze'!I558</f>
        <v>0</v>
      </c>
      <c r="D46" s="2">
        <f>'SO01_Domov mladeze'!J558</f>
        <v>0</v>
      </c>
      <c r="E46" s="73">
        <f>'SO01_Domov mladeze'!L558</f>
        <v>0</v>
      </c>
      <c r="F46" s="74">
        <f>'SO01_Domov mladeze'!N558</f>
        <v>0</v>
      </c>
      <c r="G46" s="74">
        <f>'SO01_Domov mladeze'!W558</f>
        <v>0</v>
      </c>
    </row>
    <row r="47" spans="1:7">
      <c r="A47" s="72" t="s">
        <v>1517</v>
      </c>
      <c r="B47" s="2">
        <f>'SO01_Domov mladeze'!H563</f>
        <v>0</v>
      </c>
      <c r="C47" s="2">
        <f>'SO01_Domov mladeze'!I563</f>
        <v>0</v>
      </c>
      <c r="D47" s="2">
        <f>'SO01_Domov mladeze'!J563</f>
        <v>0</v>
      </c>
      <c r="E47" s="73">
        <f>'SO01_Domov mladeze'!L563</f>
        <v>0</v>
      </c>
      <c r="F47" s="74">
        <f>'SO01_Domov mladeze'!N563</f>
        <v>0</v>
      </c>
      <c r="G47" s="74">
        <f>'SO01_Domov mladeze'!W563</f>
        <v>0</v>
      </c>
    </row>
    <row r="48" spans="1:7">
      <c r="A48" s="72" t="s">
        <v>1526</v>
      </c>
      <c r="B48" s="2">
        <f>'SO01_Domov mladeze'!H565</f>
        <v>0</v>
      </c>
      <c r="C48" s="2">
        <f>'SO01_Domov mladeze'!I565</f>
        <v>0</v>
      </c>
      <c r="D48" s="2">
        <f>'SO01_Domov mladeze'!J565</f>
        <v>0</v>
      </c>
      <c r="E48" s="73">
        <f>'SO01_Domov mladeze'!L565</f>
        <v>0</v>
      </c>
      <c r="F48" s="74">
        <f>'SO01_Domov mladeze'!N565</f>
        <v>0</v>
      </c>
      <c r="G48" s="74">
        <f>'SO01_Domov mladeze'!W565</f>
        <v>0.13400000000000001</v>
      </c>
    </row>
    <row r="51" spans="1:7">
      <c r="A51" s="72" t="s">
        <v>1527</v>
      </c>
      <c r="B51" s="2">
        <f>'SO01_Domov mladeze'!H567</f>
        <v>0</v>
      </c>
      <c r="C51" s="2">
        <f>'SO01_Domov mladeze'!I567</f>
        <v>0</v>
      </c>
      <c r="D51" s="2">
        <f>'SO01_Domov mladeze'!J567</f>
        <v>0</v>
      </c>
      <c r="E51" s="73">
        <f>'SO01_Domov mladeze'!L567</f>
        <v>1781.12449608</v>
      </c>
      <c r="F51" s="74">
        <f>'SO01_Domov mladeze'!N567</f>
        <v>1784.9522440000003</v>
      </c>
      <c r="G51" s="74">
        <f>'SO01_Domov mladeze'!W567</f>
        <v>57620.098000000005</v>
      </c>
    </row>
  </sheetData>
  <mergeCells count="1">
    <mergeCell ref="A8:G8"/>
  </mergeCells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567"/>
  <sheetViews>
    <sheetView showGridLines="0" workbookViewId="0">
      <pane xSplit="4" ySplit="12" topLeftCell="E13" activePane="bottomRight" state="frozen"/>
      <selection pane="topRight"/>
      <selection pane="bottomLeft"/>
      <selection pane="bottomRight" activeCell="AO31" sqref="AO31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hidden="1" customWidth="1"/>
    <col min="17" max="19" width="11.28515625" style="84" hidden="1" customWidth="1"/>
    <col min="20" max="20" width="10.5703125" style="88" hidden="1" customWidth="1"/>
    <col min="21" max="21" width="10.28515625" style="88" hidden="1" customWidth="1"/>
    <col min="22" max="22" width="5.7109375" style="88" hidden="1" customWidth="1"/>
    <col min="23" max="23" width="9.140625" style="84" hidden="1" customWidth="1"/>
    <col min="24" max="25" width="11.85546875" style="89" hidden="1" customWidth="1"/>
    <col min="26" max="26" width="7.5703125" style="82" hidden="1" customWidth="1"/>
    <col min="27" max="27" width="12.7109375" style="82" hidden="1" customWidth="1"/>
    <col min="28" max="28" width="4.28515625" style="85" hidden="1" customWidth="1"/>
    <col min="29" max="30" width="2.7109375" style="85" hidden="1" customWidth="1"/>
    <col min="31" max="34" width="9.140625" style="90" hidden="1" customWidth="1"/>
    <col min="35" max="35" width="9.140625" style="72" customWidth="1"/>
    <col min="36" max="37" width="9.140625" style="72" hidden="1" customWidth="1"/>
    <col min="38" max="1024" width="9" style="72"/>
  </cols>
  <sheetData>
    <row r="1" spans="1:37" s="72" customFormat="1" ht="12.75" customHeight="1">
      <c r="A1" s="75" t="s">
        <v>110</v>
      </c>
      <c r="G1" s="2"/>
      <c r="I1" s="75" t="s">
        <v>111</v>
      </c>
      <c r="J1" s="2"/>
      <c r="K1" s="73"/>
      <c r="Q1" s="74"/>
      <c r="R1" s="74"/>
      <c r="S1" s="74"/>
      <c r="X1" s="89"/>
      <c r="Y1" s="89"/>
      <c r="Z1" s="104" t="s">
        <v>2</v>
      </c>
      <c r="AA1" s="104" t="s">
        <v>3</v>
      </c>
      <c r="AB1" s="69" t="s">
        <v>4</v>
      </c>
      <c r="AC1" s="69" t="s">
        <v>5</v>
      </c>
      <c r="AD1" s="69" t="s">
        <v>6</v>
      </c>
      <c r="AE1" s="105" t="s">
        <v>7</v>
      </c>
      <c r="AF1" s="106" t="s">
        <v>8</v>
      </c>
    </row>
    <row r="2" spans="1:37" s="72" customFormat="1" ht="12.75">
      <c r="A2" s="75" t="s">
        <v>112</v>
      </c>
      <c r="G2" s="2"/>
      <c r="H2" s="91"/>
      <c r="I2" s="75" t="s">
        <v>113</v>
      </c>
      <c r="J2" s="2"/>
      <c r="K2" s="73"/>
      <c r="Q2" s="74"/>
      <c r="R2" s="74"/>
      <c r="S2" s="74"/>
      <c r="X2" s="89"/>
      <c r="Y2" s="89"/>
      <c r="Z2" s="104" t="s">
        <v>9</v>
      </c>
      <c r="AA2" s="71" t="s">
        <v>10</v>
      </c>
      <c r="AB2" s="70" t="s">
        <v>11</v>
      </c>
      <c r="AC2" s="70"/>
      <c r="AD2" s="71"/>
      <c r="AE2" s="105">
        <v>1</v>
      </c>
      <c r="AF2" s="107">
        <v>123.5</v>
      </c>
    </row>
    <row r="3" spans="1:37" s="72" customFormat="1" ht="12.75">
      <c r="A3" s="75" t="s">
        <v>12</v>
      </c>
      <c r="G3" s="2"/>
      <c r="I3" s="75" t="s">
        <v>114</v>
      </c>
      <c r="J3" s="2"/>
      <c r="K3" s="73"/>
      <c r="Q3" s="74"/>
      <c r="R3" s="74"/>
      <c r="S3" s="74"/>
      <c r="X3" s="89"/>
      <c r="Y3" s="89"/>
      <c r="Z3" s="104" t="s">
        <v>13</v>
      </c>
      <c r="AA3" s="71" t="s">
        <v>14</v>
      </c>
      <c r="AB3" s="70" t="s">
        <v>11</v>
      </c>
      <c r="AC3" s="70" t="s">
        <v>15</v>
      </c>
      <c r="AD3" s="71" t="s">
        <v>16</v>
      </c>
      <c r="AE3" s="105">
        <v>2</v>
      </c>
      <c r="AF3" s="108">
        <v>123.46</v>
      </c>
    </row>
    <row r="4" spans="1:37" s="72" customFormat="1" ht="12.75">
      <c r="Q4" s="74"/>
      <c r="R4" s="74"/>
      <c r="S4" s="74"/>
      <c r="X4" s="89"/>
      <c r="Y4" s="89"/>
      <c r="Z4" s="104" t="s">
        <v>17</v>
      </c>
      <c r="AA4" s="71" t="s">
        <v>18</v>
      </c>
      <c r="AB4" s="70" t="s">
        <v>11</v>
      </c>
      <c r="AC4" s="70"/>
      <c r="AD4" s="71"/>
      <c r="AE4" s="105">
        <v>3</v>
      </c>
      <c r="AF4" s="109">
        <v>123.45699999999999</v>
      </c>
    </row>
    <row r="5" spans="1:37" s="72" customFormat="1" ht="12.75">
      <c r="A5" s="75" t="s">
        <v>115</v>
      </c>
      <c r="Q5" s="74"/>
      <c r="R5" s="74"/>
      <c r="S5" s="74"/>
      <c r="X5" s="89"/>
      <c r="Y5" s="89"/>
      <c r="Z5" s="104" t="s">
        <v>19</v>
      </c>
      <c r="AA5" s="71" t="s">
        <v>14</v>
      </c>
      <c r="AB5" s="70" t="s">
        <v>11</v>
      </c>
      <c r="AC5" s="70" t="s">
        <v>15</v>
      </c>
      <c r="AD5" s="71" t="s">
        <v>16</v>
      </c>
      <c r="AE5" s="105">
        <v>4</v>
      </c>
      <c r="AF5" s="110">
        <v>123.4567</v>
      </c>
    </row>
    <row r="6" spans="1:37" s="72" customFormat="1" ht="12.75">
      <c r="A6" s="75" t="s">
        <v>116</v>
      </c>
      <c r="Q6" s="74"/>
      <c r="R6" s="74"/>
      <c r="S6" s="74"/>
      <c r="X6" s="89"/>
      <c r="Y6" s="89"/>
      <c r="Z6" s="91"/>
      <c r="AA6" s="91"/>
      <c r="AE6" s="105" t="s">
        <v>20</v>
      </c>
      <c r="AF6" s="108">
        <v>123.46</v>
      </c>
    </row>
    <row r="7" spans="1:37" s="72" customFormat="1" ht="12.75">
      <c r="A7" s="75"/>
      <c r="Q7" s="74"/>
      <c r="R7" s="74"/>
      <c r="S7" s="74"/>
      <c r="X7" s="89"/>
      <c r="Y7" s="89"/>
      <c r="Z7" s="91"/>
      <c r="AA7" s="91"/>
      <c r="AE7" s="105"/>
      <c r="AF7" s="108"/>
    </row>
    <row r="8" spans="1:37" s="72" customFormat="1" ht="12.75">
      <c r="A8" s="137" t="s">
        <v>1528</v>
      </c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Q8" s="74"/>
      <c r="R8" s="74"/>
      <c r="S8" s="74"/>
      <c r="X8" s="89"/>
      <c r="Y8" s="89"/>
      <c r="Z8" s="91"/>
      <c r="AA8" s="91"/>
      <c r="AE8" s="105"/>
      <c r="AF8" s="108"/>
    </row>
    <row r="9" spans="1:37" s="72" customFormat="1" ht="12.75">
      <c r="A9" s="75"/>
      <c r="Q9" s="74"/>
      <c r="R9" s="74"/>
      <c r="S9" s="74"/>
      <c r="X9" s="89"/>
      <c r="Y9" s="89"/>
      <c r="Z9" s="91"/>
      <c r="AA9" s="91"/>
    </row>
    <row r="10" spans="1:37" s="72" customFormat="1">
      <c r="A10" s="72" t="s">
        <v>117</v>
      </c>
      <c r="B10" s="1"/>
      <c r="C10" s="91"/>
      <c r="D10" s="76" t="str">
        <f>CONCATENATE(AA2," ",AB2," ",AC2," ",AD2)</f>
        <v xml:space="preserve">Prehľad rozpočtových nákladov v EUR  </v>
      </c>
      <c r="E10" s="74"/>
      <c r="G10" s="2"/>
      <c r="H10" s="2"/>
      <c r="I10" s="2"/>
      <c r="J10" s="2"/>
      <c r="K10" s="73"/>
      <c r="L10" s="73"/>
      <c r="M10" s="74"/>
      <c r="N10" s="74"/>
      <c r="Q10" s="74"/>
      <c r="R10" s="74"/>
      <c r="S10" s="74"/>
      <c r="X10" s="89"/>
      <c r="Y10" s="89"/>
      <c r="Z10" s="91"/>
      <c r="AA10" s="91"/>
      <c r="AE10" s="85"/>
      <c r="AF10" s="85"/>
      <c r="AG10" s="85"/>
      <c r="AH10" s="85"/>
    </row>
    <row r="11" spans="1:37">
      <c r="A11" s="77" t="s">
        <v>21</v>
      </c>
      <c r="B11" s="77" t="s">
        <v>22</v>
      </c>
      <c r="C11" s="77" t="s">
        <v>23</v>
      </c>
      <c r="D11" s="77" t="s">
        <v>24</v>
      </c>
      <c r="E11" s="77" t="s">
        <v>25</v>
      </c>
      <c r="F11" s="77" t="s">
        <v>26</v>
      </c>
      <c r="G11" s="77" t="s">
        <v>27</v>
      </c>
      <c r="H11" s="77" t="s">
        <v>28</v>
      </c>
      <c r="I11" s="77" t="s">
        <v>29</v>
      </c>
      <c r="J11" s="77" t="s">
        <v>30</v>
      </c>
      <c r="K11" s="135" t="s">
        <v>31</v>
      </c>
      <c r="L11" s="135"/>
      <c r="M11" s="136" t="s">
        <v>32</v>
      </c>
      <c r="N11" s="136"/>
      <c r="O11" s="77" t="s">
        <v>1</v>
      </c>
      <c r="P11" s="93" t="s">
        <v>33</v>
      </c>
      <c r="Q11" s="77" t="s">
        <v>25</v>
      </c>
      <c r="R11" s="77" t="s">
        <v>25</v>
      </c>
      <c r="S11" s="93" t="s">
        <v>25</v>
      </c>
      <c r="T11" s="95" t="s">
        <v>34</v>
      </c>
      <c r="U11" s="96" t="s">
        <v>35</v>
      </c>
      <c r="V11" s="97" t="s">
        <v>36</v>
      </c>
      <c r="W11" s="77" t="s">
        <v>37</v>
      </c>
      <c r="X11" s="98" t="s">
        <v>23</v>
      </c>
      <c r="Y11" s="98" t="s">
        <v>23</v>
      </c>
      <c r="Z11" s="111" t="s">
        <v>38</v>
      </c>
      <c r="AA11" s="111" t="s">
        <v>39</v>
      </c>
      <c r="AB11" s="77" t="s">
        <v>36</v>
      </c>
      <c r="AC11" s="77" t="s">
        <v>40</v>
      </c>
      <c r="AD11" s="77" t="s">
        <v>41</v>
      </c>
      <c r="AE11" s="112" t="s">
        <v>42</v>
      </c>
      <c r="AF11" s="112" t="s">
        <v>43</v>
      </c>
      <c r="AG11" s="112" t="s">
        <v>25</v>
      </c>
      <c r="AH11" s="112" t="s">
        <v>44</v>
      </c>
      <c r="AJ11" s="72" t="s">
        <v>141</v>
      </c>
      <c r="AK11" s="72" t="s">
        <v>143</v>
      </c>
    </row>
    <row r="12" spans="1:37">
      <c r="A12" s="79" t="s">
        <v>45</v>
      </c>
      <c r="B12" s="79" t="s">
        <v>46</v>
      </c>
      <c r="C12" s="92"/>
      <c r="D12" s="79" t="s">
        <v>47</v>
      </c>
      <c r="E12" s="79" t="s">
        <v>48</v>
      </c>
      <c r="F12" s="79" t="s">
        <v>49</v>
      </c>
      <c r="G12" s="79" t="s">
        <v>50</v>
      </c>
      <c r="H12" s="79"/>
      <c r="I12" s="79" t="s">
        <v>51</v>
      </c>
      <c r="J12" s="79"/>
      <c r="K12" s="79" t="s">
        <v>27</v>
      </c>
      <c r="L12" s="79" t="s">
        <v>30</v>
      </c>
      <c r="M12" s="94" t="s">
        <v>27</v>
      </c>
      <c r="N12" s="79" t="s">
        <v>30</v>
      </c>
      <c r="O12" s="79" t="s">
        <v>52</v>
      </c>
      <c r="P12" s="94"/>
      <c r="Q12" s="79" t="s">
        <v>53</v>
      </c>
      <c r="R12" s="79" t="s">
        <v>54</v>
      </c>
      <c r="S12" s="94" t="s">
        <v>55</v>
      </c>
      <c r="T12" s="99" t="s">
        <v>56</v>
      </c>
      <c r="U12" s="100" t="s">
        <v>57</v>
      </c>
      <c r="V12" s="101" t="s">
        <v>58</v>
      </c>
      <c r="W12" s="102"/>
      <c r="X12" s="103" t="s">
        <v>59</v>
      </c>
      <c r="Y12" s="103"/>
      <c r="Z12" s="113" t="s">
        <v>60</v>
      </c>
      <c r="AA12" s="113" t="s">
        <v>45</v>
      </c>
      <c r="AB12" s="79" t="s">
        <v>61</v>
      </c>
      <c r="AC12" s="114"/>
      <c r="AD12" s="114"/>
      <c r="AE12" s="115"/>
      <c r="AF12" s="115"/>
      <c r="AG12" s="115"/>
      <c r="AH12" s="115"/>
      <c r="AJ12" s="72" t="s">
        <v>142</v>
      </c>
      <c r="AK12" s="72" t="s">
        <v>144</v>
      </c>
    </row>
    <row r="14" spans="1:37">
      <c r="B14" s="125" t="s">
        <v>145</v>
      </c>
    </row>
    <row r="15" spans="1:37">
      <c r="B15" s="82" t="s">
        <v>146</v>
      </c>
    </row>
    <row r="16" spans="1:37">
      <c r="A16" s="80">
        <v>1</v>
      </c>
      <c r="B16" s="81" t="s">
        <v>147</v>
      </c>
      <c r="C16" s="82" t="s">
        <v>148</v>
      </c>
      <c r="D16" s="83" t="s">
        <v>149</v>
      </c>
      <c r="E16" s="84">
        <v>23.812999999999999</v>
      </c>
      <c r="F16" s="85" t="s">
        <v>150</v>
      </c>
      <c r="H16" s="86">
        <f t="shared" ref="H16:H22" si="0">ROUND(E16*G16,2)</f>
        <v>0</v>
      </c>
      <c r="I16" s="86" t="s">
        <v>0</v>
      </c>
      <c r="J16" s="86">
        <f t="shared" ref="J16:J22" si="1">ROUND(E16*G16,2)</f>
        <v>0</v>
      </c>
      <c r="L16" s="87">
        <f t="shared" ref="L16:L22" si="2">E16*K16</f>
        <v>0</v>
      </c>
      <c r="N16" s="84">
        <f t="shared" ref="N16:N22" si="3">E16*M16</f>
        <v>0</v>
      </c>
      <c r="O16" s="85">
        <v>23</v>
      </c>
      <c r="P16" s="85" t="s">
        <v>151</v>
      </c>
      <c r="V16" s="88" t="s">
        <v>105</v>
      </c>
      <c r="W16" s="84">
        <v>66.295000000000002</v>
      </c>
      <c r="X16" s="126" t="s">
        <v>152</v>
      </c>
      <c r="Y16" s="126" t="s">
        <v>148</v>
      </c>
      <c r="Z16" s="82" t="s">
        <v>153</v>
      </c>
      <c r="AB16" s="85">
        <v>7</v>
      </c>
      <c r="AJ16" s="72" t="s">
        <v>154</v>
      </c>
      <c r="AK16" s="72" t="s">
        <v>155</v>
      </c>
    </row>
    <row r="17" spans="1:37">
      <c r="A17" s="80">
        <v>2</v>
      </c>
      <c r="B17" s="81" t="s">
        <v>156</v>
      </c>
      <c r="C17" s="82" t="s">
        <v>157</v>
      </c>
      <c r="D17" s="83" t="s">
        <v>158</v>
      </c>
      <c r="E17" s="84">
        <v>0.55800000000000005</v>
      </c>
      <c r="F17" s="85" t="s">
        <v>150</v>
      </c>
      <c r="H17" s="86">
        <f t="shared" si="0"/>
        <v>0</v>
      </c>
      <c r="I17" s="86" t="s">
        <v>0</v>
      </c>
      <c r="J17" s="86">
        <f t="shared" si="1"/>
        <v>0</v>
      </c>
      <c r="L17" s="87">
        <f t="shared" si="2"/>
        <v>0</v>
      </c>
      <c r="N17" s="84">
        <f t="shared" si="3"/>
        <v>0</v>
      </c>
      <c r="O17" s="85">
        <v>23</v>
      </c>
      <c r="P17" s="85" t="s">
        <v>151</v>
      </c>
      <c r="V17" s="88" t="s">
        <v>105</v>
      </c>
      <c r="W17" s="84">
        <v>4.2080000000000002</v>
      </c>
      <c r="X17" s="126" t="s">
        <v>159</v>
      </c>
      <c r="Y17" s="126" t="s">
        <v>157</v>
      </c>
      <c r="Z17" s="82" t="s">
        <v>153</v>
      </c>
      <c r="AB17" s="85">
        <v>7</v>
      </c>
      <c r="AJ17" s="72" t="s">
        <v>154</v>
      </c>
      <c r="AK17" s="72" t="s">
        <v>155</v>
      </c>
    </row>
    <row r="18" spans="1:37">
      <c r="A18" s="80">
        <v>3</v>
      </c>
      <c r="B18" s="81" t="s">
        <v>156</v>
      </c>
      <c r="C18" s="82" t="s">
        <v>160</v>
      </c>
      <c r="D18" s="83" t="s">
        <v>161</v>
      </c>
      <c r="E18" s="84">
        <v>0.55800000000000005</v>
      </c>
      <c r="F18" s="85" t="s">
        <v>150</v>
      </c>
      <c r="H18" s="86">
        <f t="shared" si="0"/>
        <v>0</v>
      </c>
      <c r="I18" s="86" t="s">
        <v>0</v>
      </c>
      <c r="J18" s="86">
        <f t="shared" si="1"/>
        <v>0</v>
      </c>
      <c r="L18" s="87">
        <f t="shared" si="2"/>
        <v>0</v>
      </c>
      <c r="N18" s="84">
        <f t="shared" si="3"/>
        <v>0</v>
      </c>
      <c r="O18" s="85">
        <v>23</v>
      </c>
      <c r="P18" s="85" t="s">
        <v>151</v>
      </c>
      <c r="V18" s="88" t="s">
        <v>105</v>
      </c>
      <c r="W18" s="84">
        <v>1.956</v>
      </c>
      <c r="X18" s="126" t="s">
        <v>162</v>
      </c>
      <c r="Y18" s="126" t="s">
        <v>160</v>
      </c>
      <c r="Z18" s="82" t="s">
        <v>163</v>
      </c>
      <c r="AB18" s="85">
        <v>7</v>
      </c>
      <c r="AJ18" s="72" t="s">
        <v>154</v>
      </c>
      <c r="AK18" s="72" t="s">
        <v>155</v>
      </c>
    </row>
    <row r="19" spans="1:37">
      <c r="A19" s="80">
        <v>4</v>
      </c>
      <c r="B19" s="81" t="s">
        <v>156</v>
      </c>
      <c r="C19" s="82" t="s">
        <v>164</v>
      </c>
      <c r="D19" s="83" t="s">
        <v>165</v>
      </c>
      <c r="E19" s="84">
        <v>0.55800000000000005</v>
      </c>
      <c r="F19" s="85" t="s">
        <v>150</v>
      </c>
      <c r="H19" s="86">
        <f t="shared" si="0"/>
        <v>0</v>
      </c>
      <c r="I19" s="86" t="s">
        <v>0</v>
      </c>
      <c r="J19" s="86">
        <f t="shared" si="1"/>
        <v>0</v>
      </c>
      <c r="L19" s="87">
        <f t="shared" si="2"/>
        <v>0</v>
      </c>
      <c r="N19" s="84">
        <f t="shared" si="3"/>
        <v>0</v>
      </c>
      <c r="O19" s="85">
        <v>23</v>
      </c>
      <c r="P19" s="85" t="s">
        <v>151</v>
      </c>
      <c r="V19" s="88" t="s">
        <v>105</v>
      </c>
      <c r="W19" s="84">
        <v>0.44600000000000001</v>
      </c>
      <c r="X19" s="126" t="s">
        <v>166</v>
      </c>
      <c r="Y19" s="126" t="s">
        <v>164</v>
      </c>
      <c r="Z19" s="82" t="s">
        <v>163</v>
      </c>
      <c r="AB19" s="85">
        <v>7</v>
      </c>
      <c r="AJ19" s="72" t="s">
        <v>154</v>
      </c>
      <c r="AK19" s="72" t="s">
        <v>155</v>
      </c>
    </row>
    <row r="20" spans="1:37">
      <c r="A20" s="80">
        <v>5</v>
      </c>
      <c r="B20" s="81" t="s">
        <v>156</v>
      </c>
      <c r="C20" s="82" t="s">
        <v>167</v>
      </c>
      <c r="D20" s="83" t="s">
        <v>168</v>
      </c>
      <c r="E20" s="84">
        <v>2.2320000000000002</v>
      </c>
      <c r="F20" s="85" t="s">
        <v>150</v>
      </c>
      <c r="H20" s="86">
        <f t="shared" si="0"/>
        <v>0</v>
      </c>
      <c r="I20" s="86" t="s">
        <v>0</v>
      </c>
      <c r="J20" s="86">
        <f t="shared" si="1"/>
        <v>0</v>
      </c>
      <c r="L20" s="87">
        <f t="shared" si="2"/>
        <v>0</v>
      </c>
      <c r="N20" s="84">
        <f t="shared" si="3"/>
        <v>0</v>
      </c>
      <c r="O20" s="85">
        <v>23</v>
      </c>
      <c r="P20" s="85" t="s">
        <v>151</v>
      </c>
      <c r="V20" s="88" t="s">
        <v>105</v>
      </c>
      <c r="W20" s="84">
        <v>1.625</v>
      </c>
      <c r="X20" s="126" t="s">
        <v>169</v>
      </c>
      <c r="Y20" s="126" t="s">
        <v>167</v>
      </c>
      <c r="Z20" s="82" t="s">
        <v>163</v>
      </c>
      <c r="AB20" s="85">
        <v>7</v>
      </c>
      <c r="AJ20" s="72" t="s">
        <v>154</v>
      </c>
      <c r="AK20" s="72" t="s">
        <v>155</v>
      </c>
    </row>
    <row r="21" spans="1:37">
      <c r="A21" s="80">
        <v>6</v>
      </c>
      <c r="B21" s="81" t="s">
        <v>170</v>
      </c>
      <c r="C21" s="82" t="s">
        <v>171</v>
      </c>
      <c r="D21" s="83" t="s">
        <v>172</v>
      </c>
      <c r="E21" s="84">
        <v>21.023</v>
      </c>
      <c r="F21" s="85" t="s">
        <v>150</v>
      </c>
      <c r="H21" s="86">
        <f t="shared" si="0"/>
        <v>0</v>
      </c>
      <c r="I21" s="86" t="s">
        <v>0</v>
      </c>
      <c r="J21" s="86">
        <f t="shared" si="1"/>
        <v>0</v>
      </c>
      <c r="L21" s="87">
        <f t="shared" si="2"/>
        <v>0</v>
      </c>
      <c r="N21" s="84">
        <f t="shared" si="3"/>
        <v>0</v>
      </c>
      <c r="O21" s="85">
        <v>23</v>
      </c>
      <c r="P21" s="85" t="s">
        <v>151</v>
      </c>
      <c r="V21" s="88" t="s">
        <v>105</v>
      </c>
      <c r="W21" s="84">
        <v>0.39900000000000002</v>
      </c>
      <c r="X21" s="126" t="s">
        <v>173</v>
      </c>
      <c r="Y21" s="126" t="s">
        <v>171</v>
      </c>
      <c r="Z21" s="82" t="s">
        <v>163</v>
      </c>
      <c r="AB21" s="85">
        <v>7</v>
      </c>
      <c r="AJ21" s="72" t="s">
        <v>154</v>
      </c>
      <c r="AK21" s="72" t="s">
        <v>155</v>
      </c>
    </row>
    <row r="22" spans="1:37" ht="25.5">
      <c r="A22" s="80">
        <v>7</v>
      </c>
      <c r="B22" s="81" t="s">
        <v>156</v>
      </c>
      <c r="C22" s="82" t="s">
        <v>174</v>
      </c>
      <c r="D22" s="83" t="s">
        <v>175</v>
      </c>
      <c r="E22" s="84">
        <v>3.3479999999999999</v>
      </c>
      <c r="F22" s="85" t="s">
        <v>150</v>
      </c>
      <c r="H22" s="86">
        <f t="shared" si="0"/>
        <v>0</v>
      </c>
      <c r="I22" s="86" t="s">
        <v>0</v>
      </c>
      <c r="J22" s="86">
        <f t="shared" si="1"/>
        <v>0</v>
      </c>
      <c r="L22" s="87">
        <f t="shared" si="2"/>
        <v>0</v>
      </c>
      <c r="N22" s="84">
        <f t="shared" si="3"/>
        <v>0</v>
      </c>
      <c r="O22" s="85">
        <v>23</v>
      </c>
      <c r="P22" s="85" t="s">
        <v>151</v>
      </c>
      <c r="V22" s="88" t="s">
        <v>105</v>
      </c>
      <c r="W22" s="84">
        <v>0.81</v>
      </c>
      <c r="X22" s="126" t="s">
        <v>176</v>
      </c>
      <c r="Y22" s="126" t="s">
        <v>174</v>
      </c>
      <c r="Z22" s="82" t="s">
        <v>153</v>
      </c>
      <c r="AB22" s="85">
        <v>7</v>
      </c>
      <c r="AJ22" s="72" t="s">
        <v>154</v>
      </c>
      <c r="AK22" s="72" t="s">
        <v>155</v>
      </c>
    </row>
    <row r="23" spans="1:37">
      <c r="D23" s="127" t="s">
        <v>177</v>
      </c>
      <c r="E23" s="128">
        <f>J23</f>
        <v>0</v>
      </c>
      <c r="H23" s="128">
        <f>SUM(H14:H22)</f>
        <v>0</v>
      </c>
      <c r="I23" s="128">
        <f>SUM(I14:I22)</f>
        <v>0</v>
      </c>
      <c r="J23" s="128">
        <f>SUM(J14:J22)</f>
        <v>0</v>
      </c>
      <c r="L23" s="129">
        <f>SUM(L14:L22)</f>
        <v>0</v>
      </c>
      <c r="N23" s="130">
        <f>SUM(N14:N22)</f>
        <v>0</v>
      </c>
      <c r="W23" s="84">
        <f>SUM(W14:W22)</f>
        <v>75.739000000000004</v>
      </c>
    </row>
    <row r="25" spans="1:37">
      <c r="B25" s="82" t="s">
        <v>178</v>
      </c>
    </row>
    <row r="26" spans="1:37">
      <c r="A26" s="80">
        <v>8</v>
      </c>
      <c r="B26" s="81" t="s">
        <v>179</v>
      </c>
      <c r="C26" s="82" t="s">
        <v>180</v>
      </c>
      <c r="D26" s="83" t="s">
        <v>181</v>
      </c>
      <c r="E26" s="84">
        <v>50.311999999999998</v>
      </c>
      <c r="F26" s="85" t="s">
        <v>182</v>
      </c>
      <c r="H26" s="86">
        <f t="shared" ref="H26:H31" si="4">ROUND(E26*G26,2)</f>
        <v>0</v>
      </c>
      <c r="I26" s="86" t="s">
        <v>0</v>
      </c>
      <c r="J26" s="86">
        <f t="shared" ref="J26:J31" si="5">ROUND(E26*G26,2)</f>
        <v>0</v>
      </c>
      <c r="K26" s="87">
        <v>5.9999999999999995E-4</v>
      </c>
      <c r="L26" s="87">
        <f t="shared" ref="L26:L31" si="6">E26*K26</f>
        <v>3.0187199999999997E-2</v>
      </c>
      <c r="N26" s="84">
        <f t="shared" ref="N26:N31" si="7">E26*M26</f>
        <v>0</v>
      </c>
      <c r="O26" s="85">
        <v>23</v>
      </c>
      <c r="P26" s="85" t="s">
        <v>151</v>
      </c>
      <c r="V26" s="88" t="s">
        <v>105</v>
      </c>
      <c r="W26" s="84">
        <v>15.848000000000001</v>
      </c>
      <c r="X26" s="126" t="s">
        <v>183</v>
      </c>
      <c r="Y26" s="126" t="s">
        <v>180</v>
      </c>
      <c r="Z26" s="82" t="s">
        <v>184</v>
      </c>
      <c r="AB26" s="85">
        <v>7</v>
      </c>
      <c r="AJ26" s="72" t="s">
        <v>154</v>
      </c>
      <c r="AK26" s="72" t="s">
        <v>155</v>
      </c>
    </row>
    <row r="27" spans="1:37">
      <c r="A27" s="80">
        <v>9</v>
      </c>
      <c r="B27" s="81" t="s">
        <v>179</v>
      </c>
      <c r="C27" s="82" t="s">
        <v>185</v>
      </c>
      <c r="D27" s="83" t="s">
        <v>186</v>
      </c>
      <c r="E27" s="84">
        <v>55.881</v>
      </c>
      <c r="F27" s="85" t="s">
        <v>150</v>
      </c>
      <c r="H27" s="86">
        <f t="shared" si="4"/>
        <v>0</v>
      </c>
      <c r="I27" s="86" t="s">
        <v>0</v>
      </c>
      <c r="J27" s="86">
        <f t="shared" si="5"/>
        <v>0</v>
      </c>
      <c r="K27" s="87">
        <v>1.93971</v>
      </c>
      <c r="L27" s="87">
        <f t="shared" si="6"/>
        <v>108.39293451</v>
      </c>
      <c r="N27" s="84">
        <f t="shared" si="7"/>
        <v>0</v>
      </c>
      <c r="O27" s="85">
        <v>23</v>
      </c>
      <c r="P27" s="85" t="s">
        <v>151</v>
      </c>
      <c r="V27" s="88" t="s">
        <v>105</v>
      </c>
      <c r="W27" s="84">
        <v>52.024999999999999</v>
      </c>
      <c r="X27" s="126" t="s">
        <v>187</v>
      </c>
      <c r="Y27" s="126" t="s">
        <v>185</v>
      </c>
      <c r="Z27" s="82" t="s">
        <v>184</v>
      </c>
      <c r="AB27" s="85">
        <v>7</v>
      </c>
      <c r="AJ27" s="72" t="s">
        <v>154</v>
      </c>
      <c r="AK27" s="72" t="s">
        <v>155</v>
      </c>
    </row>
    <row r="28" spans="1:37">
      <c r="A28" s="80">
        <v>10</v>
      </c>
      <c r="B28" s="81" t="s">
        <v>188</v>
      </c>
      <c r="C28" s="82" t="s">
        <v>189</v>
      </c>
      <c r="D28" s="83" t="s">
        <v>190</v>
      </c>
      <c r="E28" s="84">
        <v>1.1399999999999999</v>
      </c>
      <c r="F28" s="85" t="s">
        <v>150</v>
      </c>
      <c r="H28" s="86">
        <f t="shared" si="4"/>
        <v>0</v>
      </c>
      <c r="I28" s="86" t="s">
        <v>0</v>
      </c>
      <c r="J28" s="86">
        <f t="shared" si="5"/>
        <v>0</v>
      </c>
      <c r="K28" s="87">
        <v>2.4470200000000002</v>
      </c>
      <c r="L28" s="87">
        <f t="shared" si="6"/>
        <v>2.7896027999999999</v>
      </c>
      <c r="N28" s="84">
        <f t="shared" si="7"/>
        <v>0</v>
      </c>
      <c r="O28" s="85">
        <v>23</v>
      </c>
      <c r="P28" s="85" t="s">
        <v>151</v>
      </c>
      <c r="V28" s="88" t="s">
        <v>105</v>
      </c>
      <c r="W28" s="84">
        <v>0.63800000000000001</v>
      </c>
      <c r="X28" s="126" t="s">
        <v>191</v>
      </c>
      <c r="Y28" s="126" t="s">
        <v>189</v>
      </c>
      <c r="Z28" s="82" t="s">
        <v>192</v>
      </c>
      <c r="AB28" s="85">
        <v>7</v>
      </c>
      <c r="AJ28" s="72" t="s">
        <v>154</v>
      </c>
      <c r="AK28" s="72" t="s">
        <v>155</v>
      </c>
    </row>
    <row r="29" spans="1:37">
      <c r="A29" s="80">
        <v>11</v>
      </c>
      <c r="B29" s="81" t="s">
        <v>188</v>
      </c>
      <c r="C29" s="82" t="s">
        <v>193</v>
      </c>
      <c r="D29" s="83" t="s">
        <v>194</v>
      </c>
      <c r="E29" s="84">
        <v>5.13</v>
      </c>
      <c r="F29" s="85" t="s">
        <v>182</v>
      </c>
      <c r="H29" s="86">
        <f t="shared" si="4"/>
        <v>0</v>
      </c>
      <c r="I29" s="86" t="s">
        <v>0</v>
      </c>
      <c r="J29" s="86">
        <f t="shared" si="5"/>
        <v>0</v>
      </c>
      <c r="K29" s="87">
        <v>2.2300000000000002E-3</v>
      </c>
      <c r="L29" s="87">
        <f t="shared" si="6"/>
        <v>1.1439900000000001E-2</v>
      </c>
      <c r="N29" s="84">
        <f t="shared" si="7"/>
        <v>0</v>
      </c>
      <c r="O29" s="85">
        <v>23</v>
      </c>
      <c r="P29" s="85" t="s">
        <v>151</v>
      </c>
      <c r="V29" s="88" t="s">
        <v>105</v>
      </c>
      <c r="W29" s="84">
        <v>1.8720000000000001</v>
      </c>
      <c r="X29" s="126" t="s">
        <v>195</v>
      </c>
      <c r="Y29" s="126" t="s">
        <v>193</v>
      </c>
      <c r="Z29" s="82" t="s">
        <v>192</v>
      </c>
      <c r="AB29" s="85">
        <v>7</v>
      </c>
      <c r="AJ29" s="72" t="s">
        <v>154</v>
      </c>
      <c r="AK29" s="72" t="s">
        <v>155</v>
      </c>
    </row>
    <row r="30" spans="1:37">
      <c r="A30" s="80">
        <v>12</v>
      </c>
      <c r="B30" s="81" t="s">
        <v>188</v>
      </c>
      <c r="C30" s="82" t="s">
        <v>196</v>
      </c>
      <c r="D30" s="83" t="s">
        <v>197</v>
      </c>
      <c r="E30" s="84">
        <v>5.13</v>
      </c>
      <c r="F30" s="85" t="s">
        <v>182</v>
      </c>
      <c r="H30" s="86">
        <f t="shared" si="4"/>
        <v>0</v>
      </c>
      <c r="I30" s="86" t="s">
        <v>0</v>
      </c>
      <c r="J30" s="86">
        <f t="shared" si="5"/>
        <v>0</v>
      </c>
      <c r="L30" s="87">
        <f t="shared" si="6"/>
        <v>0</v>
      </c>
      <c r="N30" s="84">
        <f t="shared" si="7"/>
        <v>0</v>
      </c>
      <c r="O30" s="85">
        <v>23</v>
      </c>
      <c r="P30" s="85" t="s">
        <v>151</v>
      </c>
      <c r="V30" s="88" t="s">
        <v>105</v>
      </c>
      <c r="W30" s="84">
        <v>1.0049999999999999</v>
      </c>
      <c r="X30" s="126" t="s">
        <v>198</v>
      </c>
      <c r="Y30" s="126" t="s">
        <v>196</v>
      </c>
      <c r="Z30" s="82" t="s">
        <v>192</v>
      </c>
      <c r="AB30" s="85">
        <v>7</v>
      </c>
      <c r="AJ30" s="72" t="s">
        <v>154</v>
      </c>
      <c r="AK30" s="72" t="s">
        <v>155</v>
      </c>
    </row>
    <row r="31" spans="1:37">
      <c r="A31" s="80">
        <v>13</v>
      </c>
      <c r="B31" s="81" t="s">
        <v>188</v>
      </c>
      <c r="C31" s="82" t="s">
        <v>199</v>
      </c>
      <c r="D31" s="83" t="s">
        <v>200</v>
      </c>
      <c r="E31" s="84">
        <v>6.3E-2</v>
      </c>
      <c r="F31" s="85" t="s">
        <v>201</v>
      </c>
      <c r="H31" s="86">
        <f t="shared" si="4"/>
        <v>0</v>
      </c>
      <c r="I31" s="86" t="s">
        <v>0</v>
      </c>
      <c r="J31" s="86">
        <f t="shared" si="5"/>
        <v>0</v>
      </c>
      <c r="K31" s="87">
        <v>1.1499699999999999</v>
      </c>
      <c r="L31" s="87">
        <f t="shared" si="6"/>
        <v>7.2448109999999996E-2</v>
      </c>
      <c r="N31" s="84">
        <f t="shared" si="7"/>
        <v>0</v>
      </c>
      <c r="O31" s="85">
        <v>23</v>
      </c>
      <c r="P31" s="85" t="s">
        <v>151</v>
      </c>
      <c r="V31" s="88" t="s">
        <v>105</v>
      </c>
      <c r="W31" s="84">
        <v>2.427</v>
      </c>
      <c r="X31" s="126" t="s">
        <v>202</v>
      </c>
      <c r="Y31" s="126" t="s">
        <v>199</v>
      </c>
      <c r="Z31" s="82" t="s">
        <v>192</v>
      </c>
      <c r="AB31" s="85">
        <v>7</v>
      </c>
      <c r="AJ31" s="72" t="s">
        <v>154</v>
      </c>
      <c r="AK31" s="72" t="s">
        <v>155</v>
      </c>
    </row>
    <row r="32" spans="1:37">
      <c r="D32" s="127" t="s">
        <v>203</v>
      </c>
      <c r="E32" s="128">
        <f>J32</f>
        <v>0</v>
      </c>
      <c r="H32" s="128">
        <f>SUM(H25:H31)</f>
        <v>0</v>
      </c>
      <c r="I32" s="128">
        <f>SUM(I25:I31)</f>
        <v>0</v>
      </c>
      <c r="J32" s="128">
        <f>SUM(J25:J31)</f>
        <v>0</v>
      </c>
      <c r="L32" s="129">
        <f>SUM(L25:L31)</f>
        <v>111.29661252</v>
      </c>
      <c r="N32" s="130">
        <f>SUM(N25:N31)</f>
        <v>0</v>
      </c>
      <c r="W32" s="84">
        <f>SUM(W25:W31)</f>
        <v>73.815000000000012</v>
      </c>
    </row>
    <row r="34" spans="1:37">
      <c r="B34" s="82" t="s">
        <v>204</v>
      </c>
    </row>
    <row r="35" spans="1:37" ht="25.5">
      <c r="A35" s="80">
        <v>14</v>
      </c>
      <c r="B35" s="81" t="s">
        <v>188</v>
      </c>
      <c r="C35" s="82" t="s">
        <v>205</v>
      </c>
      <c r="D35" s="83" t="s">
        <v>206</v>
      </c>
      <c r="E35" s="84">
        <v>9.1479999999999997</v>
      </c>
      <c r="F35" s="85" t="s">
        <v>150</v>
      </c>
      <c r="H35" s="86">
        <f t="shared" ref="H35:H54" si="8">ROUND(E35*G35,2)</f>
        <v>0</v>
      </c>
      <c r="I35" s="86" t="s">
        <v>0</v>
      </c>
      <c r="J35" s="86">
        <f t="shared" ref="J35:J54" si="9">ROUND(E35*G35,2)</f>
        <v>0</v>
      </c>
      <c r="K35" s="87">
        <v>0.56767000000000001</v>
      </c>
      <c r="L35" s="87">
        <f t="shared" ref="L35:L54" si="10">E35*K35</f>
        <v>5.1930451599999996</v>
      </c>
      <c r="N35" s="84">
        <f t="shared" ref="N35:N54" si="11">E35*M35</f>
        <v>0</v>
      </c>
      <c r="O35" s="85">
        <v>23</v>
      </c>
      <c r="P35" s="85" t="s">
        <v>151</v>
      </c>
      <c r="V35" s="88" t="s">
        <v>105</v>
      </c>
      <c r="W35" s="84">
        <v>27.196999999999999</v>
      </c>
      <c r="X35" s="126" t="s">
        <v>207</v>
      </c>
      <c r="Y35" s="126" t="s">
        <v>205</v>
      </c>
      <c r="Z35" s="82" t="s">
        <v>208</v>
      </c>
      <c r="AB35" s="85">
        <v>7</v>
      </c>
      <c r="AJ35" s="72" t="s">
        <v>154</v>
      </c>
      <c r="AK35" s="72" t="s">
        <v>155</v>
      </c>
    </row>
    <row r="36" spans="1:37">
      <c r="A36" s="80">
        <v>15</v>
      </c>
      <c r="B36" s="81" t="s">
        <v>188</v>
      </c>
      <c r="C36" s="82" t="s">
        <v>209</v>
      </c>
      <c r="D36" s="83" t="s">
        <v>210</v>
      </c>
      <c r="E36" s="84">
        <v>14.837</v>
      </c>
      <c r="F36" s="85" t="s">
        <v>150</v>
      </c>
      <c r="H36" s="86">
        <f t="shared" si="8"/>
        <v>0</v>
      </c>
      <c r="I36" s="86" t="s">
        <v>0</v>
      </c>
      <c r="J36" s="86">
        <f t="shared" si="9"/>
        <v>0</v>
      </c>
      <c r="K36" s="87">
        <v>0.76102000000000003</v>
      </c>
      <c r="L36" s="87">
        <f t="shared" si="10"/>
        <v>11.29125374</v>
      </c>
      <c r="N36" s="84">
        <f t="shared" si="11"/>
        <v>0</v>
      </c>
      <c r="O36" s="85">
        <v>23</v>
      </c>
      <c r="P36" s="85" t="s">
        <v>151</v>
      </c>
      <c r="V36" s="88" t="s">
        <v>105</v>
      </c>
      <c r="W36" s="84">
        <v>46.424999999999997</v>
      </c>
      <c r="X36" s="126" t="s">
        <v>211</v>
      </c>
      <c r="Y36" s="126" t="s">
        <v>209</v>
      </c>
      <c r="Z36" s="82" t="s">
        <v>208</v>
      </c>
      <c r="AB36" s="85">
        <v>7</v>
      </c>
      <c r="AJ36" s="72" t="s">
        <v>154</v>
      </c>
      <c r="AK36" s="72" t="s">
        <v>155</v>
      </c>
    </row>
    <row r="37" spans="1:37">
      <c r="A37" s="80">
        <v>16</v>
      </c>
      <c r="B37" s="81" t="s">
        <v>188</v>
      </c>
      <c r="C37" s="82" t="s">
        <v>212</v>
      </c>
      <c r="D37" s="83" t="s">
        <v>213</v>
      </c>
      <c r="E37" s="84">
        <v>3</v>
      </c>
      <c r="F37" s="85" t="s">
        <v>214</v>
      </c>
      <c r="H37" s="86">
        <f t="shared" si="8"/>
        <v>0</v>
      </c>
      <c r="I37" s="86" t="s">
        <v>0</v>
      </c>
      <c r="J37" s="86">
        <f t="shared" si="9"/>
        <v>0</v>
      </c>
      <c r="K37" s="87">
        <v>5.0689999999999999E-2</v>
      </c>
      <c r="L37" s="87">
        <f t="shared" si="10"/>
        <v>0.15206999999999998</v>
      </c>
      <c r="N37" s="84">
        <f t="shared" si="11"/>
        <v>0</v>
      </c>
      <c r="O37" s="85">
        <v>23</v>
      </c>
      <c r="P37" s="85" t="s">
        <v>151</v>
      </c>
      <c r="V37" s="88" t="s">
        <v>105</v>
      </c>
      <c r="W37" s="84">
        <v>0.69599999999999995</v>
      </c>
      <c r="X37" s="126" t="s">
        <v>215</v>
      </c>
      <c r="Y37" s="126" t="s">
        <v>212</v>
      </c>
      <c r="Z37" s="82" t="s">
        <v>208</v>
      </c>
      <c r="AB37" s="85">
        <v>7</v>
      </c>
      <c r="AJ37" s="72" t="s">
        <v>154</v>
      </c>
      <c r="AK37" s="72" t="s">
        <v>155</v>
      </c>
    </row>
    <row r="38" spans="1:37">
      <c r="A38" s="80">
        <v>17</v>
      </c>
      <c r="B38" s="81" t="s">
        <v>188</v>
      </c>
      <c r="C38" s="82" t="s">
        <v>216</v>
      </c>
      <c r="D38" s="83" t="s">
        <v>217</v>
      </c>
      <c r="E38" s="84">
        <v>5</v>
      </c>
      <c r="F38" s="85" t="s">
        <v>214</v>
      </c>
      <c r="H38" s="86">
        <f t="shared" si="8"/>
        <v>0</v>
      </c>
      <c r="I38" s="86" t="s">
        <v>0</v>
      </c>
      <c r="J38" s="86">
        <f t="shared" si="9"/>
        <v>0</v>
      </c>
      <c r="K38" s="87">
        <v>5.8930000000000003E-2</v>
      </c>
      <c r="L38" s="87">
        <f t="shared" si="10"/>
        <v>0.29465000000000002</v>
      </c>
      <c r="N38" s="84">
        <f t="shared" si="11"/>
        <v>0</v>
      </c>
      <c r="O38" s="85">
        <v>23</v>
      </c>
      <c r="P38" s="85" t="s">
        <v>151</v>
      </c>
      <c r="V38" s="88" t="s">
        <v>105</v>
      </c>
      <c r="W38" s="84">
        <v>1.1599999999999999</v>
      </c>
      <c r="X38" s="126" t="s">
        <v>218</v>
      </c>
      <c r="Y38" s="126" t="s">
        <v>216</v>
      </c>
      <c r="Z38" s="82" t="s">
        <v>208</v>
      </c>
      <c r="AB38" s="85">
        <v>7</v>
      </c>
      <c r="AJ38" s="72" t="s">
        <v>154</v>
      </c>
      <c r="AK38" s="72" t="s">
        <v>155</v>
      </c>
    </row>
    <row r="39" spans="1:37">
      <c r="A39" s="80">
        <v>18</v>
      </c>
      <c r="B39" s="81" t="s">
        <v>188</v>
      </c>
      <c r="C39" s="82" t="s">
        <v>219</v>
      </c>
      <c r="D39" s="83" t="s">
        <v>220</v>
      </c>
      <c r="E39" s="84">
        <v>2</v>
      </c>
      <c r="F39" s="85" t="s">
        <v>214</v>
      </c>
      <c r="H39" s="86">
        <f t="shared" si="8"/>
        <v>0</v>
      </c>
      <c r="I39" s="86" t="s">
        <v>0</v>
      </c>
      <c r="J39" s="86">
        <f t="shared" si="9"/>
        <v>0</v>
      </c>
      <c r="K39" s="87">
        <v>2.8029999999999999E-2</v>
      </c>
      <c r="L39" s="87">
        <f t="shared" si="10"/>
        <v>5.6059999999999999E-2</v>
      </c>
      <c r="N39" s="84">
        <f t="shared" si="11"/>
        <v>0</v>
      </c>
      <c r="O39" s="85">
        <v>23</v>
      </c>
      <c r="P39" s="85" t="s">
        <v>151</v>
      </c>
      <c r="V39" s="88" t="s">
        <v>105</v>
      </c>
      <c r="W39" s="84">
        <v>0.44400000000000001</v>
      </c>
      <c r="X39" s="126" t="s">
        <v>221</v>
      </c>
      <c r="Y39" s="126" t="s">
        <v>219</v>
      </c>
      <c r="Z39" s="82" t="s">
        <v>208</v>
      </c>
      <c r="AB39" s="85">
        <v>7</v>
      </c>
      <c r="AJ39" s="72" t="s">
        <v>154</v>
      </c>
      <c r="AK39" s="72" t="s">
        <v>155</v>
      </c>
    </row>
    <row r="40" spans="1:37">
      <c r="A40" s="80">
        <v>19</v>
      </c>
      <c r="B40" s="81" t="s">
        <v>188</v>
      </c>
      <c r="C40" s="82" t="s">
        <v>222</v>
      </c>
      <c r="D40" s="83" t="s">
        <v>223</v>
      </c>
      <c r="E40" s="84">
        <v>1</v>
      </c>
      <c r="F40" s="85" t="s">
        <v>214</v>
      </c>
      <c r="H40" s="86">
        <f t="shared" si="8"/>
        <v>0</v>
      </c>
      <c r="I40" s="86" t="s">
        <v>0</v>
      </c>
      <c r="J40" s="86">
        <f t="shared" si="9"/>
        <v>0</v>
      </c>
      <c r="K40" s="87">
        <v>3.3180000000000001E-2</v>
      </c>
      <c r="L40" s="87">
        <f t="shared" si="10"/>
        <v>3.3180000000000001E-2</v>
      </c>
      <c r="N40" s="84">
        <f t="shared" si="11"/>
        <v>0</v>
      </c>
      <c r="O40" s="85">
        <v>23</v>
      </c>
      <c r="P40" s="85" t="s">
        <v>151</v>
      </c>
      <c r="V40" s="88" t="s">
        <v>105</v>
      </c>
      <c r="W40" s="84">
        <v>0.22900000000000001</v>
      </c>
      <c r="X40" s="126" t="s">
        <v>224</v>
      </c>
      <c r="Y40" s="126" t="s">
        <v>222</v>
      </c>
      <c r="Z40" s="82" t="s">
        <v>208</v>
      </c>
      <c r="AB40" s="85">
        <v>7</v>
      </c>
      <c r="AJ40" s="72" t="s">
        <v>154</v>
      </c>
      <c r="AK40" s="72" t="s">
        <v>155</v>
      </c>
    </row>
    <row r="41" spans="1:37">
      <c r="A41" s="80">
        <v>20</v>
      </c>
      <c r="B41" s="81" t="s">
        <v>188</v>
      </c>
      <c r="C41" s="82" t="s">
        <v>225</v>
      </c>
      <c r="D41" s="83" t="s">
        <v>226</v>
      </c>
      <c r="E41" s="84">
        <v>27</v>
      </c>
      <c r="F41" s="85" t="s">
        <v>214</v>
      </c>
      <c r="H41" s="86">
        <f t="shared" si="8"/>
        <v>0</v>
      </c>
      <c r="I41" s="86" t="s">
        <v>0</v>
      </c>
      <c r="J41" s="86">
        <f t="shared" si="9"/>
        <v>0</v>
      </c>
      <c r="K41" s="87">
        <v>3.9359999999999999E-2</v>
      </c>
      <c r="L41" s="87">
        <f t="shared" si="10"/>
        <v>1.0627199999999999</v>
      </c>
      <c r="N41" s="84">
        <f t="shared" si="11"/>
        <v>0</v>
      </c>
      <c r="O41" s="85">
        <v>23</v>
      </c>
      <c r="P41" s="85" t="s">
        <v>151</v>
      </c>
      <c r="V41" s="88" t="s">
        <v>105</v>
      </c>
      <c r="W41" s="84">
        <v>6.1829999999999998</v>
      </c>
      <c r="X41" s="126" t="s">
        <v>227</v>
      </c>
      <c r="Y41" s="126" t="s">
        <v>225</v>
      </c>
      <c r="Z41" s="82" t="s">
        <v>208</v>
      </c>
      <c r="AB41" s="85">
        <v>7</v>
      </c>
      <c r="AJ41" s="72" t="s">
        <v>154</v>
      </c>
      <c r="AK41" s="72" t="s">
        <v>155</v>
      </c>
    </row>
    <row r="42" spans="1:37">
      <c r="A42" s="80">
        <v>21</v>
      </c>
      <c r="B42" s="81" t="s">
        <v>188</v>
      </c>
      <c r="C42" s="82" t="s">
        <v>228</v>
      </c>
      <c r="D42" s="83" t="s">
        <v>229</v>
      </c>
      <c r="E42" s="84">
        <v>2</v>
      </c>
      <c r="F42" s="85" t="s">
        <v>214</v>
      </c>
      <c r="H42" s="86">
        <f t="shared" si="8"/>
        <v>0</v>
      </c>
      <c r="I42" s="86" t="s">
        <v>0</v>
      </c>
      <c r="J42" s="86">
        <f t="shared" si="9"/>
        <v>0</v>
      </c>
      <c r="K42" s="87">
        <v>7.843E-2</v>
      </c>
      <c r="L42" s="87">
        <f t="shared" si="10"/>
        <v>0.15686</v>
      </c>
      <c r="N42" s="84">
        <f t="shared" si="11"/>
        <v>0</v>
      </c>
      <c r="O42" s="85">
        <v>23</v>
      </c>
      <c r="P42" s="85" t="s">
        <v>151</v>
      </c>
      <c r="V42" s="88" t="s">
        <v>105</v>
      </c>
      <c r="W42" s="84">
        <v>0.60399999999999998</v>
      </c>
      <c r="X42" s="126" t="s">
        <v>230</v>
      </c>
      <c r="Y42" s="126" t="s">
        <v>228</v>
      </c>
      <c r="Z42" s="82" t="s">
        <v>208</v>
      </c>
      <c r="AB42" s="85">
        <v>7</v>
      </c>
      <c r="AJ42" s="72" t="s">
        <v>154</v>
      </c>
      <c r="AK42" s="72" t="s">
        <v>155</v>
      </c>
    </row>
    <row r="43" spans="1:37">
      <c r="A43" s="80">
        <v>22</v>
      </c>
      <c r="B43" s="81" t="s">
        <v>231</v>
      </c>
      <c r="C43" s="82" t="s">
        <v>232</v>
      </c>
      <c r="D43" s="83" t="s">
        <v>233</v>
      </c>
      <c r="E43" s="84">
        <v>1</v>
      </c>
      <c r="F43" s="85" t="s">
        <v>214</v>
      </c>
      <c r="H43" s="86">
        <f t="shared" si="8"/>
        <v>0</v>
      </c>
      <c r="I43" s="86" t="s">
        <v>0</v>
      </c>
      <c r="J43" s="86">
        <f t="shared" si="9"/>
        <v>0</v>
      </c>
      <c r="K43" s="87">
        <v>9.0929999999999997E-2</v>
      </c>
      <c r="L43" s="87">
        <f t="shared" si="10"/>
        <v>9.0929999999999997E-2</v>
      </c>
      <c r="N43" s="84">
        <f t="shared" si="11"/>
        <v>0</v>
      </c>
      <c r="O43" s="85">
        <v>23</v>
      </c>
      <c r="P43" s="85" t="s">
        <v>151</v>
      </c>
      <c r="V43" s="88" t="s">
        <v>105</v>
      </c>
      <c r="W43" s="84">
        <v>0.24399999999999999</v>
      </c>
      <c r="X43" s="126" t="s">
        <v>234</v>
      </c>
      <c r="Y43" s="126" t="s">
        <v>232</v>
      </c>
      <c r="Z43" s="82" t="s">
        <v>235</v>
      </c>
      <c r="AB43" s="85">
        <v>7</v>
      </c>
      <c r="AJ43" s="72" t="s">
        <v>154</v>
      </c>
      <c r="AK43" s="72" t="s">
        <v>155</v>
      </c>
    </row>
    <row r="44" spans="1:37">
      <c r="A44" s="80">
        <v>23</v>
      </c>
      <c r="B44" s="81" t="s">
        <v>231</v>
      </c>
      <c r="C44" s="82" t="s">
        <v>236</v>
      </c>
      <c r="D44" s="83" t="s">
        <v>237</v>
      </c>
      <c r="E44" s="84">
        <v>1</v>
      </c>
      <c r="F44" s="85" t="s">
        <v>214</v>
      </c>
      <c r="H44" s="86">
        <f t="shared" si="8"/>
        <v>0</v>
      </c>
      <c r="I44" s="86" t="s">
        <v>0</v>
      </c>
      <c r="J44" s="86">
        <f t="shared" si="9"/>
        <v>0</v>
      </c>
      <c r="K44" s="87">
        <v>0.13728000000000001</v>
      </c>
      <c r="L44" s="87">
        <f t="shared" si="10"/>
        <v>0.13728000000000001</v>
      </c>
      <c r="N44" s="84">
        <f t="shared" si="11"/>
        <v>0</v>
      </c>
      <c r="O44" s="85">
        <v>23</v>
      </c>
      <c r="P44" s="85" t="s">
        <v>151</v>
      </c>
      <c r="V44" s="88" t="s">
        <v>105</v>
      </c>
      <c r="W44" s="84">
        <v>0.30499999999999999</v>
      </c>
      <c r="X44" s="126" t="s">
        <v>238</v>
      </c>
      <c r="Y44" s="126" t="s">
        <v>236</v>
      </c>
      <c r="Z44" s="82" t="s">
        <v>235</v>
      </c>
      <c r="AB44" s="85">
        <v>7</v>
      </c>
      <c r="AJ44" s="72" t="s">
        <v>154</v>
      </c>
      <c r="AK44" s="72" t="s">
        <v>155</v>
      </c>
    </row>
    <row r="45" spans="1:37" ht="25.5">
      <c r="A45" s="80">
        <v>24</v>
      </c>
      <c r="B45" s="81" t="s">
        <v>239</v>
      </c>
      <c r="C45" s="82" t="s">
        <v>240</v>
      </c>
      <c r="D45" s="83" t="s">
        <v>241</v>
      </c>
      <c r="E45" s="84">
        <v>16.21</v>
      </c>
      <c r="F45" s="85" t="s">
        <v>182</v>
      </c>
      <c r="H45" s="86">
        <f t="shared" si="8"/>
        <v>0</v>
      </c>
      <c r="I45" s="86" t="s">
        <v>0</v>
      </c>
      <c r="J45" s="86">
        <f t="shared" si="9"/>
        <v>0</v>
      </c>
      <c r="K45" s="87">
        <v>2.6199999999999999E-3</v>
      </c>
      <c r="L45" s="87">
        <f t="shared" si="10"/>
        <v>4.24702E-2</v>
      </c>
      <c r="N45" s="84">
        <f t="shared" si="11"/>
        <v>0</v>
      </c>
      <c r="O45" s="85">
        <v>23</v>
      </c>
      <c r="P45" s="85" t="s">
        <v>151</v>
      </c>
      <c r="V45" s="88" t="s">
        <v>105</v>
      </c>
      <c r="W45" s="84">
        <v>9.3689999999999998</v>
      </c>
      <c r="X45" s="126" t="s">
        <v>242</v>
      </c>
      <c r="Y45" s="126" t="s">
        <v>240</v>
      </c>
      <c r="Z45" s="82" t="s">
        <v>208</v>
      </c>
      <c r="AB45" s="85">
        <v>7</v>
      </c>
      <c r="AJ45" s="72" t="s">
        <v>154</v>
      </c>
      <c r="AK45" s="72" t="s">
        <v>155</v>
      </c>
    </row>
    <row r="46" spans="1:37" ht="25.5">
      <c r="A46" s="80">
        <v>25</v>
      </c>
      <c r="B46" s="81" t="s">
        <v>239</v>
      </c>
      <c r="C46" s="82" t="s">
        <v>243</v>
      </c>
      <c r="D46" s="83" t="s">
        <v>244</v>
      </c>
      <c r="E46" s="84">
        <v>4.8479999999999999</v>
      </c>
      <c r="F46" s="85" t="s">
        <v>182</v>
      </c>
      <c r="H46" s="86">
        <f t="shared" si="8"/>
        <v>0</v>
      </c>
      <c r="I46" s="86" t="s">
        <v>0</v>
      </c>
      <c r="J46" s="86">
        <f t="shared" si="9"/>
        <v>0</v>
      </c>
      <c r="K46" s="87">
        <v>3.0200000000000001E-3</v>
      </c>
      <c r="L46" s="87">
        <f t="shared" si="10"/>
        <v>1.464096E-2</v>
      </c>
      <c r="N46" s="84">
        <f t="shared" si="11"/>
        <v>0</v>
      </c>
      <c r="O46" s="85">
        <v>23</v>
      </c>
      <c r="P46" s="85" t="s">
        <v>151</v>
      </c>
      <c r="V46" s="88" t="s">
        <v>105</v>
      </c>
      <c r="W46" s="84">
        <v>2.9279999999999999</v>
      </c>
      <c r="X46" s="126" t="s">
        <v>245</v>
      </c>
      <c r="Y46" s="126" t="s">
        <v>243</v>
      </c>
      <c r="Z46" s="82" t="s">
        <v>208</v>
      </c>
      <c r="AB46" s="85">
        <v>7</v>
      </c>
      <c r="AJ46" s="72" t="s">
        <v>154</v>
      </c>
      <c r="AK46" s="72" t="s">
        <v>155</v>
      </c>
    </row>
    <row r="47" spans="1:37">
      <c r="A47" s="80">
        <v>26</v>
      </c>
      <c r="B47" s="81" t="s">
        <v>188</v>
      </c>
      <c r="C47" s="82" t="s">
        <v>246</v>
      </c>
      <c r="D47" s="83" t="s">
        <v>247</v>
      </c>
      <c r="E47" s="84">
        <v>12.938000000000001</v>
      </c>
      <c r="F47" s="85" t="s">
        <v>182</v>
      </c>
      <c r="H47" s="86">
        <f t="shared" si="8"/>
        <v>0</v>
      </c>
      <c r="I47" s="86" t="s">
        <v>0</v>
      </c>
      <c r="J47" s="86">
        <f t="shared" si="9"/>
        <v>0</v>
      </c>
      <c r="K47" s="87">
        <v>4.648E-2</v>
      </c>
      <c r="L47" s="87">
        <f t="shared" si="10"/>
        <v>0.60135824000000004</v>
      </c>
      <c r="N47" s="84">
        <f t="shared" si="11"/>
        <v>0</v>
      </c>
      <c r="O47" s="85">
        <v>23</v>
      </c>
      <c r="P47" s="85" t="s">
        <v>151</v>
      </c>
      <c r="V47" s="88" t="s">
        <v>105</v>
      </c>
      <c r="W47" s="84">
        <v>5.9390000000000001</v>
      </c>
      <c r="X47" s="126" t="s">
        <v>248</v>
      </c>
      <c r="Y47" s="126" t="s">
        <v>246</v>
      </c>
      <c r="Z47" s="82" t="s">
        <v>208</v>
      </c>
      <c r="AB47" s="85">
        <v>7</v>
      </c>
      <c r="AJ47" s="72" t="s">
        <v>154</v>
      </c>
      <c r="AK47" s="72" t="s">
        <v>155</v>
      </c>
    </row>
    <row r="48" spans="1:37">
      <c r="A48" s="80">
        <v>27</v>
      </c>
      <c r="B48" s="81" t="s">
        <v>188</v>
      </c>
      <c r="C48" s="82" t="s">
        <v>249</v>
      </c>
      <c r="D48" s="83" t="s">
        <v>250</v>
      </c>
      <c r="E48" s="84">
        <v>20.055</v>
      </c>
      <c r="F48" s="85" t="s">
        <v>182</v>
      </c>
      <c r="H48" s="86">
        <f t="shared" si="8"/>
        <v>0</v>
      </c>
      <c r="I48" s="86" t="s">
        <v>0</v>
      </c>
      <c r="J48" s="86">
        <f t="shared" si="9"/>
        <v>0</v>
      </c>
      <c r="K48" s="87">
        <v>6.6229999999999997E-2</v>
      </c>
      <c r="L48" s="87">
        <f t="shared" si="10"/>
        <v>1.32824265</v>
      </c>
      <c r="N48" s="84">
        <f t="shared" si="11"/>
        <v>0</v>
      </c>
      <c r="O48" s="85">
        <v>23</v>
      </c>
      <c r="P48" s="85" t="s">
        <v>151</v>
      </c>
      <c r="V48" s="88" t="s">
        <v>105</v>
      </c>
      <c r="W48" s="84">
        <v>9.4060000000000006</v>
      </c>
      <c r="X48" s="126" t="s">
        <v>251</v>
      </c>
      <c r="Y48" s="126" t="s">
        <v>249</v>
      </c>
      <c r="Z48" s="82" t="s">
        <v>208</v>
      </c>
      <c r="AB48" s="85">
        <v>7</v>
      </c>
      <c r="AJ48" s="72" t="s">
        <v>154</v>
      </c>
      <c r="AK48" s="72" t="s">
        <v>155</v>
      </c>
    </row>
    <row r="49" spans="1:37">
      <c r="A49" s="80">
        <v>28</v>
      </c>
      <c r="B49" s="81" t="s">
        <v>188</v>
      </c>
      <c r="C49" s="82" t="s">
        <v>252</v>
      </c>
      <c r="D49" s="83" t="s">
        <v>253</v>
      </c>
      <c r="E49" s="84">
        <v>378.01100000000002</v>
      </c>
      <c r="F49" s="85" t="s">
        <v>182</v>
      </c>
      <c r="H49" s="86">
        <f t="shared" si="8"/>
        <v>0</v>
      </c>
      <c r="I49" s="86" t="s">
        <v>0</v>
      </c>
      <c r="J49" s="86">
        <f t="shared" si="9"/>
        <v>0</v>
      </c>
      <c r="K49" s="87">
        <v>7.8619999999999995E-2</v>
      </c>
      <c r="L49" s="87">
        <f t="shared" si="10"/>
        <v>29.719224820000001</v>
      </c>
      <c r="N49" s="84">
        <f t="shared" si="11"/>
        <v>0</v>
      </c>
      <c r="O49" s="85">
        <v>23</v>
      </c>
      <c r="P49" s="85" t="s">
        <v>151</v>
      </c>
      <c r="V49" s="88" t="s">
        <v>105</v>
      </c>
      <c r="W49" s="84">
        <v>181.06700000000001</v>
      </c>
      <c r="X49" s="126" t="s">
        <v>254</v>
      </c>
      <c r="Y49" s="126" t="s">
        <v>252</v>
      </c>
      <c r="Z49" s="82" t="s">
        <v>208</v>
      </c>
      <c r="AB49" s="85">
        <v>7</v>
      </c>
      <c r="AJ49" s="72" t="s">
        <v>154</v>
      </c>
      <c r="AK49" s="72" t="s">
        <v>155</v>
      </c>
    </row>
    <row r="50" spans="1:37">
      <c r="A50" s="80">
        <v>29</v>
      </c>
      <c r="B50" s="81" t="s">
        <v>188</v>
      </c>
      <c r="C50" s="82" t="s">
        <v>255</v>
      </c>
      <c r="D50" s="83" t="s">
        <v>256</v>
      </c>
      <c r="E50" s="84">
        <v>209.71700000000001</v>
      </c>
      <c r="F50" s="85" t="s">
        <v>182</v>
      </c>
      <c r="H50" s="86">
        <f t="shared" si="8"/>
        <v>0</v>
      </c>
      <c r="I50" s="86" t="s">
        <v>0</v>
      </c>
      <c r="J50" s="86">
        <f t="shared" si="9"/>
        <v>0</v>
      </c>
      <c r="K50" s="87">
        <v>9.7699999999999995E-2</v>
      </c>
      <c r="L50" s="87">
        <f t="shared" si="10"/>
        <v>20.489350900000002</v>
      </c>
      <c r="N50" s="84">
        <f t="shared" si="11"/>
        <v>0</v>
      </c>
      <c r="O50" s="85">
        <v>23</v>
      </c>
      <c r="P50" s="85" t="s">
        <v>151</v>
      </c>
      <c r="V50" s="88" t="s">
        <v>105</v>
      </c>
      <c r="W50" s="84">
        <v>104.649</v>
      </c>
      <c r="X50" s="126" t="s">
        <v>257</v>
      </c>
      <c r="Y50" s="126" t="s">
        <v>255</v>
      </c>
      <c r="Z50" s="82" t="s">
        <v>208</v>
      </c>
      <c r="AB50" s="85">
        <v>7</v>
      </c>
      <c r="AJ50" s="72" t="s">
        <v>154</v>
      </c>
      <c r="AK50" s="72" t="s">
        <v>155</v>
      </c>
    </row>
    <row r="51" spans="1:37">
      <c r="A51" s="80">
        <v>30</v>
      </c>
      <c r="B51" s="81" t="s">
        <v>188</v>
      </c>
      <c r="C51" s="82" t="s">
        <v>258</v>
      </c>
      <c r="D51" s="83" t="s">
        <v>259</v>
      </c>
      <c r="E51" s="84">
        <v>1756.547</v>
      </c>
      <c r="F51" s="85" t="s">
        <v>182</v>
      </c>
      <c r="H51" s="86">
        <f t="shared" si="8"/>
        <v>0</v>
      </c>
      <c r="I51" s="86" t="s">
        <v>0</v>
      </c>
      <c r="J51" s="86">
        <f t="shared" si="9"/>
        <v>0</v>
      </c>
      <c r="K51" s="87">
        <v>0.11772000000000001</v>
      </c>
      <c r="L51" s="87">
        <f t="shared" si="10"/>
        <v>206.78071284000001</v>
      </c>
      <c r="N51" s="84">
        <f t="shared" si="11"/>
        <v>0</v>
      </c>
      <c r="O51" s="85">
        <v>23</v>
      </c>
      <c r="P51" s="85" t="s">
        <v>151</v>
      </c>
      <c r="V51" s="88" t="s">
        <v>105</v>
      </c>
      <c r="W51" s="84">
        <v>911.64800000000002</v>
      </c>
      <c r="X51" s="126" t="s">
        <v>260</v>
      </c>
      <c r="Y51" s="126" t="s">
        <v>258</v>
      </c>
      <c r="Z51" s="82" t="s">
        <v>208</v>
      </c>
      <c r="AB51" s="85">
        <v>7</v>
      </c>
      <c r="AJ51" s="72" t="s">
        <v>154</v>
      </c>
      <c r="AK51" s="72" t="s">
        <v>155</v>
      </c>
    </row>
    <row r="52" spans="1:37" ht="25.5">
      <c r="A52" s="80">
        <v>31</v>
      </c>
      <c r="B52" s="81" t="s">
        <v>188</v>
      </c>
      <c r="C52" s="82" t="s">
        <v>261</v>
      </c>
      <c r="D52" s="83" t="s">
        <v>262</v>
      </c>
      <c r="E52" s="84">
        <v>328.4</v>
      </c>
      <c r="F52" s="85" t="s">
        <v>263</v>
      </c>
      <c r="H52" s="86">
        <f t="shared" si="8"/>
        <v>0</v>
      </c>
      <c r="I52" s="86" t="s">
        <v>0</v>
      </c>
      <c r="J52" s="86">
        <f t="shared" si="9"/>
        <v>0</v>
      </c>
      <c r="K52" s="87">
        <v>8.0000000000000007E-5</v>
      </c>
      <c r="L52" s="87">
        <f t="shared" si="10"/>
        <v>2.6272E-2</v>
      </c>
      <c r="N52" s="84">
        <f t="shared" si="11"/>
        <v>0</v>
      </c>
      <c r="O52" s="85">
        <v>23</v>
      </c>
      <c r="P52" s="85" t="s">
        <v>151</v>
      </c>
      <c r="V52" s="88" t="s">
        <v>105</v>
      </c>
      <c r="W52" s="84">
        <v>59.112000000000002</v>
      </c>
      <c r="X52" s="126" t="s">
        <v>264</v>
      </c>
      <c r="Y52" s="126" t="s">
        <v>261</v>
      </c>
      <c r="Z52" s="82" t="s">
        <v>208</v>
      </c>
      <c r="AB52" s="85">
        <v>7</v>
      </c>
      <c r="AJ52" s="72" t="s">
        <v>154</v>
      </c>
      <c r="AK52" s="72" t="s">
        <v>155</v>
      </c>
    </row>
    <row r="53" spans="1:37" ht="25.5">
      <c r="A53" s="80">
        <v>32</v>
      </c>
      <c r="B53" s="81" t="s">
        <v>188</v>
      </c>
      <c r="C53" s="82" t="s">
        <v>265</v>
      </c>
      <c r="D53" s="83" t="s">
        <v>266</v>
      </c>
      <c r="E53" s="84">
        <v>551</v>
      </c>
      <c r="F53" s="85" t="s">
        <v>263</v>
      </c>
      <c r="H53" s="86">
        <f t="shared" si="8"/>
        <v>0</v>
      </c>
      <c r="I53" s="86" t="s">
        <v>0</v>
      </c>
      <c r="J53" s="86">
        <f t="shared" si="9"/>
        <v>0</v>
      </c>
      <c r="K53" s="87">
        <v>1.2E-4</v>
      </c>
      <c r="L53" s="87">
        <f t="shared" si="10"/>
        <v>6.6119999999999998E-2</v>
      </c>
      <c r="N53" s="84">
        <f t="shared" si="11"/>
        <v>0</v>
      </c>
      <c r="O53" s="85">
        <v>23</v>
      </c>
      <c r="P53" s="85" t="s">
        <v>151</v>
      </c>
      <c r="V53" s="88" t="s">
        <v>105</v>
      </c>
      <c r="W53" s="84">
        <v>134.44399999999999</v>
      </c>
      <c r="X53" s="126" t="s">
        <v>267</v>
      </c>
      <c r="Y53" s="126" t="s">
        <v>265</v>
      </c>
      <c r="Z53" s="82" t="s">
        <v>208</v>
      </c>
      <c r="AB53" s="85">
        <v>7</v>
      </c>
      <c r="AJ53" s="72" t="s">
        <v>154</v>
      </c>
      <c r="AK53" s="72" t="s">
        <v>155</v>
      </c>
    </row>
    <row r="54" spans="1:37">
      <c r="A54" s="80">
        <v>33</v>
      </c>
      <c r="B54" s="81" t="s">
        <v>231</v>
      </c>
      <c r="C54" s="82" t="s">
        <v>268</v>
      </c>
      <c r="D54" s="83" t="s">
        <v>269</v>
      </c>
      <c r="E54" s="84">
        <v>0.20899999999999999</v>
      </c>
      <c r="F54" s="85" t="s">
        <v>150</v>
      </c>
      <c r="H54" s="86">
        <f t="shared" si="8"/>
        <v>0</v>
      </c>
      <c r="I54" s="86" t="s">
        <v>0</v>
      </c>
      <c r="J54" s="86">
        <f t="shared" si="9"/>
        <v>0</v>
      </c>
      <c r="K54" s="87">
        <v>2.4513600000000002</v>
      </c>
      <c r="L54" s="87">
        <f t="shared" si="10"/>
        <v>0.51233424000000005</v>
      </c>
      <c r="N54" s="84">
        <f t="shared" si="11"/>
        <v>0</v>
      </c>
      <c r="O54" s="85">
        <v>23</v>
      </c>
      <c r="P54" s="85" t="s">
        <v>151</v>
      </c>
      <c r="V54" s="88" t="s">
        <v>105</v>
      </c>
      <c r="W54" s="84">
        <v>0.82099999999999995</v>
      </c>
      <c r="X54" s="126" t="s">
        <v>270</v>
      </c>
      <c r="Y54" s="126" t="s">
        <v>268</v>
      </c>
      <c r="Z54" s="82" t="s">
        <v>192</v>
      </c>
      <c r="AB54" s="85">
        <v>7</v>
      </c>
      <c r="AJ54" s="72" t="s">
        <v>154</v>
      </c>
      <c r="AK54" s="72" t="s">
        <v>155</v>
      </c>
    </row>
    <row r="55" spans="1:37">
      <c r="D55" s="127" t="s">
        <v>271</v>
      </c>
      <c r="E55" s="128">
        <f>J55</f>
        <v>0</v>
      </c>
      <c r="H55" s="128">
        <f>SUM(H34:H54)</f>
        <v>0</v>
      </c>
      <c r="I55" s="128">
        <f>SUM(I34:I54)</f>
        <v>0</v>
      </c>
      <c r="J55" s="128">
        <f>SUM(J34:J54)</f>
        <v>0</v>
      </c>
      <c r="L55" s="129">
        <f>SUM(L34:L54)</f>
        <v>278.04877575</v>
      </c>
      <c r="N55" s="130">
        <f>SUM(N34:N54)</f>
        <v>0</v>
      </c>
      <c r="W55" s="84">
        <f>SUM(W34:W54)</f>
        <v>1502.87</v>
      </c>
    </row>
    <row r="57" spans="1:37">
      <c r="B57" s="82" t="s">
        <v>272</v>
      </c>
    </row>
    <row r="58" spans="1:37">
      <c r="A58" s="80">
        <v>34</v>
      </c>
      <c r="B58" s="81" t="s">
        <v>188</v>
      </c>
      <c r="C58" s="82" t="s">
        <v>273</v>
      </c>
      <c r="D58" s="83" t="s">
        <v>274</v>
      </c>
      <c r="E58" s="84">
        <v>1.603</v>
      </c>
      <c r="F58" s="85" t="s">
        <v>150</v>
      </c>
      <c r="H58" s="86">
        <f>ROUND(E58*G58,2)</f>
        <v>0</v>
      </c>
      <c r="I58" s="86" t="s">
        <v>0</v>
      </c>
      <c r="J58" s="86">
        <f>ROUND(E58*G58,2)</f>
        <v>0</v>
      </c>
      <c r="K58" s="87">
        <v>2.4542099999999998</v>
      </c>
      <c r="L58" s="87">
        <f>E58*K58</f>
        <v>3.9340986299999998</v>
      </c>
      <c r="N58" s="84">
        <f>E58*M58</f>
        <v>0</v>
      </c>
      <c r="O58" s="85">
        <v>23</v>
      </c>
      <c r="P58" s="85" t="s">
        <v>151</v>
      </c>
      <c r="V58" s="88" t="s">
        <v>105</v>
      </c>
      <c r="W58" s="84">
        <v>3.98</v>
      </c>
      <c r="X58" s="126" t="s">
        <v>275</v>
      </c>
      <c r="Y58" s="126" t="s">
        <v>273</v>
      </c>
      <c r="Z58" s="82" t="s">
        <v>192</v>
      </c>
      <c r="AB58" s="85">
        <v>7</v>
      </c>
      <c r="AJ58" s="72" t="s">
        <v>154</v>
      </c>
      <c r="AK58" s="72" t="s">
        <v>155</v>
      </c>
    </row>
    <row r="59" spans="1:37">
      <c r="A59" s="80">
        <v>35</v>
      </c>
      <c r="B59" s="81" t="s">
        <v>188</v>
      </c>
      <c r="C59" s="82" t="s">
        <v>276</v>
      </c>
      <c r="D59" s="83" t="s">
        <v>277</v>
      </c>
      <c r="E59" s="84">
        <v>0.13600000000000001</v>
      </c>
      <c r="F59" s="85" t="s">
        <v>201</v>
      </c>
      <c r="H59" s="86">
        <f>ROUND(E59*G59,2)</f>
        <v>0</v>
      </c>
      <c r="I59" s="86" t="s">
        <v>0</v>
      </c>
      <c r="J59" s="86">
        <f>ROUND(E59*G59,2)</f>
        <v>0</v>
      </c>
      <c r="K59" s="87">
        <v>1.0463100000000001</v>
      </c>
      <c r="L59" s="87">
        <f>E59*K59</f>
        <v>0.14229816000000001</v>
      </c>
      <c r="N59" s="84">
        <f>E59*M59</f>
        <v>0</v>
      </c>
      <c r="O59" s="85">
        <v>23</v>
      </c>
      <c r="P59" s="85" t="s">
        <v>151</v>
      </c>
      <c r="V59" s="88" t="s">
        <v>105</v>
      </c>
      <c r="W59" s="84">
        <v>10.61</v>
      </c>
      <c r="X59" s="126" t="s">
        <v>278</v>
      </c>
      <c r="Y59" s="126" t="s">
        <v>276</v>
      </c>
      <c r="Z59" s="82" t="s">
        <v>192</v>
      </c>
      <c r="AB59" s="85">
        <v>7</v>
      </c>
      <c r="AJ59" s="72" t="s">
        <v>154</v>
      </c>
      <c r="AK59" s="72" t="s">
        <v>155</v>
      </c>
    </row>
    <row r="60" spans="1:37">
      <c r="A60" s="80">
        <v>36</v>
      </c>
      <c r="B60" s="81" t="s">
        <v>188</v>
      </c>
      <c r="C60" s="82" t="s">
        <v>279</v>
      </c>
      <c r="D60" s="83" t="s">
        <v>280</v>
      </c>
      <c r="E60" s="84">
        <v>13.4</v>
      </c>
      <c r="F60" s="85" t="s">
        <v>263</v>
      </c>
      <c r="H60" s="86">
        <f>ROUND(E60*G60,2)</f>
        <v>0</v>
      </c>
      <c r="I60" s="86" t="s">
        <v>0</v>
      </c>
      <c r="J60" s="86">
        <f>ROUND(E60*G60,2)</f>
        <v>0</v>
      </c>
      <c r="K60" s="87">
        <v>0.10889</v>
      </c>
      <c r="L60" s="87">
        <f>E60*K60</f>
        <v>1.4591260000000001</v>
      </c>
      <c r="N60" s="84">
        <f>E60*M60</f>
        <v>0</v>
      </c>
      <c r="O60" s="85">
        <v>23</v>
      </c>
      <c r="P60" s="85" t="s">
        <v>151</v>
      </c>
      <c r="V60" s="88" t="s">
        <v>105</v>
      </c>
      <c r="W60" s="84">
        <v>5.0380000000000003</v>
      </c>
      <c r="X60" s="126" t="s">
        <v>281</v>
      </c>
      <c r="Y60" s="126" t="s">
        <v>279</v>
      </c>
      <c r="Z60" s="82" t="s">
        <v>192</v>
      </c>
      <c r="AB60" s="85">
        <v>7</v>
      </c>
      <c r="AJ60" s="72" t="s">
        <v>154</v>
      </c>
      <c r="AK60" s="72" t="s">
        <v>155</v>
      </c>
    </row>
    <row r="61" spans="1:37">
      <c r="A61" s="80">
        <v>37</v>
      </c>
      <c r="B61" s="81" t="s">
        <v>188</v>
      </c>
      <c r="C61" s="82" t="s">
        <v>282</v>
      </c>
      <c r="D61" s="83" t="s">
        <v>283</v>
      </c>
      <c r="E61" s="84">
        <v>2.68</v>
      </c>
      <c r="F61" s="85" t="s">
        <v>182</v>
      </c>
      <c r="H61" s="86">
        <f>ROUND(E61*G61,2)</f>
        <v>0</v>
      </c>
      <c r="I61" s="86" t="s">
        <v>0</v>
      </c>
      <c r="J61" s="86">
        <f>ROUND(E61*G61,2)</f>
        <v>0</v>
      </c>
      <c r="K61" s="87">
        <v>4.3299999999999996E-3</v>
      </c>
      <c r="L61" s="87">
        <f>E61*K61</f>
        <v>1.1604399999999999E-2</v>
      </c>
      <c r="N61" s="84">
        <f>E61*M61</f>
        <v>0</v>
      </c>
      <c r="O61" s="85">
        <v>23</v>
      </c>
      <c r="P61" s="85" t="s">
        <v>151</v>
      </c>
      <c r="V61" s="88" t="s">
        <v>105</v>
      </c>
      <c r="W61" s="84">
        <v>2.2490000000000001</v>
      </c>
      <c r="X61" s="126" t="s">
        <v>284</v>
      </c>
      <c r="Y61" s="126" t="s">
        <v>282</v>
      </c>
      <c r="Z61" s="82" t="s">
        <v>192</v>
      </c>
      <c r="AB61" s="85">
        <v>7</v>
      </c>
      <c r="AJ61" s="72" t="s">
        <v>154</v>
      </c>
      <c r="AK61" s="72" t="s">
        <v>155</v>
      </c>
    </row>
    <row r="62" spans="1:37">
      <c r="A62" s="80">
        <v>38</v>
      </c>
      <c r="B62" s="81" t="s">
        <v>188</v>
      </c>
      <c r="C62" s="82" t="s">
        <v>285</v>
      </c>
      <c r="D62" s="83" t="s">
        <v>286</v>
      </c>
      <c r="E62" s="84">
        <v>2.68</v>
      </c>
      <c r="F62" s="85" t="s">
        <v>182</v>
      </c>
      <c r="H62" s="86">
        <f>ROUND(E62*G62,2)</f>
        <v>0</v>
      </c>
      <c r="I62" s="86" t="s">
        <v>0</v>
      </c>
      <c r="J62" s="86">
        <f>ROUND(E62*G62,2)</f>
        <v>0</v>
      </c>
      <c r="L62" s="87">
        <f>E62*K62</f>
        <v>0</v>
      </c>
      <c r="N62" s="84">
        <f>E62*M62</f>
        <v>0</v>
      </c>
      <c r="O62" s="85">
        <v>23</v>
      </c>
      <c r="P62" s="85" t="s">
        <v>151</v>
      </c>
      <c r="V62" s="88" t="s">
        <v>105</v>
      </c>
      <c r="W62" s="84">
        <v>0.81499999999999995</v>
      </c>
      <c r="X62" s="126" t="s">
        <v>287</v>
      </c>
      <c r="Y62" s="126" t="s">
        <v>285</v>
      </c>
      <c r="Z62" s="82" t="s">
        <v>192</v>
      </c>
      <c r="AB62" s="85">
        <v>7</v>
      </c>
      <c r="AJ62" s="72" t="s">
        <v>154</v>
      </c>
      <c r="AK62" s="72" t="s">
        <v>155</v>
      </c>
    </row>
    <row r="63" spans="1:37">
      <c r="D63" s="127" t="s">
        <v>288</v>
      </c>
      <c r="E63" s="128">
        <f>J63</f>
        <v>0</v>
      </c>
      <c r="H63" s="128">
        <f>SUM(H57:H62)</f>
        <v>0</v>
      </c>
      <c r="I63" s="128">
        <f>SUM(I57:I62)</f>
        <v>0</v>
      </c>
      <c r="J63" s="128">
        <f>SUM(J57:J62)</f>
        <v>0</v>
      </c>
      <c r="L63" s="129">
        <f>SUM(L57:L62)</f>
        <v>5.5471271900000003</v>
      </c>
      <c r="N63" s="130">
        <f>SUM(N57:N62)</f>
        <v>0</v>
      </c>
      <c r="W63" s="84">
        <f>SUM(W57:W62)</f>
        <v>22.692</v>
      </c>
    </row>
    <row r="65" spans="1:37">
      <c r="B65" s="82" t="s">
        <v>289</v>
      </c>
    </row>
    <row r="66" spans="1:37">
      <c r="A66" s="80">
        <v>39</v>
      </c>
      <c r="B66" s="81" t="s">
        <v>290</v>
      </c>
      <c r="C66" s="82" t="s">
        <v>291</v>
      </c>
      <c r="D66" s="83" t="s">
        <v>292</v>
      </c>
      <c r="E66" s="84">
        <v>82.356999999999999</v>
      </c>
      <c r="F66" s="85" t="s">
        <v>182</v>
      </c>
      <c r="H66" s="86">
        <f>ROUND(E66*G66,2)</f>
        <v>0</v>
      </c>
      <c r="I66" s="86" t="s">
        <v>0</v>
      </c>
      <c r="J66" s="86">
        <f>ROUND(E66*G66,2)</f>
        <v>0</v>
      </c>
      <c r="K66" s="87">
        <v>0.2024</v>
      </c>
      <c r="L66" s="87">
        <f>E66*K66</f>
        <v>16.6690568</v>
      </c>
      <c r="N66" s="84">
        <f>E66*M66</f>
        <v>0</v>
      </c>
      <c r="O66" s="85">
        <v>23</v>
      </c>
      <c r="P66" s="85">
        <v>51</v>
      </c>
      <c r="V66" s="88" t="s">
        <v>105</v>
      </c>
      <c r="W66" s="84">
        <v>1.9770000000000001</v>
      </c>
      <c r="X66" s="126" t="s">
        <v>293</v>
      </c>
      <c r="Y66" s="126" t="s">
        <v>291</v>
      </c>
      <c r="Z66" s="82" t="s">
        <v>294</v>
      </c>
      <c r="AB66" s="85">
        <v>7</v>
      </c>
      <c r="AJ66" s="72" t="s">
        <v>154</v>
      </c>
      <c r="AK66" s="72" t="s">
        <v>155</v>
      </c>
    </row>
    <row r="67" spans="1:37">
      <c r="A67" s="80">
        <v>40</v>
      </c>
      <c r="B67" s="81" t="s">
        <v>290</v>
      </c>
      <c r="C67" s="82" t="s">
        <v>295</v>
      </c>
      <c r="D67" s="83" t="s">
        <v>296</v>
      </c>
      <c r="E67" s="84">
        <v>82.356999999999999</v>
      </c>
      <c r="F67" s="85" t="s">
        <v>182</v>
      </c>
      <c r="H67" s="86">
        <f>ROUND(E67*G67,2)</f>
        <v>0</v>
      </c>
      <c r="I67" s="86" t="s">
        <v>0</v>
      </c>
      <c r="J67" s="86">
        <f>ROUND(E67*G67,2)</f>
        <v>0</v>
      </c>
      <c r="K67" s="87">
        <v>0.38625999999999999</v>
      </c>
      <c r="L67" s="87">
        <f>E67*K67</f>
        <v>31.81121482</v>
      </c>
      <c r="N67" s="84">
        <f>E67*M67</f>
        <v>0</v>
      </c>
      <c r="O67" s="85">
        <v>23</v>
      </c>
      <c r="P67" s="85">
        <v>51</v>
      </c>
      <c r="V67" s="88" t="s">
        <v>105</v>
      </c>
      <c r="W67" s="84">
        <v>2.8820000000000001</v>
      </c>
      <c r="X67" s="126" t="s">
        <v>297</v>
      </c>
      <c r="Y67" s="126" t="s">
        <v>295</v>
      </c>
      <c r="Z67" s="82" t="s">
        <v>294</v>
      </c>
      <c r="AB67" s="85">
        <v>7</v>
      </c>
      <c r="AJ67" s="72" t="s">
        <v>154</v>
      </c>
      <c r="AK67" s="72" t="s">
        <v>155</v>
      </c>
    </row>
    <row r="68" spans="1:37">
      <c r="D68" s="127" t="s">
        <v>298</v>
      </c>
      <c r="E68" s="128">
        <f>J68</f>
        <v>0</v>
      </c>
      <c r="H68" s="128">
        <f>SUM(H65:H67)</f>
        <v>0</v>
      </c>
      <c r="I68" s="128">
        <f>SUM(I65:I67)</f>
        <v>0</v>
      </c>
      <c r="J68" s="128">
        <f>SUM(J65:J67)</f>
        <v>0</v>
      </c>
      <c r="L68" s="129">
        <f>SUM(L65:L67)</f>
        <v>48.480271619999996</v>
      </c>
      <c r="N68" s="130">
        <f>SUM(N65:N67)</f>
        <v>0</v>
      </c>
      <c r="W68" s="84">
        <f>SUM(W65:W67)</f>
        <v>4.859</v>
      </c>
    </row>
    <row r="70" spans="1:37">
      <c r="B70" s="82" t="s">
        <v>299</v>
      </c>
    </row>
    <row r="71" spans="1:37">
      <c r="A71" s="80">
        <v>41</v>
      </c>
      <c r="B71" s="81" t="s">
        <v>188</v>
      </c>
      <c r="C71" s="82" t="s">
        <v>300</v>
      </c>
      <c r="D71" s="83" t="s">
        <v>301</v>
      </c>
      <c r="E71" s="84">
        <v>2338.4580000000001</v>
      </c>
      <c r="F71" s="85" t="s">
        <v>182</v>
      </c>
      <c r="H71" s="86">
        <f t="shared" ref="H71:H112" si="12">ROUND(E71*G71,2)</f>
        <v>0</v>
      </c>
      <c r="I71" s="86" t="s">
        <v>0</v>
      </c>
      <c r="J71" s="86">
        <f t="shared" ref="J71:J117" si="13">ROUND(E71*G71,2)</f>
        <v>0</v>
      </c>
      <c r="K71" s="87">
        <v>1.0000000000000001E-5</v>
      </c>
      <c r="L71" s="87">
        <f t="shared" ref="L71:L117" si="14">E71*K71</f>
        <v>2.3384580000000002E-2</v>
      </c>
      <c r="N71" s="84">
        <f t="shared" ref="N71:N117" si="15">E71*M71</f>
        <v>0</v>
      </c>
      <c r="O71" s="85">
        <v>23</v>
      </c>
      <c r="P71" s="85" t="s">
        <v>151</v>
      </c>
      <c r="V71" s="88" t="s">
        <v>105</v>
      </c>
      <c r="W71" s="84">
        <v>182.4</v>
      </c>
      <c r="X71" s="126" t="s">
        <v>302</v>
      </c>
      <c r="Y71" s="126" t="s">
        <v>300</v>
      </c>
      <c r="Z71" s="82" t="s">
        <v>303</v>
      </c>
      <c r="AB71" s="85">
        <v>7</v>
      </c>
      <c r="AJ71" s="72" t="s">
        <v>154</v>
      </c>
      <c r="AK71" s="72" t="s">
        <v>155</v>
      </c>
    </row>
    <row r="72" spans="1:37">
      <c r="A72" s="80">
        <v>42</v>
      </c>
      <c r="B72" s="81" t="s">
        <v>188</v>
      </c>
      <c r="C72" s="82" t="s">
        <v>304</v>
      </c>
      <c r="D72" s="83" t="s">
        <v>305</v>
      </c>
      <c r="E72" s="84">
        <v>501.48700000000002</v>
      </c>
      <c r="F72" s="85" t="s">
        <v>182</v>
      </c>
      <c r="H72" s="86">
        <f t="shared" si="12"/>
        <v>0</v>
      </c>
      <c r="I72" s="86" t="s">
        <v>0</v>
      </c>
      <c r="J72" s="86">
        <f t="shared" si="13"/>
        <v>0</v>
      </c>
      <c r="K72" s="87">
        <v>6.1999999999999998E-3</v>
      </c>
      <c r="L72" s="87">
        <f t="shared" si="14"/>
        <v>3.1092194000000002</v>
      </c>
      <c r="N72" s="84">
        <f t="shared" si="15"/>
        <v>0</v>
      </c>
      <c r="O72" s="85">
        <v>23</v>
      </c>
      <c r="P72" s="85" t="s">
        <v>151</v>
      </c>
      <c r="V72" s="88" t="s">
        <v>105</v>
      </c>
      <c r="W72" s="84">
        <v>113.336</v>
      </c>
      <c r="X72" s="126" t="s">
        <v>306</v>
      </c>
      <c r="Y72" s="126" t="s">
        <v>304</v>
      </c>
      <c r="Z72" s="82" t="s">
        <v>307</v>
      </c>
      <c r="AB72" s="85">
        <v>7</v>
      </c>
      <c r="AJ72" s="72" t="s">
        <v>154</v>
      </c>
      <c r="AK72" s="72" t="s">
        <v>155</v>
      </c>
    </row>
    <row r="73" spans="1:37">
      <c r="A73" s="80">
        <v>43</v>
      </c>
      <c r="B73" s="81" t="s">
        <v>188</v>
      </c>
      <c r="C73" s="82" t="s">
        <v>308</v>
      </c>
      <c r="D73" s="83" t="s">
        <v>309</v>
      </c>
      <c r="E73" s="84">
        <v>501.48700000000002</v>
      </c>
      <c r="F73" s="85" t="s">
        <v>182</v>
      </c>
      <c r="H73" s="86">
        <f t="shared" si="12"/>
        <v>0</v>
      </c>
      <c r="I73" s="86" t="s">
        <v>0</v>
      </c>
      <c r="J73" s="86">
        <f t="shared" si="13"/>
        <v>0</v>
      </c>
      <c r="K73" s="87">
        <v>2.649E-2</v>
      </c>
      <c r="L73" s="87">
        <f t="shared" si="14"/>
        <v>13.284390630000001</v>
      </c>
      <c r="N73" s="84">
        <f t="shared" si="15"/>
        <v>0</v>
      </c>
      <c r="O73" s="85">
        <v>23</v>
      </c>
      <c r="P73" s="85" t="s">
        <v>151</v>
      </c>
      <c r="V73" s="88" t="s">
        <v>105</v>
      </c>
      <c r="W73" s="84">
        <v>249.239</v>
      </c>
      <c r="X73" s="126" t="s">
        <v>310</v>
      </c>
      <c r="Y73" s="126" t="s">
        <v>308</v>
      </c>
      <c r="Z73" s="82" t="s">
        <v>303</v>
      </c>
      <c r="AB73" s="85">
        <v>7</v>
      </c>
      <c r="AJ73" s="72" t="s">
        <v>154</v>
      </c>
      <c r="AK73" s="72" t="s">
        <v>155</v>
      </c>
    </row>
    <row r="74" spans="1:37">
      <c r="A74" s="80">
        <v>44</v>
      </c>
      <c r="B74" s="81" t="s">
        <v>239</v>
      </c>
      <c r="C74" s="82" t="s">
        <v>311</v>
      </c>
      <c r="D74" s="83" t="s">
        <v>312</v>
      </c>
      <c r="E74" s="84">
        <v>171.92</v>
      </c>
      <c r="F74" s="85" t="s">
        <v>182</v>
      </c>
      <c r="H74" s="86">
        <f t="shared" si="12"/>
        <v>0</v>
      </c>
      <c r="I74" s="86" t="s">
        <v>0</v>
      </c>
      <c r="J74" s="86">
        <f t="shared" si="13"/>
        <v>0</v>
      </c>
      <c r="K74" s="87">
        <v>0.10704</v>
      </c>
      <c r="L74" s="87">
        <f t="shared" si="14"/>
        <v>18.402316799999998</v>
      </c>
      <c r="N74" s="84">
        <f t="shared" si="15"/>
        <v>0</v>
      </c>
      <c r="O74" s="85">
        <v>23</v>
      </c>
      <c r="P74" s="85" t="s">
        <v>151</v>
      </c>
      <c r="V74" s="88" t="s">
        <v>105</v>
      </c>
      <c r="W74" s="84">
        <v>101.43300000000001</v>
      </c>
      <c r="X74" s="126" t="s">
        <v>313</v>
      </c>
      <c r="Y74" s="126" t="s">
        <v>311</v>
      </c>
      <c r="Z74" s="82" t="s">
        <v>303</v>
      </c>
      <c r="AB74" s="85">
        <v>7</v>
      </c>
      <c r="AJ74" s="72" t="s">
        <v>154</v>
      </c>
      <c r="AK74" s="72" t="s">
        <v>155</v>
      </c>
    </row>
    <row r="75" spans="1:37">
      <c r="A75" s="80">
        <v>45</v>
      </c>
      <c r="B75" s="81" t="s">
        <v>188</v>
      </c>
      <c r="C75" s="82" t="s">
        <v>314</v>
      </c>
      <c r="D75" s="83" t="s">
        <v>305</v>
      </c>
      <c r="E75" s="84">
        <v>8244.0959999999995</v>
      </c>
      <c r="F75" s="85" t="s">
        <v>182</v>
      </c>
      <c r="H75" s="86">
        <f t="shared" si="12"/>
        <v>0</v>
      </c>
      <c r="I75" s="86" t="s">
        <v>0</v>
      </c>
      <c r="J75" s="86">
        <f t="shared" si="13"/>
        <v>0</v>
      </c>
      <c r="K75" s="87">
        <v>2.9999999999999997E-4</v>
      </c>
      <c r="L75" s="87">
        <f t="shared" si="14"/>
        <v>2.4732287999999998</v>
      </c>
      <c r="N75" s="84">
        <f t="shared" si="15"/>
        <v>0</v>
      </c>
      <c r="O75" s="85">
        <v>23</v>
      </c>
      <c r="P75" s="85" t="s">
        <v>151</v>
      </c>
      <c r="V75" s="88" t="s">
        <v>105</v>
      </c>
      <c r="W75" s="84">
        <v>379.22800000000001</v>
      </c>
      <c r="X75" s="126" t="s">
        <v>315</v>
      </c>
      <c r="Y75" s="126" t="s">
        <v>314</v>
      </c>
      <c r="Z75" s="82" t="s">
        <v>303</v>
      </c>
      <c r="AB75" s="85">
        <v>7</v>
      </c>
      <c r="AJ75" s="72" t="s">
        <v>154</v>
      </c>
      <c r="AK75" s="72" t="s">
        <v>155</v>
      </c>
    </row>
    <row r="76" spans="1:37">
      <c r="A76" s="80">
        <v>46</v>
      </c>
      <c r="B76" s="81" t="s">
        <v>188</v>
      </c>
      <c r="C76" s="82" t="s">
        <v>316</v>
      </c>
      <c r="D76" s="83" t="s">
        <v>317</v>
      </c>
      <c r="E76" s="84">
        <v>1397.8230000000001</v>
      </c>
      <c r="F76" s="85" t="s">
        <v>182</v>
      </c>
      <c r="H76" s="86">
        <f t="shared" si="12"/>
        <v>0</v>
      </c>
      <c r="I76" s="86" t="s">
        <v>0</v>
      </c>
      <c r="J76" s="86">
        <f t="shared" si="13"/>
        <v>0</v>
      </c>
      <c r="K76" s="87">
        <v>3.0630000000000001E-2</v>
      </c>
      <c r="L76" s="87">
        <f t="shared" si="14"/>
        <v>42.815318490000003</v>
      </c>
      <c r="N76" s="84">
        <f t="shared" si="15"/>
        <v>0</v>
      </c>
      <c r="O76" s="85">
        <v>23</v>
      </c>
      <c r="P76" s="85" t="s">
        <v>151</v>
      </c>
      <c r="V76" s="88" t="s">
        <v>105</v>
      </c>
      <c r="W76" s="84">
        <v>522.78599999999994</v>
      </c>
      <c r="X76" s="126" t="s">
        <v>318</v>
      </c>
      <c r="Y76" s="126" t="s">
        <v>316</v>
      </c>
      <c r="Z76" s="82" t="s">
        <v>303</v>
      </c>
      <c r="AB76" s="85">
        <v>7</v>
      </c>
      <c r="AJ76" s="72" t="s">
        <v>154</v>
      </c>
      <c r="AK76" s="72" t="s">
        <v>155</v>
      </c>
    </row>
    <row r="77" spans="1:37">
      <c r="A77" s="80">
        <v>47</v>
      </c>
      <c r="B77" s="81" t="s">
        <v>188</v>
      </c>
      <c r="C77" s="82" t="s">
        <v>319</v>
      </c>
      <c r="D77" s="83" t="s">
        <v>320</v>
      </c>
      <c r="E77" s="84">
        <v>6846.2730000000001</v>
      </c>
      <c r="F77" s="85" t="s">
        <v>182</v>
      </c>
      <c r="H77" s="86">
        <f t="shared" si="12"/>
        <v>0</v>
      </c>
      <c r="I77" s="86" t="s">
        <v>0</v>
      </c>
      <c r="J77" s="86">
        <f t="shared" si="13"/>
        <v>0</v>
      </c>
      <c r="K77" s="87">
        <v>3.6749999999999998E-2</v>
      </c>
      <c r="L77" s="87">
        <f t="shared" si="14"/>
        <v>251.60053274999999</v>
      </c>
      <c r="N77" s="84">
        <f t="shared" si="15"/>
        <v>0</v>
      </c>
      <c r="O77" s="85">
        <v>23</v>
      </c>
      <c r="P77" s="85" t="s">
        <v>151</v>
      </c>
      <c r="V77" s="88" t="s">
        <v>105</v>
      </c>
      <c r="W77" s="84">
        <v>3251.98</v>
      </c>
      <c r="X77" s="126" t="s">
        <v>321</v>
      </c>
      <c r="Y77" s="126" t="s">
        <v>319</v>
      </c>
      <c r="Z77" s="82" t="s">
        <v>303</v>
      </c>
      <c r="AB77" s="85">
        <v>7</v>
      </c>
      <c r="AJ77" s="72" t="s">
        <v>154</v>
      </c>
      <c r="AK77" s="72" t="s">
        <v>155</v>
      </c>
    </row>
    <row r="78" spans="1:37">
      <c r="A78" s="80">
        <v>48</v>
      </c>
      <c r="B78" s="81" t="s">
        <v>188</v>
      </c>
      <c r="C78" s="82" t="s">
        <v>322</v>
      </c>
      <c r="D78" s="83" t="s">
        <v>323</v>
      </c>
      <c r="E78" s="84">
        <v>1500.8720000000001</v>
      </c>
      <c r="F78" s="85" t="s">
        <v>182</v>
      </c>
      <c r="H78" s="86">
        <f t="shared" si="12"/>
        <v>0</v>
      </c>
      <c r="I78" s="86" t="s">
        <v>0</v>
      </c>
      <c r="J78" s="86">
        <f t="shared" si="13"/>
        <v>0</v>
      </c>
      <c r="K78" s="87">
        <v>3.3E-4</v>
      </c>
      <c r="L78" s="87">
        <f t="shared" si="14"/>
        <v>0.49528776000000002</v>
      </c>
      <c r="N78" s="84">
        <f t="shared" si="15"/>
        <v>0</v>
      </c>
      <c r="O78" s="85">
        <v>23</v>
      </c>
      <c r="P78" s="85" t="s">
        <v>151</v>
      </c>
      <c r="V78" s="88" t="s">
        <v>105</v>
      </c>
      <c r="W78" s="84">
        <v>270.15699999999998</v>
      </c>
      <c r="X78" s="126" t="s">
        <v>324</v>
      </c>
      <c r="Y78" s="126" t="s">
        <v>322</v>
      </c>
      <c r="Z78" s="82" t="s">
        <v>303</v>
      </c>
      <c r="AB78" s="85">
        <v>7</v>
      </c>
      <c r="AJ78" s="72" t="s">
        <v>154</v>
      </c>
      <c r="AK78" s="72" t="s">
        <v>155</v>
      </c>
    </row>
    <row r="79" spans="1:37">
      <c r="A79" s="80">
        <v>49</v>
      </c>
      <c r="B79" s="81" t="s">
        <v>188</v>
      </c>
      <c r="C79" s="82" t="s">
        <v>325</v>
      </c>
      <c r="D79" s="83" t="s">
        <v>326</v>
      </c>
      <c r="E79" s="84">
        <v>444.495</v>
      </c>
      <c r="F79" s="85" t="s">
        <v>182</v>
      </c>
      <c r="H79" s="86">
        <f t="shared" si="12"/>
        <v>0</v>
      </c>
      <c r="I79" s="86" t="s">
        <v>0</v>
      </c>
      <c r="J79" s="86">
        <f t="shared" si="13"/>
        <v>0</v>
      </c>
      <c r="K79" s="87">
        <v>1.0000000000000001E-5</v>
      </c>
      <c r="L79" s="87">
        <f t="shared" si="14"/>
        <v>4.4449500000000005E-3</v>
      </c>
      <c r="N79" s="84">
        <f t="shared" si="15"/>
        <v>0</v>
      </c>
      <c r="O79" s="85">
        <v>23</v>
      </c>
      <c r="P79" s="85" t="s">
        <v>151</v>
      </c>
      <c r="V79" s="88" t="s">
        <v>105</v>
      </c>
      <c r="W79" s="84">
        <v>34.670999999999999</v>
      </c>
      <c r="X79" s="126" t="s">
        <v>327</v>
      </c>
      <c r="Y79" s="126" t="s">
        <v>325</v>
      </c>
      <c r="Z79" s="82" t="s">
        <v>303</v>
      </c>
      <c r="AB79" s="85">
        <v>7</v>
      </c>
      <c r="AJ79" s="72" t="s">
        <v>154</v>
      </c>
      <c r="AK79" s="72" t="s">
        <v>155</v>
      </c>
    </row>
    <row r="80" spans="1:37">
      <c r="A80" s="80">
        <v>50</v>
      </c>
      <c r="B80" s="81" t="s">
        <v>328</v>
      </c>
      <c r="C80" s="82" t="s">
        <v>329</v>
      </c>
      <c r="D80" s="83" t="s">
        <v>330</v>
      </c>
      <c r="E80" s="84">
        <v>706.36500000000001</v>
      </c>
      <c r="F80" s="85" t="s">
        <v>182</v>
      </c>
      <c r="H80" s="86">
        <f t="shared" si="12"/>
        <v>0</v>
      </c>
      <c r="I80" s="86" t="s">
        <v>0</v>
      </c>
      <c r="J80" s="86">
        <f t="shared" si="13"/>
        <v>0</v>
      </c>
      <c r="L80" s="87">
        <f t="shared" si="14"/>
        <v>0</v>
      </c>
      <c r="N80" s="84">
        <f t="shared" si="15"/>
        <v>0</v>
      </c>
      <c r="O80" s="85">
        <v>23</v>
      </c>
      <c r="P80" s="85" t="s">
        <v>151</v>
      </c>
      <c r="V80" s="88" t="s">
        <v>105</v>
      </c>
      <c r="W80" s="84">
        <v>247.22800000000001</v>
      </c>
      <c r="X80" s="126" t="s">
        <v>331</v>
      </c>
      <c r="Y80" s="126" t="s">
        <v>329</v>
      </c>
      <c r="Z80" s="82" t="s">
        <v>303</v>
      </c>
      <c r="AB80" s="85">
        <v>7</v>
      </c>
      <c r="AJ80" s="72" t="s">
        <v>154</v>
      </c>
      <c r="AK80" s="72" t="s">
        <v>155</v>
      </c>
    </row>
    <row r="81" spans="1:37">
      <c r="A81" s="80">
        <v>51</v>
      </c>
      <c r="B81" s="81" t="s">
        <v>328</v>
      </c>
      <c r="C81" s="82" t="s">
        <v>332</v>
      </c>
      <c r="D81" s="83" t="s">
        <v>333</v>
      </c>
      <c r="E81" s="84">
        <v>180.035</v>
      </c>
      <c r="F81" s="85" t="s">
        <v>182</v>
      </c>
      <c r="H81" s="86">
        <f t="shared" si="12"/>
        <v>0</v>
      </c>
      <c r="I81" s="86" t="s">
        <v>0</v>
      </c>
      <c r="J81" s="86">
        <f t="shared" si="13"/>
        <v>0</v>
      </c>
      <c r="L81" s="87">
        <f t="shared" si="14"/>
        <v>0</v>
      </c>
      <c r="N81" s="84">
        <f t="shared" si="15"/>
        <v>0</v>
      </c>
      <c r="O81" s="85">
        <v>23</v>
      </c>
      <c r="P81" s="85" t="s">
        <v>151</v>
      </c>
      <c r="V81" s="88" t="s">
        <v>105</v>
      </c>
      <c r="W81" s="84">
        <v>63.012</v>
      </c>
      <c r="X81" s="126" t="s">
        <v>331</v>
      </c>
      <c r="Y81" s="126" t="s">
        <v>332</v>
      </c>
      <c r="Z81" s="82" t="s">
        <v>303</v>
      </c>
      <c r="AB81" s="85">
        <v>7</v>
      </c>
      <c r="AJ81" s="72" t="s">
        <v>154</v>
      </c>
      <c r="AK81" s="72" t="s">
        <v>155</v>
      </c>
    </row>
    <row r="82" spans="1:37">
      <c r="A82" s="80">
        <v>52</v>
      </c>
      <c r="B82" s="81" t="s">
        <v>239</v>
      </c>
      <c r="C82" s="82" t="s">
        <v>334</v>
      </c>
      <c r="D82" s="83" t="s">
        <v>335</v>
      </c>
      <c r="E82" s="84">
        <v>180.035</v>
      </c>
      <c r="F82" s="85" t="s">
        <v>182</v>
      </c>
      <c r="H82" s="86">
        <f t="shared" si="12"/>
        <v>0</v>
      </c>
      <c r="I82" s="86" t="s">
        <v>0</v>
      </c>
      <c r="J82" s="86">
        <f t="shared" si="13"/>
        <v>0</v>
      </c>
      <c r="K82" s="87">
        <v>5.2900000000000004E-3</v>
      </c>
      <c r="L82" s="87">
        <f t="shared" si="14"/>
        <v>0.95238515000000001</v>
      </c>
      <c r="N82" s="84">
        <f t="shared" si="15"/>
        <v>0</v>
      </c>
      <c r="O82" s="85">
        <v>23</v>
      </c>
      <c r="P82" s="85" t="s">
        <v>151</v>
      </c>
      <c r="V82" s="88" t="s">
        <v>105</v>
      </c>
      <c r="W82" s="84">
        <v>18.544</v>
      </c>
      <c r="X82" s="126" t="s">
        <v>336</v>
      </c>
      <c r="Y82" s="126" t="s">
        <v>334</v>
      </c>
      <c r="Z82" s="82" t="s">
        <v>307</v>
      </c>
      <c r="AB82" s="85">
        <v>7</v>
      </c>
      <c r="AJ82" s="72" t="s">
        <v>154</v>
      </c>
      <c r="AK82" s="72" t="s">
        <v>155</v>
      </c>
    </row>
    <row r="83" spans="1:37">
      <c r="A83" s="80">
        <v>53</v>
      </c>
      <c r="B83" s="81" t="s">
        <v>239</v>
      </c>
      <c r="C83" s="82" t="s">
        <v>337</v>
      </c>
      <c r="D83" s="83" t="s">
        <v>338</v>
      </c>
      <c r="E83" s="84">
        <v>180.035</v>
      </c>
      <c r="F83" s="85" t="s">
        <v>182</v>
      </c>
      <c r="H83" s="86">
        <f t="shared" si="12"/>
        <v>0</v>
      </c>
      <c r="I83" s="86" t="s">
        <v>0</v>
      </c>
      <c r="J83" s="86">
        <f t="shared" si="13"/>
        <v>0</v>
      </c>
      <c r="K83" s="87">
        <v>5.2900000000000004E-3</v>
      </c>
      <c r="L83" s="87">
        <f t="shared" si="14"/>
        <v>0.95238515000000001</v>
      </c>
      <c r="N83" s="84">
        <f t="shared" si="15"/>
        <v>0</v>
      </c>
      <c r="O83" s="85">
        <v>23</v>
      </c>
      <c r="P83" s="85" t="s">
        <v>151</v>
      </c>
      <c r="V83" s="88" t="s">
        <v>105</v>
      </c>
      <c r="W83" s="84">
        <v>18.544</v>
      </c>
      <c r="X83" s="126" t="s">
        <v>336</v>
      </c>
      <c r="Y83" s="126" t="s">
        <v>337</v>
      </c>
      <c r="Z83" s="82" t="s">
        <v>307</v>
      </c>
      <c r="AB83" s="85">
        <v>7</v>
      </c>
      <c r="AJ83" s="72" t="s">
        <v>154</v>
      </c>
      <c r="AK83" s="72" t="s">
        <v>155</v>
      </c>
    </row>
    <row r="84" spans="1:37">
      <c r="A84" s="80">
        <v>54</v>
      </c>
      <c r="B84" s="81" t="s">
        <v>239</v>
      </c>
      <c r="C84" s="82" t="s">
        <v>339</v>
      </c>
      <c r="D84" s="83" t="s">
        <v>340</v>
      </c>
      <c r="E84" s="84">
        <v>63.012</v>
      </c>
      <c r="F84" s="85" t="s">
        <v>182</v>
      </c>
      <c r="H84" s="86">
        <f t="shared" si="12"/>
        <v>0</v>
      </c>
      <c r="I84" s="86" t="s">
        <v>0</v>
      </c>
      <c r="J84" s="86">
        <f t="shared" si="13"/>
        <v>0</v>
      </c>
      <c r="K84" s="87">
        <v>1.163E-2</v>
      </c>
      <c r="L84" s="87">
        <f t="shared" si="14"/>
        <v>0.73282955999999999</v>
      </c>
      <c r="N84" s="84">
        <f t="shared" si="15"/>
        <v>0</v>
      </c>
      <c r="O84" s="85">
        <v>23</v>
      </c>
      <c r="P84" s="85" t="s">
        <v>151</v>
      </c>
      <c r="V84" s="88" t="s">
        <v>105</v>
      </c>
      <c r="W84" s="84">
        <v>29.678999999999998</v>
      </c>
      <c r="X84" s="126" t="s">
        <v>341</v>
      </c>
      <c r="Y84" s="126" t="s">
        <v>339</v>
      </c>
      <c r="Z84" s="82" t="s">
        <v>307</v>
      </c>
      <c r="AB84" s="85">
        <v>7</v>
      </c>
      <c r="AJ84" s="72" t="s">
        <v>154</v>
      </c>
      <c r="AK84" s="72" t="s">
        <v>155</v>
      </c>
    </row>
    <row r="85" spans="1:37">
      <c r="A85" s="80">
        <v>55</v>
      </c>
      <c r="B85" s="81" t="s">
        <v>239</v>
      </c>
      <c r="C85" s="82" t="s">
        <v>342</v>
      </c>
      <c r="D85" s="83" t="s">
        <v>343</v>
      </c>
      <c r="E85" s="84">
        <v>180.035</v>
      </c>
      <c r="F85" s="85" t="s">
        <v>182</v>
      </c>
      <c r="H85" s="86">
        <f t="shared" si="12"/>
        <v>0</v>
      </c>
      <c r="I85" s="86" t="s">
        <v>0</v>
      </c>
      <c r="J85" s="86">
        <f t="shared" si="13"/>
        <v>0</v>
      </c>
      <c r="K85" s="87">
        <v>4.2290000000000001E-2</v>
      </c>
      <c r="L85" s="87">
        <f t="shared" si="14"/>
        <v>7.6136801500000004</v>
      </c>
      <c r="N85" s="84">
        <f t="shared" si="15"/>
        <v>0</v>
      </c>
      <c r="O85" s="85">
        <v>23</v>
      </c>
      <c r="P85" s="85" t="s">
        <v>151</v>
      </c>
      <c r="V85" s="88" t="s">
        <v>105</v>
      </c>
      <c r="W85" s="84">
        <v>20.704000000000001</v>
      </c>
      <c r="X85" s="126" t="s">
        <v>344</v>
      </c>
      <c r="Y85" s="126" t="s">
        <v>342</v>
      </c>
      <c r="Z85" s="82" t="s">
        <v>307</v>
      </c>
      <c r="AB85" s="85">
        <v>7</v>
      </c>
      <c r="AJ85" s="72" t="s">
        <v>154</v>
      </c>
      <c r="AK85" s="72" t="s">
        <v>155</v>
      </c>
    </row>
    <row r="86" spans="1:37">
      <c r="A86" s="80">
        <v>56</v>
      </c>
      <c r="B86" s="81" t="s">
        <v>188</v>
      </c>
      <c r="C86" s="82" t="s">
        <v>345</v>
      </c>
      <c r="D86" s="83" t="s">
        <v>346</v>
      </c>
      <c r="E86" s="84">
        <v>2555.5410000000002</v>
      </c>
      <c r="F86" s="85" t="s">
        <v>182</v>
      </c>
      <c r="H86" s="86">
        <f t="shared" si="12"/>
        <v>0</v>
      </c>
      <c r="I86" s="86" t="s">
        <v>0</v>
      </c>
      <c r="J86" s="86">
        <f t="shared" si="13"/>
        <v>0</v>
      </c>
      <c r="K86" s="87">
        <v>6.7099999999999998E-3</v>
      </c>
      <c r="L86" s="87">
        <f t="shared" si="14"/>
        <v>17.14768011</v>
      </c>
      <c r="N86" s="84">
        <f t="shared" si="15"/>
        <v>0</v>
      </c>
      <c r="O86" s="85">
        <v>23</v>
      </c>
      <c r="P86" s="85" t="s">
        <v>151</v>
      </c>
      <c r="V86" s="88" t="s">
        <v>105</v>
      </c>
      <c r="W86" s="84">
        <v>283.66500000000002</v>
      </c>
      <c r="X86" s="126" t="s">
        <v>347</v>
      </c>
      <c r="Y86" s="126" t="s">
        <v>345</v>
      </c>
      <c r="Z86" s="82" t="s">
        <v>303</v>
      </c>
      <c r="AB86" s="85">
        <v>7</v>
      </c>
      <c r="AJ86" s="72" t="s">
        <v>154</v>
      </c>
      <c r="AK86" s="72" t="s">
        <v>155</v>
      </c>
    </row>
    <row r="87" spans="1:37">
      <c r="A87" s="80">
        <v>57</v>
      </c>
      <c r="B87" s="81" t="s">
        <v>188</v>
      </c>
      <c r="C87" s="82" t="s">
        <v>348</v>
      </c>
      <c r="D87" s="83" t="s">
        <v>349</v>
      </c>
      <c r="E87" s="84">
        <v>44.597999999999999</v>
      </c>
      <c r="F87" s="85" t="s">
        <v>182</v>
      </c>
      <c r="H87" s="86">
        <f t="shared" si="12"/>
        <v>0</v>
      </c>
      <c r="I87" s="86" t="s">
        <v>0</v>
      </c>
      <c r="J87" s="86">
        <f t="shared" si="13"/>
        <v>0</v>
      </c>
      <c r="K87" s="87">
        <v>6.1999999999999998E-3</v>
      </c>
      <c r="L87" s="87">
        <f t="shared" si="14"/>
        <v>0.27650759999999996</v>
      </c>
      <c r="N87" s="84">
        <f t="shared" si="15"/>
        <v>0</v>
      </c>
      <c r="O87" s="85">
        <v>23</v>
      </c>
      <c r="P87" s="85" t="s">
        <v>151</v>
      </c>
      <c r="V87" s="88" t="s">
        <v>105</v>
      </c>
      <c r="W87" s="84">
        <v>23.503</v>
      </c>
      <c r="X87" s="126" t="s">
        <v>350</v>
      </c>
      <c r="Y87" s="126" t="s">
        <v>348</v>
      </c>
      <c r="Z87" s="82" t="s">
        <v>303</v>
      </c>
      <c r="AB87" s="85">
        <v>7</v>
      </c>
      <c r="AJ87" s="72" t="s">
        <v>154</v>
      </c>
      <c r="AK87" s="72" t="s">
        <v>155</v>
      </c>
    </row>
    <row r="88" spans="1:37">
      <c r="A88" s="80">
        <v>58</v>
      </c>
      <c r="B88" s="81" t="s">
        <v>188</v>
      </c>
      <c r="C88" s="82" t="s">
        <v>351</v>
      </c>
      <c r="D88" s="83" t="s">
        <v>352</v>
      </c>
      <c r="E88" s="84">
        <v>255.554</v>
      </c>
      <c r="F88" s="85" t="s">
        <v>182</v>
      </c>
      <c r="H88" s="86">
        <f t="shared" si="12"/>
        <v>0</v>
      </c>
      <c r="I88" s="86" t="s">
        <v>0</v>
      </c>
      <c r="J88" s="86">
        <f t="shared" si="13"/>
        <v>0</v>
      </c>
      <c r="K88" s="87">
        <v>2.9999999999999997E-4</v>
      </c>
      <c r="L88" s="87">
        <f t="shared" si="14"/>
        <v>7.666619999999999E-2</v>
      </c>
      <c r="N88" s="84">
        <f t="shared" si="15"/>
        <v>0</v>
      </c>
      <c r="O88" s="85">
        <v>23</v>
      </c>
      <c r="P88" s="85" t="s">
        <v>151</v>
      </c>
      <c r="V88" s="88" t="s">
        <v>105</v>
      </c>
      <c r="W88" s="84">
        <v>11.755000000000001</v>
      </c>
      <c r="X88" s="126" t="s">
        <v>353</v>
      </c>
      <c r="Y88" s="126" t="s">
        <v>351</v>
      </c>
      <c r="Z88" s="82" t="s">
        <v>303</v>
      </c>
      <c r="AB88" s="85">
        <v>7</v>
      </c>
      <c r="AJ88" s="72" t="s">
        <v>154</v>
      </c>
      <c r="AK88" s="72" t="s">
        <v>155</v>
      </c>
    </row>
    <row r="89" spans="1:37">
      <c r="A89" s="80">
        <v>59</v>
      </c>
      <c r="B89" s="81" t="s">
        <v>188</v>
      </c>
      <c r="C89" s="82" t="s">
        <v>354</v>
      </c>
      <c r="D89" s="83" t="s">
        <v>355</v>
      </c>
      <c r="E89" s="84">
        <v>255.554</v>
      </c>
      <c r="F89" s="85" t="s">
        <v>182</v>
      </c>
      <c r="H89" s="86">
        <f t="shared" si="12"/>
        <v>0</v>
      </c>
      <c r="I89" s="86" t="s">
        <v>0</v>
      </c>
      <c r="J89" s="86">
        <f t="shared" si="13"/>
        <v>0</v>
      </c>
      <c r="K89" s="87">
        <v>1.8800000000000001E-2</v>
      </c>
      <c r="L89" s="87">
        <f t="shared" si="14"/>
        <v>4.8044152000000002</v>
      </c>
      <c r="N89" s="84">
        <f t="shared" si="15"/>
        <v>0</v>
      </c>
      <c r="O89" s="85">
        <v>23</v>
      </c>
      <c r="P89" s="85" t="s">
        <v>151</v>
      </c>
      <c r="V89" s="88" t="s">
        <v>105</v>
      </c>
      <c r="W89" s="84">
        <v>121.899</v>
      </c>
      <c r="X89" s="126" t="s">
        <v>356</v>
      </c>
      <c r="Y89" s="126" t="s">
        <v>354</v>
      </c>
      <c r="Z89" s="82" t="s">
        <v>303</v>
      </c>
      <c r="AB89" s="85">
        <v>7</v>
      </c>
      <c r="AJ89" s="72" t="s">
        <v>154</v>
      </c>
      <c r="AK89" s="72" t="s">
        <v>155</v>
      </c>
    </row>
    <row r="90" spans="1:37">
      <c r="A90" s="80">
        <v>60</v>
      </c>
      <c r="B90" s="81" t="s">
        <v>188</v>
      </c>
      <c r="C90" s="82" t="s">
        <v>357</v>
      </c>
      <c r="D90" s="83" t="s">
        <v>358</v>
      </c>
      <c r="E90" s="84">
        <v>2510.9430000000002</v>
      </c>
      <c r="F90" s="85" t="s">
        <v>182</v>
      </c>
      <c r="H90" s="86">
        <f t="shared" si="12"/>
        <v>0</v>
      </c>
      <c r="I90" s="86" t="s">
        <v>0</v>
      </c>
      <c r="J90" s="86">
        <f t="shared" si="13"/>
        <v>0</v>
      </c>
      <c r="K90" s="87">
        <v>3.2000000000000002E-3</v>
      </c>
      <c r="L90" s="87">
        <f t="shared" si="14"/>
        <v>8.0350176000000015</v>
      </c>
      <c r="N90" s="84">
        <f t="shared" si="15"/>
        <v>0</v>
      </c>
      <c r="O90" s="85">
        <v>23</v>
      </c>
      <c r="P90" s="85">
        <v>29</v>
      </c>
      <c r="V90" s="88" t="s">
        <v>105</v>
      </c>
      <c r="W90" s="84">
        <v>1087.2380000000001</v>
      </c>
      <c r="X90" s="126" t="s">
        <v>359</v>
      </c>
      <c r="Y90" s="126" t="s">
        <v>357</v>
      </c>
      <c r="Z90" s="82" t="s">
        <v>307</v>
      </c>
      <c r="AB90" s="85">
        <v>7</v>
      </c>
      <c r="AJ90" s="72" t="s">
        <v>154</v>
      </c>
      <c r="AK90" s="72" t="s">
        <v>155</v>
      </c>
    </row>
    <row r="91" spans="1:37" ht="25.5">
      <c r="A91" s="80">
        <v>61</v>
      </c>
      <c r="B91" s="81" t="s">
        <v>188</v>
      </c>
      <c r="C91" s="82" t="s">
        <v>360</v>
      </c>
      <c r="D91" s="83" t="s">
        <v>361</v>
      </c>
      <c r="E91" s="84">
        <v>149.21299999999999</v>
      </c>
      <c r="F91" s="85" t="s">
        <v>182</v>
      </c>
      <c r="H91" s="86">
        <f t="shared" si="12"/>
        <v>0</v>
      </c>
      <c r="I91" s="86" t="s">
        <v>0</v>
      </c>
      <c r="J91" s="86">
        <f t="shared" si="13"/>
        <v>0</v>
      </c>
      <c r="K91" s="87">
        <v>6.7099999999999998E-3</v>
      </c>
      <c r="L91" s="87">
        <f t="shared" si="14"/>
        <v>1.00121923</v>
      </c>
      <c r="N91" s="84">
        <f t="shared" si="15"/>
        <v>0</v>
      </c>
      <c r="O91" s="85">
        <v>23</v>
      </c>
      <c r="P91" s="85">
        <v>38</v>
      </c>
      <c r="V91" s="88" t="s">
        <v>105</v>
      </c>
      <c r="W91" s="84">
        <v>64.608999999999995</v>
      </c>
      <c r="X91" s="126" t="s">
        <v>362</v>
      </c>
      <c r="Y91" s="126" t="s">
        <v>360</v>
      </c>
      <c r="Z91" s="82" t="s">
        <v>307</v>
      </c>
      <c r="AB91" s="85">
        <v>7</v>
      </c>
      <c r="AJ91" s="72" t="s">
        <v>154</v>
      </c>
      <c r="AK91" s="72" t="s">
        <v>155</v>
      </c>
    </row>
    <row r="92" spans="1:37" ht="25.5">
      <c r="A92" s="80">
        <v>62</v>
      </c>
      <c r="B92" s="81" t="s">
        <v>188</v>
      </c>
      <c r="C92" s="82" t="s">
        <v>363</v>
      </c>
      <c r="D92" s="83" t="s">
        <v>364</v>
      </c>
      <c r="E92" s="84">
        <v>565.78099999999995</v>
      </c>
      <c r="F92" s="85" t="s">
        <v>182</v>
      </c>
      <c r="H92" s="86">
        <f t="shared" si="12"/>
        <v>0</v>
      </c>
      <c r="I92" s="86" t="s">
        <v>0</v>
      </c>
      <c r="J92" s="86">
        <f t="shared" si="13"/>
        <v>0</v>
      </c>
      <c r="K92" s="87">
        <v>7.7600000000000004E-3</v>
      </c>
      <c r="L92" s="87">
        <f t="shared" si="14"/>
        <v>4.3904605600000002</v>
      </c>
      <c r="N92" s="84">
        <f t="shared" si="15"/>
        <v>0</v>
      </c>
      <c r="O92" s="85">
        <v>23</v>
      </c>
      <c r="P92" s="85">
        <v>38</v>
      </c>
      <c r="V92" s="88" t="s">
        <v>105</v>
      </c>
      <c r="W92" s="84">
        <v>245.54900000000001</v>
      </c>
      <c r="X92" s="126" t="s">
        <v>365</v>
      </c>
      <c r="Y92" s="126" t="s">
        <v>363</v>
      </c>
      <c r="Z92" s="82" t="s">
        <v>307</v>
      </c>
      <c r="AB92" s="85">
        <v>7</v>
      </c>
      <c r="AJ92" s="72" t="s">
        <v>154</v>
      </c>
      <c r="AK92" s="72" t="s">
        <v>155</v>
      </c>
    </row>
    <row r="93" spans="1:37" ht="25.5">
      <c r="A93" s="80">
        <v>63</v>
      </c>
      <c r="B93" s="81" t="s">
        <v>188</v>
      </c>
      <c r="C93" s="82" t="s">
        <v>366</v>
      </c>
      <c r="D93" s="83" t="s">
        <v>367</v>
      </c>
      <c r="E93" s="84">
        <v>1755.905</v>
      </c>
      <c r="F93" s="85" t="s">
        <v>182</v>
      </c>
      <c r="H93" s="86">
        <f t="shared" si="12"/>
        <v>0</v>
      </c>
      <c r="I93" s="86" t="s">
        <v>0</v>
      </c>
      <c r="J93" s="86">
        <f t="shared" si="13"/>
        <v>0</v>
      </c>
      <c r="K93" s="87">
        <v>9.8099999999999993E-3</v>
      </c>
      <c r="L93" s="87">
        <f t="shared" si="14"/>
        <v>17.225428049999998</v>
      </c>
      <c r="N93" s="84">
        <f t="shared" si="15"/>
        <v>0</v>
      </c>
      <c r="O93" s="85">
        <v>23</v>
      </c>
      <c r="P93" s="85">
        <v>38</v>
      </c>
      <c r="V93" s="88" t="s">
        <v>105</v>
      </c>
      <c r="W93" s="84">
        <v>839.32299999999998</v>
      </c>
      <c r="X93" s="126" t="s">
        <v>368</v>
      </c>
      <c r="Y93" s="126" t="s">
        <v>366</v>
      </c>
      <c r="Z93" s="82" t="s">
        <v>307</v>
      </c>
      <c r="AB93" s="85">
        <v>7</v>
      </c>
      <c r="AJ93" s="72" t="s">
        <v>154</v>
      </c>
      <c r="AK93" s="72" t="s">
        <v>155</v>
      </c>
    </row>
    <row r="94" spans="1:37" ht="25.5">
      <c r="A94" s="80">
        <v>64</v>
      </c>
      <c r="B94" s="81" t="s">
        <v>188</v>
      </c>
      <c r="C94" s="82" t="s">
        <v>369</v>
      </c>
      <c r="D94" s="83" t="s">
        <v>370</v>
      </c>
      <c r="E94" s="84">
        <v>1.248</v>
      </c>
      <c r="F94" s="85" t="s">
        <v>182</v>
      </c>
      <c r="H94" s="86">
        <f t="shared" si="12"/>
        <v>0</v>
      </c>
      <c r="I94" s="86" t="s">
        <v>0</v>
      </c>
      <c r="J94" s="86">
        <f t="shared" si="13"/>
        <v>0</v>
      </c>
      <c r="K94" s="87">
        <v>1.0200000000000001E-2</v>
      </c>
      <c r="L94" s="87">
        <f t="shared" si="14"/>
        <v>1.2729600000000001E-2</v>
      </c>
      <c r="N94" s="84">
        <f t="shared" si="15"/>
        <v>0</v>
      </c>
      <c r="O94" s="85">
        <v>23</v>
      </c>
      <c r="P94" s="85">
        <v>51</v>
      </c>
      <c r="V94" s="88" t="s">
        <v>105</v>
      </c>
      <c r="W94" s="84">
        <v>0.86</v>
      </c>
      <c r="X94" s="126" t="s">
        <v>371</v>
      </c>
      <c r="Y94" s="126" t="s">
        <v>369</v>
      </c>
      <c r="Z94" s="82" t="s">
        <v>307</v>
      </c>
      <c r="AB94" s="85">
        <v>7</v>
      </c>
      <c r="AJ94" s="72" t="s">
        <v>154</v>
      </c>
      <c r="AK94" s="72" t="s">
        <v>155</v>
      </c>
    </row>
    <row r="95" spans="1:37" ht="25.5">
      <c r="A95" s="80">
        <v>65</v>
      </c>
      <c r="B95" s="81" t="s">
        <v>188</v>
      </c>
      <c r="C95" s="82" t="s">
        <v>372</v>
      </c>
      <c r="D95" s="83" t="s">
        <v>373</v>
      </c>
      <c r="E95" s="84">
        <v>5.556</v>
      </c>
      <c r="F95" s="85" t="s">
        <v>182</v>
      </c>
      <c r="H95" s="86">
        <f t="shared" si="12"/>
        <v>0</v>
      </c>
      <c r="I95" s="86" t="s">
        <v>0</v>
      </c>
      <c r="J95" s="86">
        <f t="shared" si="13"/>
        <v>0</v>
      </c>
      <c r="K95" s="87">
        <v>1.204E-2</v>
      </c>
      <c r="L95" s="87">
        <f t="shared" si="14"/>
        <v>6.6894240000000008E-2</v>
      </c>
      <c r="N95" s="84">
        <f t="shared" si="15"/>
        <v>0</v>
      </c>
      <c r="O95" s="85">
        <v>23</v>
      </c>
      <c r="P95" s="85">
        <v>51</v>
      </c>
      <c r="V95" s="88" t="s">
        <v>105</v>
      </c>
      <c r="W95" s="84">
        <v>3.9889999999999999</v>
      </c>
      <c r="X95" s="126" t="s">
        <v>374</v>
      </c>
      <c r="Y95" s="126" t="s">
        <v>372</v>
      </c>
      <c r="Z95" s="82" t="s">
        <v>307</v>
      </c>
      <c r="AB95" s="85">
        <v>7</v>
      </c>
      <c r="AJ95" s="72" t="s">
        <v>154</v>
      </c>
      <c r="AK95" s="72" t="s">
        <v>155</v>
      </c>
    </row>
    <row r="96" spans="1:37" ht="25.5">
      <c r="A96" s="80">
        <v>66</v>
      </c>
      <c r="B96" s="81" t="s">
        <v>188</v>
      </c>
      <c r="C96" s="82" t="s">
        <v>375</v>
      </c>
      <c r="D96" s="83" t="s">
        <v>376</v>
      </c>
      <c r="E96" s="84">
        <v>39.284999999999997</v>
      </c>
      <c r="F96" s="85" t="s">
        <v>182</v>
      </c>
      <c r="H96" s="86">
        <f t="shared" si="12"/>
        <v>0</v>
      </c>
      <c r="I96" s="86" t="s">
        <v>0</v>
      </c>
      <c r="J96" s="86">
        <f t="shared" si="13"/>
        <v>0</v>
      </c>
      <c r="K96" s="87">
        <v>1.2540000000000001E-2</v>
      </c>
      <c r="L96" s="87">
        <f t="shared" si="14"/>
        <v>0.49263390000000001</v>
      </c>
      <c r="N96" s="84">
        <f t="shared" si="15"/>
        <v>0</v>
      </c>
      <c r="O96" s="85">
        <v>23</v>
      </c>
      <c r="P96" s="85">
        <v>51</v>
      </c>
      <c r="V96" s="88" t="s">
        <v>105</v>
      </c>
      <c r="W96" s="84">
        <v>28.207000000000001</v>
      </c>
      <c r="X96" s="126" t="s">
        <v>377</v>
      </c>
      <c r="Y96" s="126" t="s">
        <v>375</v>
      </c>
      <c r="Z96" s="82" t="s">
        <v>307</v>
      </c>
      <c r="AB96" s="85">
        <v>7</v>
      </c>
      <c r="AJ96" s="72" t="s">
        <v>154</v>
      </c>
      <c r="AK96" s="72" t="s">
        <v>155</v>
      </c>
    </row>
    <row r="97" spans="1:37" ht="25.5">
      <c r="A97" s="80">
        <v>67</v>
      </c>
      <c r="B97" s="81" t="s">
        <v>239</v>
      </c>
      <c r="C97" s="82" t="s">
        <v>378</v>
      </c>
      <c r="D97" s="83" t="s">
        <v>379</v>
      </c>
      <c r="E97" s="84">
        <v>13.004</v>
      </c>
      <c r="F97" s="85" t="s">
        <v>150</v>
      </c>
      <c r="H97" s="86">
        <f t="shared" si="12"/>
        <v>0</v>
      </c>
      <c r="I97" s="86" t="s">
        <v>0</v>
      </c>
      <c r="J97" s="86">
        <f t="shared" si="13"/>
        <v>0</v>
      </c>
      <c r="K97" s="87">
        <v>2.2622100000000001</v>
      </c>
      <c r="L97" s="87">
        <f t="shared" si="14"/>
        <v>29.41777884</v>
      </c>
      <c r="N97" s="84">
        <f t="shared" si="15"/>
        <v>0</v>
      </c>
      <c r="O97" s="85">
        <v>23</v>
      </c>
      <c r="P97" s="85" t="s">
        <v>151</v>
      </c>
      <c r="V97" s="88" t="s">
        <v>105</v>
      </c>
      <c r="W97" s="84">
        <v>50.780999999999999</v>
      </c>
      <c r="X97" s="126" t="s">
        <v>380</v>
      </c>
      <c r="Y97" s="126" t="s">
        <v>378</v>
      </c>
      <c r="Z97" s="82" t="s">
        <v>192</v>
      </c>
      <c r="AB97" s="85">
        <v>7</v>
      </c>
      <c r="AJ97" s="72" t="s">
        <v>154</v>
      </c>
      <c r="AK97" s="72" t="s">
        <v>155</v>
      </c>
    </row>
    <row r="98" spans="1:37" ht="25.5">
      <c r="A98" s="80">
        <v>68</v>
      </c>
      <c r="B98" s="81" t="s">
        <v>239</v>
      </c>
      <c r="C98" s="82" t="s">
        <v>381</v>
      </c>
      <c r="D98" s="83" t="s">
        <v>382</v>
      </c>
      <c r="E98" s="84">
        <v>18.54</v>
      </c>
      <c r="F98" s="85" t="s">
        <v>150</v>
      </c>
      <c r="H98" s="86">
        <f t="shared" si="12"/>
        <v>0</v>
      </c>
      <c r="I98" s="86" t="s">
        <v>0</v>
      </c>
      <c r="J98" s="86">
        <f t="shared" si="13"/>
        <v>0</v>
      </c>
      <c r="K98" s="87">
        <v>2.2622100000000001</v>
      </c>
      <c r="L98" s="87">
        <f t="shared" si="14"/>
        <v>41.941373399999996</v>
      </c>
      <c r="N98" s="84">
        <f t="shared" si="15"/>
        <v>0</v>
      </c>
      <c r="O98" s="85">
        <v>23</v>
      </c>
      <c r="P98" s="85" t="s">
        <v>151</v>
      </c>
      <c r="V98" s="88" t="s">
        <v>105</v>
      </c>
      <c r="W98" s="84">
        <v>72.399000000000001</v>
      </c>
      <c r="X98" s="126" t="s">
        <v>380</v>
      </c>
      <c r="Y98" s="126" t="s">
        <v>381</v>
      </c>
      <c r="Z98" s="82" t="s">
        <v>192</v>
      </c>
      <c r="AB98" s="85">
        <v>7</v>
      </c>
      <c r="AJ98" s="72" t="s">
        <v>154</v>
      </c>
      <c r="AK98" s="72" t="s">
        <v>155</v>
      </c>
    </row>
    <row r="99" spans="1:37">
      <c r="A99" s="80">
        <v>69</v>
      </c>
      <c r="B99" s="81" t="s">
        <v>188</v>
      </c>
      <c r="C99" s="82" t="s">
        <v>383</v>
      </c>
      <c r="D99" s="83" t="s">
        <v>384</v>
      </c>
      <c r="E99" s="84">
        <v>79.893000000000001</v>
      </c>
      <c r="F99" s="85" t="s">
        <v>150</v>
      </c>
      <c r="H99" s="86">
        <f t="shared" si="12"/>
        <v>0</v>
      </c>
      <c r="I99" s="86" t="s">
        <v>0</v>
      </c>
      <c r="J99" s="86">
        <f t="shared" si="13"/>
        <v>0</v>
      </c>
      <c r="K99" s="87">
        <v>2.4542099999999998</v>
      </c>
      <c r="L99" s="87">
        <f t="shared" si="14"/>
        <v>196.07419952999999</v>
      </c>
      <c r="N99" s="84">
        <f t="shared" si="15"/>
        <v>0</v>
      </c>
      <c r="O99" s="85">
        <v>23</v>
      </c>
      <c r="P99" s="85" t="s">
        <v>151</v>
      </c>
      <c r="V99" s="88" t="s">
        <v>105</v>
      </c>
      <c r="W99" s="84">
        <v>176.32400000000001</v>
      </c>
      <c r="X99" s="126" t="s">
        <v>385</v>
      </c>
      <c r="Y99" s="126" t="s">
        <v>383</v>
      </c>
      <c r="Z99" s="82" t="s">
        <v>192</v>
      </c>
      <c r="AB99" s="85">
        <v>7</v>
      </c>
      <c r="AJ99" s="72" t="s">
        <v>154</v>
      </c>
      <c r="AK99" s="72" t="s">
        <v>155</v>
      </c>
    </row>
    <row r="100" spans="1:37">
      <c r="A100" s="80">
        <v>70</v>
      </c>
      <c r="B100" s="81" t="s">
        <v>188</v>
      </c>
      <c r="C100" s="82" t="s">
        <v>386</v>
      </c>
      <c r="D100" s="83" t="s">
        <v>387</v>
      </c>
      <c r="E100" s="84">
        <v>180.035</v>
      </c>
      <c r="F100" s="85" t="s">
        <v>182</v>
      </c>
      <c r="H100" s="86">
        <f t="shared" si="12"/>
        <v>0</v>
      </c>
      <c r="I100" s="86" t="s">
        <v>0</v>
      </c>
      <c r="J100" s="86">
        <f t="shared" si="13"/>
        <v>0</v>
      </c>
      <c r="L100" s="87">
        <f t="shared" si="14"/>
        <v>0</v>
      </c>
      <c r="N100" s="84">
        <f t="shared" si="15"/>
        <v>0</v>
      </c>
      <c r="O100" s="85">
        <v>23</v>
      </c>
      <c r="P100" s="85" t="s">
        <v>151</v>
      </c>
      <c r="V100" s="88" t="s">
        <v>105</v>
      </c>
      <c r="W100" s="84">
        <v>4.3209999999999997</v>
      </c>
      <c r="X100" s="126" t="s">
        <v>388</v>
      </c>
      <c r="Y100" s="126" t="s">
        <v>386</v>
      </c>
      <c r="Z100" s="82" t="s">
        <v>307</v>
      </c>
      <c r="AB100" s="85">
        <v>7</v>
      </c>
      <c r="AJ100" s="72" t="s">
        <v>154</v>
      </c>
      <c r="AK100" s="72" t="s">
        <v>155</v>
      </c>
    </row>
    <row r="101" spans="1:37">
      <c r="A101" s="80">
        <v>71</v>
      </c>
      <c r="B101" s="81" t="s">
        <v>188</v>
      </c>
      <c r="C101" s="82" t="s">
        <v>389</v>
      </c>
      <c r="D101" s="83" t="s">
        <v>390</v>
      </c>
      <c r="E101" s="84">
        <v>61.07</v>
      </c>
      <c r="F101" s="85" t="s">
        <v>182</v>
      </c>
      <c r="H101" s="86">
        <f t="shared" si="12"/>
        <v>0</v>
      </c>
      <c r="I101" s="86" t="s">
        <v>0</v>
      </c>
      <c r="J101" s="86">
        <f t="shared" si="13"/>
        <v>0</v>
      </c>
      <c r="L101" s="87">
        <f t="shared" si="14"/>
        <v>0</v>
      </c>
      <c r="N101" s="84">
        <f t="shared" si="15"/>
        <v>0</v>
      </c>
      <c r="O101" s="85">
        <v>23</v>
      </c>
      <c r="P101" s="85" t="s">
        <v>151</v>
      </c>
      <c r="V101" s="88" t="s">
        <v>105</v>
      </c>
      <c r="W101" s="84">
        <v>1.466</v>
      </c>
      <c r="X101" s="126" t="s">
        <v>388</v>
      </c>
      <c r="Y101" s="126" t="s">
        <v>389</v>
      </c>
      <c r="Z101" s="82" t="s">
        <v>307</v>
      </c>
      <c r="AB101" s="85">
        <v>7</v>
      </c>
      <c r="AJ101" s="72" t="s">
        <v>154</v>
      </c>
      <c r="AK101" s="72" t="s">
        <v>155</v>
      </c>
    </row>
    <row r="102" spans="1:37">
      <c r="A102" s="80">
        <v>72</v>
      </c>
      <c r="B102" s="81" t="s">
        <v>188</v>
      </c>
      <c r="C102" s="82" t="s">
        <v>391</v>
      </c>
      <c r="D102" s="83" t="s">
        <v>392</v>
      </c>
      <c r="E102" s="84">
        <v>79.893000000000001</v>
      </c>
      <c r="F102" s="85" t="s">
        <v>150</v>
      </c>
      <c r="H102" s="86">
        <f t="shared" si="12"/>
        <v>0</v>
      </c>
      <c r="I102" s="86" t="s">
        <v>0</v>
      </c>
      <c r="J102" s="86">
        <f t="shared" si="13"/>
        <v>0</v>
      </c>
      <c r="L102" s="87">
        <f t="shared" si="14"/>
        <v>0</v>
      </c>
      <c r="N102" s="84">
        <f t="shared" si="15"/>
        <v>0</v>
      </c>
      <c r="O102" s="85">
        <v>23</v>
      </c>
      <c r="P102" s="85" t="s">
        <v>151</v>
      </c>
      <c r="V102" s="88" t="s">
        <v>105</v>
      </c>
      <c r="W102" s="84">
        <v>16.378</v>
      </c>
      <c r="X102" s="126" t="s">
        <v>393</v>
      </c>
      <c r="Y102" s="126" t="s">
        <v>391</v>
      </c>
      <c r="Z102" s="82" t="s">
        <v>192</v>
      </c>
      <c r="AB102" s="85">
        <v>7</v>
      </c>
      <c r="AJ102" s="72" t="s">
        <v>154</v>
      </c>
      <c r="AK102" s="72" t="s">
        <v>155</v>
      </c>
    </row>
    <row r="103" spans="1:37">
      <c r="A103" s="80">
        <v>73</v>
      </c>
      <c r="B103" s="81" t="s">
        <v>188</v>
      </c>
      <c r="C103" s="82" t="s">
        <v>394</v>
      </c>
      <c r="D103" s="83" t="s">
        <v>395</v>
      </c>
      <c r="E103" s="84">
        <v>0.27800000000000002</v>
      </c>
      <c r="F103" s="85" t="s">
        <v>201</v>
      </c>
      <c r="H103" s="86">
        <f t="shared" si="12"/>
        <v>0</v>
      </c>
      <c r="I103" s="86" t="s">
        <v>0</v>
      </c>
      <c r="J103" s="86">
        <f t="shared" si="13"/>
        <v>0</v>
      </c>
      <c r="K103" s="87">
        <v>1.0414300000000001</v>
      </c>
      <c r="L103" s="87">
        <f t="shared" si="14"/>
        <v>0.28951754000000007</v>
      </c>
      <c r="N103" s="84">
        <f t="shared" si="15"/>
        <v>0</v>
      </c>
      <c r="O103" s="85">
        <v>23</v>
      </c>
      <c r="P103" s="85" t="s">
        <v>151</v>
      </c>
      <c r="V103" s="88" t="s">
        <v>105</v>
      </c>
      <c r="W103" s="84">
        <v>8.4060000000000006</v>
      </c>
      <c r="X103" s="126" t="s">
        <v>396</v>
      </c>
      <c r="Y103" s="126" t="s">
        <v>394</v>
      </c>
      <c r="Z103" s="82" t="s">
        <v>307</v>
      </c>
      <c r="AB103" s="85">
        <v>7</v>
      </c>
      <c r="AJ103" s="72" t="s">
        <v>154</v>
      </c>
      <c r="AK103" s="72" t="s">
        <v>155</v>
      </c>
    </row>
    <row r="104" spans="1:37" ht="25.5">
      <c r="A104" s="80">
        <v>74</v>
      </c>
      <c r="B104" s="81" t="s">
        <v>188</v>
      </c>
      <c r="C104" s="82" t="s">
        <v>397</v>
      </c>
      <c r="D104" s="83" t="s">
        <v>398</v>
      </c>
      <c r="E104" s="84">
        <v>532.61</v>
      </c>
      <c r="F104" s="85" t="s">
        <v>182</v>
      </c>
      <c r="H104" s="86">
        <f t="shared" si="12"/>
        <v>0</v>
      </c>
      <c r="I104" s="86" t="s">
        <v>0</v>
      </c>
      <c r="J104" s="86">
        <f t="shared" si="13"/>
        <v>0</v>
      </c>
      <c r="K104" s="87">
        <v>6.2700000000000004E-3</v>
      </c>
      <c r="L104" s="87">
        <f t="shared" si="14"/>
        <v>3.3394647000000002</v>
      </c>
      <c r="N104" s="84">
        <f t="shared" si="15"/>
        <v>0</v>
      </c>
      <c r="O104" s="85">
        <v>23</v>
      </c>
      <c r="P104" s="85" t="s">
        <v>151</v>
      </c>
      <c r="V104" s="88" t="s">
        <v>105</v>
      </c>
      <c r="W104" s="84">
        <v>25.033000000000001</v>
      </c>
      <c r="X104" s="126" t="s">
        <v>399</v>
      </c>
      <c r="Y104" s="126" t="s">
        <v>397</v>
      </c>
      <c r="Z104" s="82" t="s">
        <v>307</v>
      </c>
      <c r="AB104" s="85">
        <v>7</v>
      </c>
      <c r="AJ104" s="72" t="s">
        <v>154</v>
      </c>
      <c r="AK104" s="72" t="s">
        <v>155</v>
      </c>
    </row>
    <row r="105" spans="1:37">
      <c r="A105" s="80">
        <v>75</v>
      </c>
      <c r="B105" s="81" t="s">
        <v>188</v>
      </c>
      <c r="C105" s="82" t="s">
        <v>400</v>
      </c>
      <c r="D105" s="83" t="s">
        <v>401</v>
      </c>
      <c r="E105" s="84">
        <v>49.92</v>
      </c>
      <c r="F105" s="85" t="s">
        <v>182</v>
      </c>
      <c r="H105" s="86">
        <f t="shared" si="12"/>
        <v>0</v>
      </c>
      <c r="I105" s="86" t="s">
        <v>0</v>
      </c>
      <c r="J105" s="86">
        <f t="shared" si="13"/>
        <v>0</v>
      </c>
      <c r="K105" s="87">
        <v>0.16170000000000001</v>
      </c>
      <c r="L105" s="87">
        <f t="shared" si="14"/>
        <v>8.072064000000001</v>
      </c>
      <c r="N105" s="84">
        <f t="shared" si="15"/>
        <v>0</v>
      </c>
      <c r="O105" s="85">
        <v>23</v>
      </c>
      <c r="P105" s="85" t="s">
        <v>151</v>
      </c>
      <c r="V105" s="88" t="s">
        <v>105</v>
      </c>
      <c r="W105" s="84">
        <v>18.72</v>
      </c>
      <c r="X105" s="126" t="s">
        <v>402</v>
      </c>
      <c r="Y105" s="126" t="s">
        <v>400</v>
      </c>
      <c r="Z105" s="82" t="s">
        <v>307</v>
      </c>
      <c r="AB105" s="85">
        <v>7</v>
      </c>
      <c r="AJ105" s="72" t="s">
        <v>154</v>
      </c>
      <c r="AK105" s="72" t="s">
        <v>155</v>
      </c>
    </row>
    <row r="106" spans="1:37">
      <c r="A106" s="80">
        <v>76</v>
      </c>
      <c r="B106" s="81" t="s">
        <v>188</v>
      </c>
      <c r="C106" s="82" t="s">
        <v>403</v>
      </c>
      <c r="D106" s="83" t="s">
        <v>404</v>
      </c>
      <c r="E106" s="84">
        <v>2050.62</v>
      </c>
      <c r="F106" s="85" t="s">
        <v>182</v>
      </c>
      <c r="H106" s="86">
        <f t="shared" si="12"/>
        <v>0</v>
      </c>
      <c r="I106" s="86" t="s">
        <v>0</v>
      </c>
      <c r="J106" s="86">
        <f t="shared" si="13"/>
        <v>0</v>
      </c>
      <c r="K106" s="87">
        <v>8.0000000000000007E-5</v>
      </c>
      <c r="L106" s="87">
        <f t="shared" si="14"/>
        <v>0.16404960000000002</v>
      </c>
      <c r="N106" s="84">
        <f t="shared" si="15"/>
        <v>0</v>
      </c>
      <c r="O106" s="85">
        <v>23</v>
      </c>
      <c r="P106" s="85" t="s">
        <v>151</v>
      </c>
      <c r="V106" s="88" t="s">
        <v>105</v>
      </c>
      <c r="W106" s="84">
        <v>481.89600000000002</v>
      </c>
      <c r="X106" s="126" t="s">
        <v>405</v>
      </c>
      <c r="Y106" s="126" t="s">
        <v>403</v>
      </c>
      <c r="Z106" s="82" t="s">
        <v>192</v>
      </c>
      <c r="AB106" s="85">
        <v>7</v>
      </c>
      <c r="AJ106" s="72" t="s">
        <v>154</v>
      </c>
      <c r="AK106" s="72" t="s">
        <v>155</v>
      </c>
    </row>
    <row r="107" spans="1:37" ht="25.5">
      <c r="A107" s="80">
        <v>77</v>
      </c>
      <c r="B107" s="81" t="s">
        <v>188</v>
      </c>
      <c r="C107" s="82" t="s">
        <v>406</v>
      </c>
      <c r="D107" s="83" t="s">
        <v>407</v>
      </c>
      <c r="E107" s="84">
        <v>537.5</v>
      </c>
      <c r="F107" s="85" t="s">
        <v>182</v>
      </c>
      <c r="H107" s="86">
        <f t="shared" si="12"/>
        <v>0</v>
      </c>
      <c r="I107" s="86" t="s">
        <v>0</v>
      </c>
      <c r="J107" s="86">
        <f t="shared" si="13"/>
        <v>0</v>
      </c>
      <c r="K107" s="87">
        <v>0.105</v>
      </c>
      <c r="L107" s="87">
        <f t="shared" si="14"/>
        <v>56.4375</v>
      </c>
      <c r="N107" s="84">
        <f t="shared" si="15"/>
        <v>0</v>
      </c>
      <c r="O107" s="85">
        <v>23</v>
      </c>
      <c r="P107" s="85" t="s">
        <v>151</v>
      </c>
      <c r="V107" s="88" t="s">
        <v>105</v>
      </c>
      <c r="W107" s="84">
        <v>277.88799999999998</v>
      </c>
      <c r="X107" s="126" t="s">
        <v>408</v>
      </c>
      <c r="Y107" s="126" t="s">
        <v>406</v>
      </c>
      <c r="Z107" s="82" t="s">
        <v>192</v>
      </c>
      <c r="AB107" s="85">
        <v>7</v>
      </c>
      <c r="AJ107" s="72" t="s">
        <v>154</v>
      </c>
      <c r="AK107" s="72" t="s">
        <v>155</v>
      </c>
    </row>
    <row r="108" spans="1:37" ht="25.5">
      <c r="A108" s="80">
        <v>78</v>
      </c>
      <c r="B108" s="81" t="s">
        <v>188</v>
      </c>
      <c r="C108" s="82" t="s">
        <v>409</v>
      </c>
      <c r="D108" s="83" t="s">
        <v>410</v>
      </c>
      <c r="E108" s="84">
        <v>42.948</v>
      </c>
      <c r="F108" s="85" t="s">
        <v>182</v>
      </c>
      <c r="H108" s="86">
        <f t="shared" si="12"/>
        <v>0</v>
      </c>
      <c r="I108" s="86" t="s">
        <v>0</v>
      </c>
      <c r="J108" s="86">
        <f t="shared" si="13"/>
        <v>0</v>
      </c>
      <c r="K108" s="87">
        <v>0.105</v>
      </c>
      <c r="L108" s="87">
        <f t="shared" si="14"/>
        <v>4.5095399999999994</v>
      </c>
      <c r="N108" s="84">
        <f t="shared" si="15"/>
        <v>0</v>
      </c>
      <c r="O108" s="85">
        <v>23</v>
      </c>
      <c r="P108" s="85" t="s">
        <v>151</v>
      </c>
      <c r="V108" s="88" t="s">
        <v>105</v>
      </c>
      <c r="W108" s="84">
        <v>22.204000000000001</v>
      </c>
      <c r="X108" s="126" t="s">
        <v>408</v>
      </c>
      <c r="Y108" s="126" t="s">
        <v>409</v>
      </c>
      <c r="Z108" s="82" t="s">
        <v>192</v>
      </c>
      <c r="AB108" s="85">
        <v>7</v>
      </c>
      <c r="AJ108" s="72" t="s">
        <v>154</v>
      </c>
      <c r="AK108" s="72" t="s">
        <v>155</v>
      </c>
    </row>
    <row r="109" spans="1:37">
      <c r="A109" s="80">
        <v>79</v>
      </c>
      <c r="B109" s="81" t="s">
        <v>188</v>
      </c>
      <c r="C109" s="82" t="s">
        <v>411</v>
      </c>
      <c r="D109" s="83" t="s">
        <v>412</v>
      </c>
      <c r="E109" s="84">
        <v>655.16</v>
      </c>
      <c r="F109" s="85" t="s">
        <v>182</v>
      </c>
      <c r="H109" s="86">
        <f t="shared" si="12"/>
        <v>0</v>
      </c>
      <c r="I109" s="86" t="s">
        <v>0</v>
      </c>
      <c r="J109" s="86">
        <f t="shared" si="13"/>
        <v>0</v>
      </c>
      <c r="K109" s="87">
        <v>0.11516999999999999</v>
      </c>
      <c r="L109" s="87">
        <f t="shared" si="14"/>
        <v>75.454777199999995</v>
      </c>
      <c r="N109" s="84">
        <f t="shared" si="15"/>
        <v>0</v>
      </c>
      <c r="O109" s="85">
        <v>23</v>
      </c>
      <c r="P109" s="85" t="s">
        <v>151</v>
      </c>
      <c r="V109" s="88" t="s">
        <v>105</v>
      </c>
      <c r="W109" s="84">
        <v>290.23599999999999</v>
      </c>
      <c r="X109" s="126" t="s">
        <v>413</v>
      </c>
      <c r="Y109" s="126" t="s">
        <v>411</v>
      </c>
      <c r="Z109" s="82" t="s">
        <v>192</v>
      </c>
      <c r="AB109" s="85">
        <v>7</v>
      </c>
      <c r="AJ109" s="72" t="s">
        <v>154</v>
      </c>
      <c r="AK109" s="72" t="s">
        <v>155</v>
      </c>
    </row>
    <row r="110" spans="1:37" ht="25.5">
      <c r="A110" s="80">
        <v>80</v>
      </c>
      <c r="B110" s="81" t="s">
        <v>188</v>
      </c>
      <c r="C110" s="82" t="s">
        <v>414</v>
      </c>
      <c r="D110" s="83" t="s">
        <v>415</v>
      </c>
      <c r="E110" s="84">
        <v>65.040000000000006</v>
      </c>
      <c r="F110" s="85" t="s">
        <v>182</v>
      </c>
      <c r="H110" s="86">
        <f t="shared" si="12"/>
        <v>0</v>
      </c>
      <c r="I110" s="86" t="s">
        <v>0</v>
      </c>
      <c r="J110" s="86">
        <f t="shared" si="13"/>
        <v>0</v>
      </c>
      <c r="K110" s="87">
        <v>0.14815999999999999</v>
      </c>
      <c r="L110" s="87">
        <f t="shared" si="14"/>
        <v>9.6363263999999997</v>
      </c>
      <c r="N110" s="84">
        <f t="shared" si="15"/>
        <v>0</v>
      </c>
      <c r="O110" s="85">
        <v>23</v>
      </c>
      <c r="P110" s="85" t="s">
        <v>151</v>
      </c>
      <c r="V110" s="88" t="s">
        <v>105</v>
      </c>
      <c r="W110" s="84">
        <v>37.658000000000001</v>
      </c>
      <c r="X110" s="126" t="s">
        <v>416</v>
      </c>
      <c r="Y110" s="126" t="s">
        <v>414</v>
      </c>
      <c r="Z110" s="82" t="s">
        <v>307</v>
      </c>
      <c r="AB110" s="85">
        <v>7</v>
      </c>
      <c r="AJ110" s="72" t="s">
        <v>154</v>
      </c>
      <c r="AK110" s="72" t="s">
        <v>155</v>
      </c>
    </row>
    <row r="111" spans="1:37" ht="25.5">
      <c r="A111" s="80">
        <v>81</v>
      </c>
      <c r="B111" s="81" t="s">
        <v>188</v>
      </c>
      <c r="C111" s="82" t="s">
        <v>417</v>
      </c>
      <c r="D111" s="83" t="s">
        <v>418</v>
      </c>
      <c r="E111" s="84">
        <v>2011.712</v>
      </c>
      <c r="F111" s="85" t="s">
        <v>182</v>
      </c>
      <c r="H111" s="86">
        <f t="shared" si="12"/>
        <v>0</v>
      </c>
      <c r="I111" s="86" t="s">
        <v>0</v>
      </c>
      <c r="J111" s="86">
        <f t="shared" si="13"/>
        <v>0</v>
      </c>
      <c r="K111" s="87">
        <v>4.5100000000000001E-2</v>
      </c>
      <c r="L111" s="87">
        <f t="shared" si="14"/>
        <v>90.728211200000004</v>
      </c>
      <c r="N111" s="84">
        <f t="shared" si="15"/>
        <v>0</v>
      </c>
      <c r="O111" s="85">
        <v>23</v>
      </c>
      <c r="P111" s="85" t="s">
        <v>151</v>
      </c>
      <c r="V111" s="88" t="s">
        <v>105</v>
      </c>
      <c r="W111" s="84">
        <v>776.52099999999996</v>
      </c>
      <c r="X111" s="126" t="s">
        <v>419</v>
      </c>
      <c r="Y111" s="126" t="s">
        <v>417</v>
      </c>
      <c r="Z111" s="82" t="s">
        <v>192</v>
      </c>
      <c r="AB111" s="85">
        <v>7</v>
      </c>
      <c r="AJ111" s="72" t="s">
        <v>154</v>
      </c>
      <c r="AK111" s="72" t="s">
        <v>155</v>
      </c>
    </row>
    <row r="112" spans="1:37" ht="25.5">
      <c r="A112" s="80">
        <v>82</v>
      </c>
      <c r="B112" s="81" t="s">
        <v>188</v>
      </c>
      <c r="C112" s="82" t="s">
        <v>420</v>
      </c>
      <c r="D112" s="83" t="s">
        <v>421</v>
      </c>
      <c r="E112" s="84">
        <v>21</v>
      </c>
      <c r="F112" s="85" t="s">
        <v>182</v>
      </c>
      <c r="H112" s="86">
        <f t="shared" si="12"/>
        <v>0</v>
      </c>
      <c r="I112" s="86" t="s">
        <v>0</v>
      </c>
      <c r="J112" s="86">
        <f t="shared" si="13"/>
        <v>0</v>
      </c>
      <c r="K112" s="87">
        <v>5.8E-4</v>
      </c>
      <c r="L112" s="87">
        <f t="shared" si="14"/>
        <v>1.218E-2</v>
      </c>
      <c r="N112" s="84">
        <f t="shared" si="15"/>
        <v>0</v>
      </c>
      <c r="O112" s="85">
        <v>23</v>
      </c>
      <c r="P112" s="85" t="s">
        <v>151</v>
      </c>
      <c r="V112" s="88" t="s">
        <v>105</v>
      </c>
      <c r="W112" s="84">
        <v>12.537000000000001</v>
      </c>
      <c r="X112" s="126" t="s">
        <v>422</v>
      </c>
      <c r="Y112" s="126" t="s">
        <v>420</v>
      </c>
      <c r="Z112" s="82" t="s">
        <v>208</v>
      </c>
      <c r="AB112" s="85">
        <v>7</v>
      </c>
      <c r="AJ112" s="72" t="s">
        <v>154</v>
      </c>
      <c r="AK112" s="72" t="s">
        <v>155</v>
      </c>
    </row>
    <row r="113" spans="1:37">
      <c r="A113" s="80">
        <v>83</v>
      </c>
      <c r="B113" s="81" t="s">
        <v>423</v>
      </c>
      <c r="C113" s="82" t="s">
        <v>424</v>
      </c>
      <c r="D113" s="83" t="s">
        <v>425</v>
      </c>
      <c r="E113" s="84">
        <v>23.1</v>
      </c>
      <c r="F113" s="85" t="s">
        <v>182</v>
      </c>
      <c r="H113" s="86" t="s">
        <v>0</v>
      </c>
      <c r="I113" s="86">
        <f>ROUND(E113*G113,2)</f>
        <v>0</v>
      </c>
      <c r="J113" s="86">
        <f t="shared" si="13"/>
        <v>0</v>
      </c>
      <c r="K113" s="87">
        <v>0.08</v>
      </c>
      <c r="L113" s="87">
        <f t="shared" si="14"/>
        <v>1.8480000000000001</v>
      </c>
      <c r="N113" s="84">
        <f t="shared" si="15"/>
        <v>0</v>
      </c>
      <c r="O113" s="85">
        <v>23</v>
      </c>
      <c r="P113" s="85" t="s">
        <v>151</v>
      </c>
      <c r="V113" s="88" t="s">
        <v>97</v>
      </c>
      <c r="X113" s="126" t="s">
        <v>424</v>
      </c>
      <c r="Y113" s="126" t="s">
        <v>424</v>
      </c>
      <c r="Z113" s="82" t="s">
        <v>426</v>
      </c>
      <c r="AA113" s="82" t="s">
        <v>151</v>
      </c>
      <c r="AB113" s="85">
        <v>8</v>
      </c>
      <c r="AJ113" s="72" t="s">
        <v>427</v>
      </c>
      <c r="AK113" s="72" t="s">
        <v>155</v>
      </c>
    </row>
    <row r="114" spans="1:37">
      <c r="A114" s="80">
        <v>84</v>
      </c>
      <c r="B114" s="81" t="s">
        <v>188</v>
      </c>
      <c r="C114" s="82" t="s">
        <v>428</v>
      </c>
      <c r="D114" s="83" t="s">
        <v>429</v>
      </c>
      <c r="E114" s="84">
        <v>16.96</v>
      </c>
      <c r="F114" s="85" t="s">
        <v>182</v>
      </c>
      <c r="H114" s="86">
        <f>ROUND(E114*G114,2)</f>
        <v>0</v>
      </c>
      <c r="I114" s="86" t="s">
        <v>0</v>
      </c>
      <c r="J114" s="86">
        <f t="shared" si="13"/>
        <v>0</v>
      </c>
      <c r="L114" s="87">
        <f t="shared" si="14"/>
        <v>0</v>
      </c>
      <c r="N114" s="84">
        <f t="shared" si="15"/>
        <v>0</v>
      </c>
      <c r="O114" s="85">
        <v>23</v>
      </c>
      <c r="P114" s="85" t="s">
        <v>151</v>
      </c>
      <c r="V114" s="88" t="s">
        <v>105</v>
      </c>
      <c r="W114" s="84">
        <v>2.0859999999999999</v>
      </c>
      <c r="X114" s="126" t="s">
        <v>430</v>
      </c>
      <c r="Y114" s="126" t="s">
        <v>428</v>
      </c>
      <c r="Z114" s="82" t="s">
        <v>307</v>
      </c>
      <c r="AB114" s="85">
        <v>7</v>
      </c>
      <c r="AJ114" s="72" t="s">
        <v>154</v>
      </c>
      <c r="AK114" s="72" t="s">
        <v>155</v>
      </c>
    </row>
    <row r="115" spans="1:37" ht="25.5">
      <c r="A115" s="80">
        <v>85</v>
      </c>
      <c r="B115" s="81" t="s">
        <v>188</v>
      </c>
      <c r="C115" s="82" t="s">
        <v>431</v>
      </c>
      <c r="D115" s="83" t="s">
        <v>432</v>
      </c>
      <c r="E115" s="84">
        <v>3261.7150000000001</v>
      </c>
      <c r="F115" s="85" t="s">
        <v>263</v>
      </c>
      <c r="H115" s="86">
        <f>ROUND(E115*G115,2)</f>
        <v>0</v>
      </c>
      <c r="I115" s="86" t="s">
        <v>0</v>
      </c>
      <c r="J115" s="86">
        <f t="shared" si="13"/>
        <v>0</v>
      </c>
      <c r="K115" s="87">
        <v>6.0000000000000002E-5</v>
      </c>
      <c r="L115" s="87">
        <f t="shared" si="14"/>
        <v>0.19570290000000001</v>
      </c>
      <c r="N115" s="84">
        <f t="shared" si="15"/>
        <v>0</v>
      </c>
      <c r="O115" s="85">
        <v>23</v>
      </c>
      <c r="P115" s="85" t="s">
        <v>151</v>
      </c>
      <c r="V115" s="88" t="s">
        <v>105</v>
      </c>
      <c r="W115" s="84">
        <v>110.898</v>
      </c>
      <c r="X115" s="126" t="s">
        <v>433</v>
      </c>
      <c r="Y115" s="126" t="s">
        <v>431</v>
      </c>
      <c r="Z115" s="82" t="s">
        <v>307</v>
      </c>
      <c r="AB115" s="85">
        <v>7</v>
      </c>
      <c r="AJ115" s="72" t="s">
        <v>154</v>
      </c>
      <c r="AK115" s="72" t="s">
        <v>155</v>
      </c>
    </row>
    <row r="116" spans="1:37" ht="25.5">
      <c r="A116" s="80">
        <v>86</v>
      </c>
      <c r="B116" s="81" t="s">
        <v>188</v>
      </c>
      <c r="C116" s="82" t="s">
        <v>434</v>
      </c>
      <c r="D116" s="83" t="s">
        <v>435</v>
      </c>
      <c r="E116" s="84">
        <v>63.4</v>
      </c>
      <c r="F116" s="85" t="s">
        <v>263</v>
      </c>
      <c r="H116" s="86">
        <f>ROUND(E116*G116,2)</f>
        <v>0</v>
      </c>
      <c r="I116" s="86" t="s">
        <v>0</v>
      </c>
      <c r="J116" s="86">
        <f t="shared" si="13"/>
        <v>0</v>
      </c>
      <c r="K116" s="87">
        <v>1.2E-4</v>
      </c>
      <c r="L116" s="87">
        <f t="shared" si="14"/>
        <v>7.6080000000000002E-3</v>
      </c>
      <c r="N116" s="84">
        <f t="shared" si="15"/>
        <v>0</v>
      </c>
      <c r="O116" s="85">
        <v>23</v>
      </c>
      <c r="P116" s="85" t="s">
        <v>151</v>
      </c>
      <c r="V116" s="88" t="s">
        <v>105</v>
      </c>
      <c r="W116" s="84">
        <v>2.6629999999999998</v>
      </c>
      <c r="X116" s="126" t="s">
        <v>436</v>
      </c>
      <c r="Y116" s="126" t="s">
        <v>434</v>
      </c>
      <c r="Z116" s="82" t="s">
        <v>307</v>
      </c>
      <c r="AB116" s="85">
        <v>7</v>
      </c>
      <c r="AJ116" s="72" t="s">
        <v>154</v>
      </c>
      <c r="AK116" s="72" t="s">
        <v>155</v>
      </c>
    </row>
    <row r="117" spans="1:37" ht="25.5">
      <c r="A117" s="80">
        <v>87</v>
      </c>
      <c r="B117" s="81" t="s">
        <v>188</v>
      </c>
      <c r="C117" s="82" t="s">
        <v>437</v>
      </c>
      <c r="D117" s="83" t="s">
        <v>438</v>
      </c>
      <c r="E117" s="84">
        <v>37.435000000000002</v>
      </c>
      <c r="F117" s="85" t="s">
        <v>182</v>
      </c>
      <c r="H117" s="86">
        <f>ROUND(E117*G117,2)</f>
        <v>0</v>
      </c>
      <c r="I117" s="86" t="s">
        <v>0</v>
      </c>
      <c r="J117" s="86">
        <f t="shared" si="13"/>
        <v>0</v>
      </c>
      <c r="K117" s="87">
        <v>0.33332000000000001</v>
      </c>
      <c r="L117" s="87">
        <f t="shared" si="14"/>
        <v>12.4778342</v>
      </c>
      <c r="N117" s="84">
        <f t="shared" si="15"/>
        <v>0</v>
      </c>
      <c r="O117" s="85">
        <v>23</v>
      </c>
      <c r="P117" s="85">
        <v>51</v>
      </c>
      <c r="V117" s="88" t="s">
        <v>105</v>
      </c>
      <c r="W117" s="84">
        <v>20.814</v>
      </c>
      <c r="X117" s="126" t="s">
        <v>439</v>
      </c>
      <c r="Y117" s="126" t="s">
        <v>437</v>
      </c>
      <c r="Z117" s="82" t="s">
        <v>307</v>
      </c>
      <c r="AB117" s="85">
        <v>7</v>
      </c>
      <c r="AJ117" s="72" t="s">
        <v>154</v>
      </c>
      <c r="AK117" s="72" t="s">
        <v>155</v>
      </c>
    </row>
    <row r="118" spans="1:37">
      <c r="D118" s="127" t="s">
        <v>440</v>
      </c>
      <c r="E118" s="128">
        <f>J118</f>
        <v>0</v>
      </c>
      <c r="H118" s="128">
        <f>SUM(H70:H117)</f>
        <v>0</v>
      </c>
      <c r="I118" s="128">
        <f>SUM(I70:I117)</f>
        <v>0</v>
      </c>
      <c r="J118" s="128">
        <f>SUM(J70:J117)</f>
        <v>0</v>
      </c>
      <c r="L118" s="129">
        <f>SUM(L70:L117)</f>
        <v>926.59518396999988</v>
      </c>
      <c r="N118" s="130">
        <f>SUM(N70:N117)</f>
        <v>0</v>
      </c>
      <c r="W118" s="84">
        <f>SUM(W70:W117)</f>
        <v>10622.767000000003</v>
      </c>
    </row>
    <row r="120" spans="1:37">
      <c r="B120" s="82" t="s">
        <v>441</v>
      </c>
    </row>
    <row r="121" spans="1:37">
      <c r="A121" s="80">
        <v>88</v>
      </c>
      <c r="B121" s="81" t="s">
        <v>290</v>
      </c>
      <c r="C121" s="82" t="s">
        <v>442</v>
      </c>
      <c r="D121" s="83" t="s">
        <v>443</v>
      </c>
      <c r="E121" s="84">
        <v>74.87</v>
      </c>
      <c r="F121" s="85" t="s">
        <v>263</v>
      </c>
      <c r="H121" s="86">
        <f t="shared" ref="H121:H152" si="16">ROUND(E121*G121,2)</f>
        <v>0</v>
      </c>
      <c r="I121" s="86" t="s">
        <v>0</v>
      </c>
      <c r="J121" s="86">
        <f t="shared" ref="J121:J152" si="17">ROUND(E121*G121,2)</f>
        <v>0</v>
      </c>
      <c r="K121" s="87">
        <v>0.23372999999999999</v>
      </c>
      <c r="L121" s="87">
        <f t="shared" ref="L121:L152" si="18">E121*K121</f>
        <v>17.499365100000002</v>
      </c>
      <c r="N121" s="84">
        <f t="shared" ref="N121:N152" si="19">E121*M121</f>
        <v>0</v>
      </c>
      <c r="O121" s="85">
        <v>23</v>
      </c>
      <c r="P121" s="85">
        <v>51</v>
      </c>
      <c r="V121" s="88" t="s">
        <v>105</v>
      </c>
      <c r="W121" s="84">
        <v>6.4390000000000001</v>
      </c>
      <c r="X121" s="126" t="s">
        <v>444</v>
      </c>
      <c r="Y121" s="126" t="s">
        <v>442</v>
      </c>
      <c r="Z121" s="82" t="s">
        <v>445</v>
      </c>
      <c r="AB121" s="85">
        <v>7</v>
      </c>
      <c r="AJ121" s="72" t="s">
        <v>154</v>
      </c>
      <c r="AK121" s="72" t="s">
        <v>155</v>
      </c>
    </row>
    <row r="122" spans="1:37">
      <c r="A122" s="80">
        <v>89</v>
      </c>
      <c r="B122" s="81" t="s">
        <v>446</v>
      </c>
      <c r="C122" s="82" t="s">
        <v>447</v>
      </c>
      <c r="D122" s="83" t="s">
        <v>448</v>
      </c>
      <c r="E122" s="84">
        <v>2784.7750000000001</v>
      </c>
      <c r="F122" s="85" t="s">
        <v>182</v>
      </c>
      <c r="H122" s="86">
        <f t="shared" si="16"/>
        <v>0</v>
      </c>
      <c r="I122" s="86" t="s">
        <v>0</v>
      </c>
      <c r="J122" s="86">
        <f t="shared" si="17"/>
        <v>0</v>
      </c>
      <c r="L122" s="87">
        <f t="shared" si="18"/>
        <v>0</v>
      </c>
      <c r="N122" s="84">
        <f t="shared" si="19"/>
        <v>0</v>
      </c>
      <c r="O122" s="85">
        <v>23</v>
      </c>
      <c r="P122" s="85">
        <v>116</v>
      </c>
      <c r="V122" s="88" t="s">
        <v>105</v>
      </c>
      <c r="W122" s="84">
        <v>504.04399999999998</v>
      </c>
      <c r="X122" s="126" t="s">
        <v>449</v>
      </c>
      <c r="Y122" s="126" t="s">
        <v>447</v>
      </c>
      <c r="Z122" s="82" t="s">
        <v>450</v>
      </c>
      <c r="AB122" s="85">
        <v>7</v>
      </c>
      <c r="AJ122" s="72" t="s">
        <v>154</v>
      </c>
      <c r="AK122" s="72" t="s">
        <v>155</v>
      </c>
    </row>
    <row r="123" spans="1:37">
      <c r="A123" s="80">
        <v>90</v>
      </c>
      <c r="B123" s="81" t="s">
        <v>446</v>
      </c>
      <c r="C123" s="82" t="s">
        <v>451</v>
      </c>
      <c r="D123" s="83" t="s">
        <v>452</v>
      </c>
      <c r="E123" s="84">
        <v>5569.55</v>
      </c>
      <c r="F123" s="85" t="s">
        <v>182</v>
      </c>
      <c r="H123" s="86">
        <f t="shared" si="16"/>
        <v>0</v>
      </c>
      <c r="I123" s="86" t="s">
        <v>0</v>
      </c>
      <c r="J123" s="86">
        <f t="shared" si="17"/>
        <v>0</v>
      </c>
      <c r="K123" s="87">
        <v>6.8000000000000005E-4</v>
      </c>
      <c r="L123" s="87">
        <f t="shared" si="18"/>
        <v>3.7872940000000006</v>
      </c>
      <c r="N123" s="84">
        <f t="shared" si="19"/>
        <v>0</v>
      </c>
      <c r="O123" s="85">
        <v>23</v>
      </c>
      <c r="P123" s="85">
        <v>116</v>
      </c>
      <c r="V123" s="88" t="s">
        <v>105</v>
      </c>
      <c r="W123" s="84">
        <v>50.125999999999998</v>
      </c>
      <c r="X123" s="126" t="s">
        <v>453</v>
      </c>
      <c r="Y123" s="126" t="s">
        <v>451</v>
      </c>
      <c r="Z123" s="82" t="s">
        <v>450</v>
      </c>
      <c r="AB123" s="85">
        <v>7</v>
      </c>
      <c r="AJ123" s="72" t="s">
        <v>154</v>
      </c>
      <c r="AK123" s="72" t="s">
        <v>155</v>
      </c>
    </row>
    <row r="124" spans="1:37">
      <c r="A124" s="80">
        <v>91</v>
      </c>
      <c r="B124" s="81" t="s">
        <v>446</v>
      </c>
      <c r="C124" s="82" t="s">
        <v>454</v>
      </c>
      <c r="D124" s="83" t="s">
        <v>455</v>
      </c>
      <c r="E124" s="84">
        <v>2784.7750000000001</v>
      </c>
      <c r="F124" s="85" t="s">
        <v>182</v>
      </c>
      <c r="H124" s="86">
        <f t="shared" si="16"/>
        <v>0</v>
      </c>
      <c r="I124" s="86" t="s">
        <v>0</v>
      </c>
      <c r="J124" s="86">
        <f t="shared" si="17"/>
        <v>0</v>
      </c>
      <c r="L124" s="87">
        <f t="shared" si="18"/>
        <v>0</v>
      </c>
      <c r="N124" s="84">
        <f t="shared" si="19"/>
        <v>0</v>
      </c>
      <c r="O124" s="85">
        <v>23</v>
      </c>
      <c r="P124" s="85">
        <v>116</v>
      </c>
      <c r="V124" s="88" t="s">
        <v>105</v>
      </c>
      <c r="W124" s="84">
        <v>359.23599999999999</v>
      </c>
      <c r="X124" s="126" t="s">
        <v>456</v>
      </c>
      <c r="Y124" s="126" t="s">
        <v>454</v>
      </c>
      <c r="Z124" s="82" t="s">
        <v>450</v>
      </c>
      <c r="AB124" s="85">
        <v>7</v>
      </c>
      <c r="AJ124" s="72" t="s">
        <v>154</v>
      </c>
      <c r="AK124" s="72" t="s">
        <v>155</v>
      </c>
    </row>
    <row r="125" spans="1:37">
      <c r="A125" s="80">
        <v>92</v>
      </c>
      <c r="B125" s="81" t="s">
        <v>446</v>
      </c>
      <c r="C125" s="82" t="s">
        <v>457</v>
      </c>
      <c r="D125" s="83" t="s">
        <v>458</v>
      </c>
      <c r="E125" s="84">
        <v>2784.7750000000001</v>
      </c>
      <c r="F125" s="85" t="s">
        <v>182</v>
      </c>
      <c r="H125" s="86">
        <f t="shared" si="16"/>
        <v>0</v>
      </c>
      <c r="I125" s="86" t="s">
        <v>0</v>
      </c>
      <c r="J125" s="86">
        <f t="shared" si="17"/>
        <v>0</v>
      </c>
      <c r="L125" s="87">
        <f t="shared" si="18"/>
        <v>0</v>
      </c>
      <c r="N125" s="84">
        <f t="shared" si="19"/>
        <v>0</v>
      </c>
      <c r="O125" s="85">
        <v>23</v>
      </c>
      <c r="P125" s="85">
        <v>116</v>
      </c>
      <c r="V125" s="88" t="s">
        <v>105</v>
      </c>
      <c r="W125" s="84">
        <v>139.239</v>
      </c>
      <c r="X125" s="126" t="s">
        <v>459</v>
      </c>
      <c r="Y125" s="126" t="s">
        <v>457</v>
      </c>
      <c r="Z125" s="82" t="s">
        <v>450</v>
      </c>
      <c r="AB125" s="85">
        <v>7</v>
      </c>
      <c r="AJ125" s="72" t="s">
        <v>154</v>
      </c>
      <c r="AK125" s="72" t="s">
        <v>155</v>
      </c>
    </row>
    <row r="126" spans="1:37">
      <c r="A126" s="80">
        <v>93</v>
      </c>
      <c r="B126" s="81" t="s">
        <v>446</v>
      </c>
      <c r="C126" s="82" t="s">
        <v>460</v>
      </c>
      <c r="D126" s="83" t="s">
        <v>461</v>
      </c>
      <c r="E126" s="84">
        <v>2110.3150000000001</v>
      </c>
      <c r="F126" s="85" t="s">
        <v>182</v>
      </c>
      <c r="H126" s="86">
        <f t="shared" si="16"/>
        <v>0</v>
      </c>
      <c r="I126" s="86" t="s">
        <v>0</v>
      </c>
      <c r="J126" s="86">
        <f t="shared" si="17"/>
        <v>0</v>
      </c>
      <c r="K126" s="87">
        <v>1.66E-3</v>
      </c>
      <c r="L126" s="87">
        <f t="shared" si="18"/>
        <v>3.5031229000000002</v>
      </c>
      <c r="N126" s="84">
        <f t="shared" si="19"/>
        <v>0</v>
      </c>
      <c r="O126" s="85">
        <v>23</v>
      </c>
      <c r="P126" s="85" t="s">
        <v>151</v>
      </c>
      <c r="V126" s="88" t="s">
        <v>105</v>
      </c>
      <c r="W126" s="84">
        <v>390.40800000000002</v>
      </c>
      <c r="X126" s="126" t="s">
        <v>462</v>
      </c>
      <c r="Y126" s="126" t="s">
        <v>460</v>
      </c>
      <c r="Z126" s="82" t="s">
        <v>450</v>
      </c>
      <c r="AB126" s="85">
        <v>7</v>
      </c>
      <c r="AJ126" s="72" t="s">
        <v>154</v>
      </c>
      <c r="AK126" s="72" t="s">
        <v>155</v>
      </c>
    </row>
    <row r="127" spans="1:37">
      <c r="A127" s="80">
        <v>94</v>
      </c>
      <c r="B127" s="81" t="s">
        <v>446</v>
      </c>
      <c r="C127" s="82" t="s">
        <v>463</v>
      </c>
      <c r="D127" s="83" t="s">
        <v>464</v>
      </c>
      <c r="E127" s="84">
        <v>138.93</v>
      </c>
      <c r="F127" s="85" t="s">
        <v>182</v>
      </c>
      <c r="H127" s="86">
        <f t="shared" si="16"/>
        <v>0</v>
      </c>
      <c r="I127" s="86" t="s">
        <v>0</v>
      </c>
      <c r="J127" s="86">
        <f t="shared" si="17"/>
        <v>0</v>
      </c>
      <c r="K127" s="87">
        <v>5.8799999999999998E-3</v>
      </c>
      <c r="L127" s="87">
        <f t="shared" si="18"/>
        <v>0.81690839999999998</v>
      </c>
      <c r="N127" s="84">
        <f t="shared" si="19"/>
        <v>0</v>
      </c>
      <c r="O127" s="85">
        <v>23</v>
      </c>
      <c r="P127" s="85" t="s">
        <v>151</v>
      </c>
      <c r="V127" s="88" t="s">
        <v>105</v>
      </c>
      <c r="W127" s="84">
        <v>46.957999999999998</v>
      </c>
      <c r="X127" s="126" t="s">
        <v>465</v>
      </c>
      <c r="Y127" s="126" t="s">
        <v>463</v>
      </c>
      <c r="Z127" s="82" t="s">
        <v>450</v>
      </c>
      <c r="AB127" s="85">
        <v>7</v>
      </c>
      <c r="AJ127" s="72" t="s">
        <v>154</v>
      </c>
      <c r="AK127" s="72" t="s">
        <v>155</v>
      </c>
    </row>
    <row r="128" spans="1:37">
      <c r="A128" s="80">
        <v>95</v>
      </c>
      <c r="B128" s="81" t="s">
        <v>188</v>
      </c>
      <c r="C128" s="82" t="s">
        <v>466</v>
      </c>
      <c r="D128" s="83" t="s">
        <v>467</v>
      </c>
      <c r="E128" s="84">
        <v>2734.18</v>
      </c>
      <c r="F128" s="85" t="s">
        <v>182</v>
      </c>
      <c r="H128" s="86">
        <f t="shared" si="16"/>
        <v>0</v>
      </c>
      <c r="I128" s="86" t="s">
        <v>0</v>
      </c>
      <c r="J128" s="86">
        <f t="shared" si="17"/>
        <v>0</v>
      </c>
      <c r="K128" s="87">
        <v>2.0000000000000002E-5</v>
      </c>
      <c r="L128" s="87">
        <f t="shared" si="18"/>
        <v>5.4683599999999999E-2</v>
      </c>
      <c r="N128" s="84">
        <f t="shared" si="19"/>
        <v>0</v>
      </c>
      <c r="O128" s="85">
        <v>23</v>
      </c>
      <c r="P128" s="85" t="s">
        <v>151</v>
      </c>
      <c r="V128" s="88" t="s">
        <v>105</v>
      </c>
      <c r="W128" s="84">
        <v>773.77300000000002</v>
      </c>
      <c r="X128" s="126" t="s">
        <v>468</v>
      </c>
      <c r="Y128" s="126" t="s">
        <v>466</v>
      </c>
      <c r="Z128" s="82" t="s">
        <v>469</v>
      </c>
      <c r="AB128" s="85">
        <v>7</v>
      </c>
      <c r="AJ128" s="72" t="s">
        <v>154</v>
      </c>
      <c r="AK128" s="72" t="s">
        <v>155</v>
      </c>
    </row>
    <row r="129" spans="1:37" ht="25.5">
      <c r="A129" s="80">
        <v>96</v>
      </c>
      <c r="B129" s="81" t="s">
        <v>188</v>
      </c>
      <c r="C129" s="82" t="s">
        <v>470</v>
      </c>
      <c r="D129" s="83" t="s">
        <v>471</v>
      </c>
      <c r="E129" s="84">
        <v>1504</v>
      </c>
      <c r="F129" s="85" t="s">
        <v>214</v>
      </c>
      <c r="H129" s="86">
        <f t="shared" si="16"/>
        <v>0</v>
      </c>
      <c r="I129" s="86" t="s">
        <v>0</v>
      </c>
      <c r="J129" s="86">
        <f t="shared" si="17"/>
        <v>0</v>
      </c>
      <c r="K129" s="87">
        <v>2.0000000000000002E-5</v>
      </c>
      <c r="L129" s="87">
        <f t="shared" si="18"/>
        <v>3.0080000000000003E-2</v>
      </c>
      <c r="N129" s="84">
        <f t="shared" si="19"/>
        <v>0</v>
      </c>
      <c r="O129" s="85">
        <v>23</v>
      </c>
      <c r="P129" s="85" t="s">
        <v>151</v>
      </c>
      <c r="V129" s="88" t="s">
        <v>105</v>
      </c>
      <c r="W129" s="84">
        <v>188</v>
      </c>
      <c r="X129" s="126" t="s">
        <v>472</v>
      </c>
      <c r="Y129" s="126" t="s">
        <v>470</v>
      </c>
      <c r="Z129" s="82" t="s">
        <v>307</v>
      </c>
      <c r="AB129" s="85">
        <v>7</v>
      </c>
      <c r="AJ129" s="72" t="s">
        <v>154</v>
      </c>
      <c r="AK129" s="72" t="s">
        <v>155</v>
      </c>
    </row>
    <row r="130" spans="1:37" ht="25.5">
      <c r="A130" s="80">
        <v>97</v>
      </c>
      <c r="B130" s="81" t="s">
        <v>473</v>
      </c>
      <c r="C130" s="82" t="s">
        <v>474</v>
      </c>
      <c r="D130" s="83" t="s">
        <v>475</v>
      </c>
      <c r="E130" s="84">
        <v>833.63800000000003</v>
      </c>
      <c r="F130" s="85" t="s">
        <v>182</v>
      </c>
      <c r="H130" s="86">
        <f t="shared" si="16"/>
        <v>0</v>
      </c>
      <c r="I130" s="86" t="s">
        <v>0</v>
      </c>
      <c r="J130" s="86">
        <f t="shared" si="17"/>
        <v>0</v>
      </c>
      <c r="K130" s="87">
        <v>6.8000000000000005E-4</v>
      </c>
      <c r="L130" s="87">
        <f t="shared" si="18"/>
        <v>0.56687384000000007</v>
      </c>
      <c r="M130" s="84">
        <v>0.26100000000000001</v>
      </c>
      <c r="N130" s="84">
        <f t="shared" si="19"/>
        <v>217.57951800000001</v>
      </c>
      <c r="O130" s="85">
        <v>23</v>
      </c>
      <c r="P130" s="85" t="s">
        <v>151</v>
      </c>
      <c r="V130" s="88" t="s">
        <v>105</v>
      </c>
      <c r="W130" s="84">
        <v>198.40600000000001</v>
      </c>
      <c r="X130" s="126" t="s">
        <v>476</v>
      </c>
      <c r="Y130" s="126" t="s">
        <v>474</v>
      </c>
      <c r="Z130" s="82" t="s">
        <v>477</v>
      </c>
      <c r="AB130" s="85">
        <v>7</v>
      </c>
      <c r="AJ130" s="72" t="s">
        <v>154</v>
      </c>
      <c r="AK130" s="72" t="s">
        <v>155</v>
      </c>
    </row>
    <row r="131" spans="1:37">
      <c r="A131" s="80">
        <v>98</v>
      </c>
      <c r="B131" s="81" t="s">
        <v>473</v>
      </c>
      <c r="C131" s="82" t="s">
        <v>478</v>
      </c>
      <c r="D131" s="83" t="s">
        <v>479</v>
      </c>
      <c r="E131" s="84">
        <v>1864.2539999999999</v>
      </c>
      <c r="F131" s="85" t="s">
        <v>182</v>
      </c>
      <c r="H131" s="86">
        <f t="shared" si="16"/>
        <v>0</v>
      </c>
      <c r="I131" s="86" t="s">
        <v>0</v>
      </c>
      <c r="J131" s="86">
        <f t="shared" si="17"/>
        <v>0</v>
      </c>
      <c r="K131" s="87">
        <v>6.8000000000000005E-4</v>
      </c>
      <c r="L131" s="87">
        <f t="shared" si="18"/>
        <v>1.2676927200000001</v>
      </c>
      <c r="M131" s="84">
        <v>0.11700000000000001</v>
      </c>
      <c r="N131" s="84">
        <f t="shared" si="19"/>
        <v>218.117718</v>
      </c>
      <c r="O131" s="85">
        <v>23</v>
      </c>
      <c r="P131" s="85" t="s">
        <v>151</v>
      </c>
      <c r="V131" s="88" t="s">
        <v>105</v>
      </c>
      <c r="W131" s="84">
        <v>335.56599999999997</v>
      </c>
      <c r="X131" s="126" t="s">
        <v>480</v>
      </c>
      <c r="Y131" s="126" t="s">
        <v>478</v>
      </c>
      <c r="Z131" s="82" t="s">
        <v>477</v>
      </c>
      <c r="AB131" s="85">
        <v>7</v>
      </c>
      <c r="AJ131" s="72" t="s">
        <v>154</v>
      </c>
      <c r="AK131" s="72" t="s">
        <v>155</v>
      </c>
    </row>
    <row r="132" spans="1:37">
      <c r="A132" s="80">
        <v>99</v>
      </c>
      <c r="B132" s="81" t="s">
        <v>473</v>
      </c>
      <c r="C132" s="82" t="s">
        <v>481</v>
      </c>
      <c r="D132" s="83" t="s">
        <v>482</v>
      </c>
      <c r="E132" s="84">
        <v>3.4049999999999998</v>
      </c>
      <c r="F132" s="85" t="s">
        <v>150</v>
      </c>
      <c r="H132" s="86">
        <f t="shared" si="16"/>
        <v>0</v>
      </c>
      <c r="I132" s="86" t="s">
        <v>0</v>
      </c>
      <c r="J132" s="86">
        <f t="shared" si="17"/>
        <v>0</v>
      </c>
      <c r="K132" s="87">
        <v>1.31E-3</v>
      </c>
      <c r="L132" s="87">
        <f t="shared" si="18"/>
        <v>4.4605499999999998E-3</v>
      </c>
      <c r="M132" s="84">
        <v>1.8</v>
      </c>
      <c r="N132" s="84">
        <f t="shared" si="19"/>
        <v>6.1289999999999996</v>
      </c>
      <c r="O132" s="85">
        <v>23</v>
      </c>
      <c r="P132" s="85" t="s">
        <v>151</v>
      </c>
      <c r="V132" s="88" t="s">
        <v>105</v>
      </c>
      <c r="W132" s="84">
        <v>5.24</v>
      </c>
      <c r="X132" s="126" t="s">
        <v>483</v>
      </c>
      <c r="Y132" s="126" t="s">
        <v>481</v>
      </c>
      <c r="Z132" s="82" t="s">
        <v>477</v>
      </c>
      <c r="AB132" s="85">
        <v>7</v>
      </c>
      <c r="AJ132" s="72" t="s">
        <v>154</v>
      </c>
      <c r="AK132" s="72" t="s">
        <v>155</v>
      </c>
    </row>
    <row r="133" spans="1:37">
      <c r="A133" s="80">
        <v>100</v>
      </c>
      <c r="B133" s="81" t="s">
        <v>484</v>
      </c>
      <c r="C133" s="82" t="s">
        <v>485</v>
      </c>
      <c r="D133" s="83" t="s">
        <v>486</v>
      </c>
      <c r="E133" s="84">
        <v>2.0790000000000002</v>
      </c>
      <c r="F133" s="85" t="s">
        <v>150</v>
      </c>
      <c r="H133" s="86">
        <f t="shared" si="16"/>
        <v>0</v>
      </c>
      <c r="I133" s="86" t="s">
        <v>0</v>
      </c>
      <c r="J133" s="86">
        <f t="shared" si="17"/>
        <v>0</v>
      </c>
      <c r="L133" s="87">
        <f t="shared" si="18"/>
        <v>0</v>
      </c>
      <c r="M133" s="84">
        <v>2.2000000000000002</v>
      </c>
      <c r="N133" s="84">
        <f t="shared" si="19"/>
        <v>4.5738000000000012</v>
      </c>
      <c r="O133" s="85">
        <v>23</v>
      </c>
      <c r="P133" s="85" t="s">
        <v>151</v>
      </c>
      <c r="V133" s="88" t="s">
        <v>105</v>
      </c>
      <c r="W133" s="84">
        <v>23.646999999999998</v>
      </c>
      <c r="X133" s="126" t="s">
        <v>487</v>
      </c>
      <c r="Y133" s="126" t="s">
        <v>485</v>
      </c>
      <c r="Z133" s="82" t="s">
        <v>477</v>
      </c>
      <c r="AB133" s="85">
        <v>7</v>
      </c>
      <c r="AJ133" s="72" t="s">
        <v>154</v>
      </c>
      <c r="AK133" s="72" t="s">
        <v>155</v>
      </c>
    </row>
    <row r="134" spans="1:37">
      <c r="A134" s="80">
        <v>101</v>
      </c>
      <c r="B134" s="81" t="s">
        <v>484</v>
      </c>
      <c r="C134" s="82" t="s">
        <v>488</v>
      </c>
      <c r="D134" s="83" t="s">
        <v>489</v>
      </c>
      <c r="E134" s="84">
        <v>1.518</v>
      </c>
      <c r="F134" s="85" t="s">
        <v>150</v>
      </c>
      <c r="H134" s="86">
        <f t="shared" si="16"/>
        <v>0</v>
      </c>
      <c r="I134" s="86" t="s">
        <v>0</v>
      </c>
      <c r="J134" s="86">
        <f t="shared" si="17"/>
        <v>0</v>
      </c>
      <c r="L134" s="87">
        <f t="shared" si="18"/>
        <v>0</v>
      </c>
      <c r="M134" s="84">
        <v>2.2000000000000002</v>
      </c>
      <c r="N134" s="84">
        <f t="shared" si="19"/>
        <v>3.3396000000000003</v>
      </c>
      <c r="O134" s="85">
        <v>23</v>
      </c>
      <c r="P134" s="85" t="s">
        <v>151</v>
      </c>
      <c r="V134" s="88" t="s">
        <v>105</v>
      </c>
      <c r="W134" s="84">
        <v>25.527000000000001</v>
      </c>
      <c r="X134" s="126" t="s">
        <v>490</v>
      </c>
      <c r="Y134" s="126" t="s">
        <v>488</v>
      </c>
      <c r="Z134" s="82" t="s">
        <v>477</v>
      </c>
      <c r="AB134" s="85">
        <v>7</v>
      </c>
      <c r="AJ134" s="72" t="s">
        <v>154</v>
      </c>
      <c r="AK134" s="72" t="s">
        <v>155</v>
      </c>
    </row>
    <row r="135" spans="1:37">
      <c r="A135" s="80">
        <v>102</v>
      </c>
      <c r="B135" s="81" t="s">
        <v>473</v>
      </c>
      <c r="C135" s="82" t="s">
        <v>491</v>
      </c>
      <c r="D135" s="83" t="s">
        <v>492</v>
      </c>
      <c r="E135" s="84">
        <v>48.88</v>
      </c>
      <c r="F135" s="85" t="s">
        <v>182</v>
      </c>
      <c r="H135" s="86">
        <f t="shared" si="16"/>
        <v>0</v>
      </c>
      <c r="I135" s="86" t="s">
        <v>0</v>
      </c>
      <c r="J135" s="86">
        <f t="shared" si="17"/>
        <v>0</v>
      </c>
      <c r="K135" s="87">
        <v>6.8000000000000005E-4</v>
      </c>
      <c r="L135" s="87">
        <f t="shared" si="18"/>
        <v>3.3238400000000001E-2</v>
      </c>
      <c r="M135" s="84">
        <v>5.5E-2</v>
      </c>
      <c r="N135" s="84">
        <f t="shared" si="19"/>
        <v>2.6884000000000001</v>
      </c>
      <c r="O135" s="85">
        <v>23</v>
      </c>
      <c r="P135" s="85" t="s">
        <v>151</v>
      </c>
      <c r="V135" s="88" t="s">
        <v>105</v>
      </c>
      <c r="W135" s="84">
        <v>16.716999999999999</v>
      </c>
      <c r="X135" s="126" t="s">
        <v>493</v>
      </c>
      <c r="Y135" s="126" t="s">
        <v>491</v>
      </c>
      <c r="Z135" s="82" t="s">
        <v>477</v>
      </c>
      <c r="AB135" s="85">
        <v>7</v>
      </c>
      <c r="AJ135" s="72" t="s">
        <v>154</v>
      </c>
      <c r="AK135" s="72" t="s">
        <v>155</v>
      </c>
    </row>
    <row r="136" spans="1:37">
      <c r="A136" s="80">
        <v>103</v>
      </c>
      <c r="B136" s="81" t="s">
        <v>473</v>
      </c>
      <c r="C136" s="82" t="s">
        <v>494</v>
      </c>
      <c r="D136" s="83" t="s">
        <v>495</v>
      </c>
      <c r="E136" s="84">
        <v>41.634999999999998</v>
      </c>
      <c r="F136" s="85" t="s">
        <v>182</v>
      </c>
      <c r="H136" s="86">
        <f t="shared" si="16"/>
        <v>0</v>
      </c>
      <c r="I136" s="86" t="s">
        <v>0</v>
      </c>
      <c r="J136" s="86">
        <f t="shared" si="17"/>
        <v>0</v>
      </c>
      <c r="K136" s="87">
        <v>6.8000000000000005E-4</v>
      </c>
      <c r="L136" s="87">
        <f t="shared" si="18"/>
        <v>2.8311800000000002E-2</v>
      </c>
      <c r="M136" s="84">
        <v>0.1</v>
      </c>
      <c r="N136" s="84">
        <f t="shared" si="19"/>
        <v>4.1635</v>
      </c>
      <c r="O136" s="85">
        <v>23</v>
      </c>
      <c r="P136" s="85" t="s">
        <v>151</v>
      </c>
      <c r="V136" s="88" t="s">
        <v>105</v>
      </c>
      <c r="W136" s="84">
        <v>9.1180000000000003</v>
      </c>
      <c r="X136" s="126" t="s">
        <v>496</v>
      </c>
      <c r="Y136" s="126" t="s">
        <v>494</v>
      </c>
      <c r="Z136" s="82" t="s">
        <v>477</v>
      </c>
      <c r="AB136" s="85">
        <v>7</v>
      </c>
      <c r="AJ136" s="72" t="s">
        <v>154</v>
      </c>
      <c r="AK136" s="72" t="s">
        <v>155</v>
      </c>
    </row>
    <row r="137" spans="1:37" ht="25.5">
      <c r="A137" s="80">
        <v>104</v>
      </c>
      <c r="B137" s="81" t="s">
        <v>473</v>
      </c>
      <c r="C137" s="82" t="s">
        <v>497</v>
      </c>
      <c r="D137" s="83" t="s">
        <v>498</v>
      </c>
      <c r="E137" s="84">
        <v>197.78200000000001</v>
      </c>
      <c r="F137" s="85" t="s">
        <v>150</v>
      </c>
      <c r="H137" s="86">
        <f t="shared" si="16"/>
        <v>0</v>
      </c>
      <c r="I137" s="86" t="s">
        <v>0</v>
      </c>
      <c r="J137" s="86">
        <f t="shared" si="17"/>
        <v>0</v>
      </c>
      <c r="L137" s="87">
        <f t="shared" si="18"/>
        <v>0</v>
      </c>
      <c r="M137" s="84">
        <v>1.6</v>
      </c>
      <c r="N137" s="84">
        <f t="shared" si="19"/>
        <v>316.45120000000003</v>
      </c>
      <c r="O137" s="85">
        <v>23</v>
      </c>
      <c r="P137" s="85" t="s">
        <v>151</v>
      </c>
      <c r="V137" s="88" t="s">
        <v>105</v>
      </c>
      <c r="W137" s="84">
        <v>845.32</v>
      </c>
      <c r="X137" s="126" t="s">
        <v>499</v>
      </c>
      <c r="Y137" s="126" t="s">
        <v>497</v>
      </c>
      <c r="Z137" s="82" t="s">
        <v>477</v>
      </c>
      <c r="AB137" s="85">
        <v>7</v>
      </c>
      <c r="AJ137" s="72" t="s">
        <v>154</v>
      </c>
      <c r="AK137" s="72" t="s">
        <v>155</v>
      </c>
    </row>
    <row r="138" spans="1:37">
      <c r="A138" s="80">
        <v>105</v>
      </c>
      <c r="B138" s="81" t="s">
        <v>473</v>
      </c>
      <c r="C138" s="82" t="s">
        <v>500</v>
      </c>
      <c r="D138" s="83" t="s">
        <v>501</v>
      </c>
      <c r="E138" s="84">
        <v>42.795999999999999</v>
      </c>
      <c r="F138" s="85" t="s">
        <v>150</v>
      </c>
      <c r="H138" s="86">
        <f t="shared" si="16"/>
        <v>0</v>
      </c>
      <c r="I138" s="86" t="s">
        <v>0</v>
      </c>
      <c r="J138" s="86">
        <f t="shared" si="17"/>
        <v>0</v>
      </c>
      <c r="L138" s="87">
        <f t="shared" si="18"/>
        <v>0</v>
      </c>
      <c r="M138" s="84">
        <v>2.2000000000000002</v>
      </c>
      <c r="N138" s="84">
        <f t="shared" si="19"/>
        <v>94.151200000000003</v>
      </c>
      <c r="O138" s="85">
        <v>23</v>
      </c>
      <c r="P138" s="85" t="s">
        <v>151</v>
      </c>
      <c r="V138" s="88" t="s">
        <v>105</v>
      </c>
      <c r="W138" s="84">
        <v>368.30200000000002</v>
      </c>
      <c r="X138" s="126" t="s">
        <v>502</v>
      </c>
      <c r="Y138" s="126" t="s">
        <v>500</v>
      </c>
      <c r="Z138" s="82" t="s">
        <v>477</v>
      </c>
      <c r="AB138" s="85">
        <v>7</v>
      </c>
      <c r="AJ138" s="72" t="s">
        <v>154</v>
      </c>
      <c r="AK138" s="72" t="s">
        <v>155</v>
      </c>
    </row>
    <row r="139" spans="1:37">
      <c r="A139" s="80">
        <v>106</v>
      </c>
      <c r="B139" s="81" t="s">
        <v>473</v>
      </c>
      <c r="C139" s="82" t="s">
        <v>503</v>
      </c>
      <c r="D139" s="83" t="s">
        <v>504</v>
      </c>
      <c r="E139" s="84">
        <v>52.116</v>
      </c>
      <c r="F139" s="85" t="s">
        <v>150</v>
      </c>
      <c r="H139" s="86">
        <f t="shared" si="16"/>
        <v>0</v>
      </c>
      <c r="I139" s="86" t="s">
        <v>0</v>
      </c>
      <c r="J139" s="86">
        <f t="shared" si="17"/>
        <v>0</v>
      </c>
      <c r="L139" s="87">
        <f t="shared" si="18"/>
        <v>0</v>
      </c>
      <c r="M139" s="84">
        <v>2.2000000000000002</v>
      </c>
      <c r="N139" s="84">
        <f t="shared" si="19"/>
        <v>114.65520000000001</v>
      </c>
      <c r="O139" s="85">
        <v>23</v>
      </c>
      <c r="P139" s="85" t="s">
        <v>151</v>
      </c>
      <c r="V139" s="88" t="s">
        <v>105</v>
      </c>
      <c r="W139" s="84">
        <v>891.96500000000003</v>
      </c>
      <c r="X139" s="126" t="s">
        <v>505</v>
      </c>
      <c r="Y139" s="126" t="s">
        <v>503</v>
      </c>
      <c r="Z139" s="82" t="s">
        <v>477</v>
      </c>
      <c r="AB139" s="85">
        <v>7</v>
      </c>
      <c r="AJ139" s="72" t="s">
        <v>154</v>
      </c>
      <c r="AK139" s="72" t="s">
        <v>155</v>
      </c>
    </row>
    <row r="140" spans="1:37">
      <c r="A140" s="80">
        <v>107</v>
      </c>
      <c r="B140" s="81" t="s">
        <v>473</v>
      </c>
      <c r="C140" s="82" t="s">
        <v>506</v>
      </c>
      <c r="D140" s="83" t="s">
        <v>507</v>
      </c>
      <c r="E140" s="84">
        <v>28.254000000000001</v>
      </c>
      <c r="F140" s="85" t="s">
        <v>150</v>
      </c>
      <c r="H140" s="86">
        <f t="shared" si="16"/>
        <v>0</v>
      </c>
      <c r="I140" s="86" t="s">
        <v>0</v>
      </c>
      <c r="J140" s="86">
        <f t="shared" si="17"/>
        <v>0</v>
      </c>
      <c r="L140" s="87">
        <f t="shared" si="18"/>
        <v>0</v>
      </c>
      <c r="M140" s="84">
        <v>2.2000000000000002</v>
      </c>
      <c r="N140" s="84">
        <f t="shared" si="19"/>
        <v>62.158800000000006</v>
      </c>
      <c r="O140" s="85">
        <v>23</v>
      </c>
      <c r="P140" s="85" t="s">
        <v>151</v>
      </c>
      <c r="V140" s="88" t="s">
        <v>105</v>
      </c>
      <c r="W140" s="84">
        <v>253.77699999999999</v>
      </c>
      <c r="X140" s="126" t="s">
        <v>508</v>
      </c>
      <c r="Y140" s="126" t="s">
        <v>506</v>
      </c>
      <c r="Z140" s="82" t="s">
        <v>477</v>
      </c>
      <c r="AB140" s="85">
        <v>7</v>
      </c>
      <c r="AJ140" s="72" t="s">
        <v>154</v>
      </c>
      <c r="AK140" s="72" t="s">
        <v>155</v>
      </c>
    </row>
    <row r="141" spans="1:37">
      <c r="A141" s="80">
        <v>108</v>
      </c>
      <c r="B141" s="81" t="s">
        <v>473</v>
      </c>
      <c r="C141" s="82" t="s">
        <v>509</v>
      </c>
      <c r="D141" s="83" t="s">
        <v>510</v>
      </c>
      <c r="E141" s="84">
        <v>78.174999999999997</v>
      </c>
      <c r="F141" s="85" t="s">
        <v>150</v>
      </c>
      <c r="H141" s="86">
        <f t="shared" si="16"/>
        <v>0</v>
      </c>
      <c r="I141" s="86" t="s">
        <v>0</v>
      </c>
      <c r="J141" s="86">
        <f t="shared" si="17"/>
        <v>0</v>
      </c>
      <c r="L141" s="87">
        <f t="shared" si="18"/>
        <v>0</v>
      </c>
      <c r="M141" s="84">
        <v>2.2000000000000002</v>
      </c>
      <c r="N141" s="84">
        <f t="shared" si="19"/>
        <v>171.98500000000001</v>
      </c>
      <c r="O141" s="85">
        <v>23</v>
      </c>
      <c r="P141" s="85" t="s">
        <v>151</v>
      </c>
      <c r="V141" s="88" t="s">
        <v>105</v>
      </c>
      <c r="W141" s="84">
        <v>1096.7950000000001</v>
      </c>
      <c r="X141" s="126" t="s">
        <v>511</v>
      </c>
      <c r="Y141" s="126" t="s">
        <v>509</v>
      </c>
      <c r="Z141" s="82" t="s">
        <v>477</v>
      </c>
      <c r="AB141" s="85">
        <v>7</v>
      </c>
      <c r="AJ141" s="72" t="s">
        <v>154</v>
      </c>
      <c r="AK141" s="72" t="s">
        <v>155</v>
      </c>
    </row>
    <row r="142" spans="1:37">
      <c r="A142" s="80">
        <v>109</v>
      </c>
      <c r="B142" s="81" t="s">
        <v>473</v>
      </c>
      <c r="C142" s="82" t="s">
        <v>512</v>
      </c>
      <c r="D142" s="83" t="s">
        <v>513</v>
      </c>
      <c r="E142" s="84">
        <v>2.1019999999999999</v>
      </c>
      <c r="F142" s="85" t="s">
        <v>150</v>
      </c>
      <c r="H142" s="86">
        <f t="shared" si="16"/>
        <v>0</v>
      </c>
      <c r="I142" s="86" t="s">
        <v>0</v>
      </c>
      <c r="J142" s="86">
        <f t="shared" si="17"/>
        <v>0</v>
      </c>
      <c r="L142" s="87">
        <f t="shared" si="18"/>
        <v>0</v>
      </c>
      <c r="M142" s="84">
        <v>2.2000000000000002</v>
      </c>
      <c r="N142" s="84">
        <f t="shared" si="19"/>
        <v>4.6244000000000005</v>
      </c>
      <c r="O142" s="85">
        <v>23</v>
      </c>
      <c r="P142" s="85" t="s">
        <v>151</v>
      </c>
      <c r="V142" s="88" t="s">
        <v>105</v>
      </c>
      <c r="W142" s="84">
        <v>27.084</v>
      </c>
      <c r="X142" s="126" t="s">
        <v>514</v>
      </c>
      <c r="Y142" s="126" t="s">
        <v>512</v>
      </c>
      <c r="Z142" s="82" t="s">
        <v>477</v>
      </c>
      <c r="AB142" s="85">
        <v>7</v>
      </c>
      <c r="AJ142" s="72" t="s">
        <v>154</v>
      </c>
      <c r="AK142" s="72" t="s">
        <v>155</v>
      </c>
    </row>
    <row r="143" spans="1:37" ht="25.5">
      <c r="A143" s="80">
        <v>110</v>
      </c>
      <c r="B143" s="81" t="s">
        <v>473</v>
      </c>
      <c r="C143" s="82" t="s">
        <v>515</v>
      </c>
      <c r="D143" s="83" t="s">
        <v>516</v>
      </c>
      <c r="E143" s="84">
        <v>27.989000000000001</v>
      </c>
      <c r="F143" s="85" t="s">
        <v>182</v>
      </c>
      <c r="H143" s="86">
        <f t="shared" si="16"/>
        <v>0</v>
      </c>
      <c r="I143" s="86" t="s">
        <v>0</v>
      </c>
      <c r="J143" s="86">
        <f t="shared" si="17"/>
        <v>0</v>
      </c>
      <c r="L143" s="87">
        <f t="shared" si="18"/>
        <v>0</v>
      </c>
      <c r="M143" s="84">
        <v>0.02</v>
      </c>
      <c r="N143" s="84">
        <f t="shared" si="19"/>
        <v>0.55978000000000006</v>
      </c>
      <c r="O143" s="85">
        <v>23</v>
      </c>
      <c r="P143" s="85" t="s">
        <v>151</v>
      </c>
      <c r="V143" s="88" t="s">
        <v>105</v>
      </c>
      <c r="W143" s="84">
        <v>9.2639999999999993</v>
      </c>
      <c r="X143" s="126" t="s">
        <v>517</v>
      </c>
      <c r="Y143" s="126" t="s">
        <v>515</v>
      </c>
      <c r="Z143" s="82" t="s">
        <v>477</v>
      </c>
      <c r="AB143" s="85">
        <v>7</v>
      </c>
      <c r="AJ143" s="72" t="s">
        <v>154</v>
      </c>
      <c r="AK143" s="72" t="s">
        <v>155</v>
      </c>
    </row>
    <row r="144" spans="1:37">
      <c r="A144" s="80">
        <v>111</v>
      </c>
      <c r="B144" s="81" t="s">
        <v>473</v>
      </c>
      <c r="C144" s="82" t="s">
        <v>518</v>
      </c>
      <c r="D144" s="83" t="s">
        <v>519</v>
      </c>
      <c r="E144" s="84">
        <v>516.91</v>
      </c>
      <c r="F144" s="85" t="s">
        <v>182</v>
      </c>
      <c r="H144" s="86">
        <f t="shared" si="16"/>
        <v>0</v>
      </c>
      <c r="I144" s="86" t="s">
        <v>0</v>
      </c>
      <c r="J144" s="86">
        <f t="shared" si="17"/>
        <v>0</v>
      </c>
      <c r="L144" s="87">
        <f t="shared" si="18"/>
        <v>0</v>
      </c>
      <c r="M144" s="84">
        <v>0.02</v>
      </c>
      <c r="N144" s="84">
        <f t="shared" si="19"/>
        <v>10.338199999999999</v>
      </c>
      <c r="O144" s="85">
        <v>23</v>
      </c>
      <c r="P144" s="85" t="s">
        <v>151</v>
      </c>
      <c r="V144" s="88" t="s">
        <v>105</v>
      </c>
      <c r="W144" s="84">
        <v>104.93300000000001</v>
      </c>
      <c r="X144" s="126" t="s">
        <v>520</v>
      </c>
      <c r="Y144" s="126" t="s">
        <v>518</v>
      </c>
      <c r="Z144" s="82" t="s">
        <v>477</v>
      </c>
      <c r="AB144" s="85">
        <v>7</v>
      </c>
      <c r="AJ144" s="72" t="s">
        <v>154</v>
      </c>
      <c r="AK144" s="72" t="s">
        <v>155</v>
      </c>
    </row>
    <row r="145" spans="1:37">
      <c r="A145" s="80">
        <v>112</v>
      </c>
      <c r="B145" s="81" t="s">
        <v>473</v>
      </c>
      <c r="C145" s="82" t="s">
        <v>521</v>
      </c>
      <c r="D145" s="83" t="s">
        <v>522</v>
      </c>
      <c r="E145" s="84">
        <v>6.34</v>
      </c>
      <c r="F145" s="85" t="s">
        <v>182</v>
      </c>
      <c r="H145" s="86">
        <f t="shared" si="16"/>
        <v>0</v>
      </c>
      <c r="I145" s="86" t="s">
        <v>0</v>
      </c>
      <c r="J145" s="86">
        <f t="shared" si="17"/>
        <v>0</v>
      </c>
      <c r="L145" s="87">
        <f t="shared" si="18"/>
        <v>0</v>
      </c>
      <c r="M145" s="84">
        <v>6.5000000000000002E-2</v>
      </c>
      <c r="N145" s="84">
        <f t="shared" si="19"/>
        <v>0.41210000000000002</v>
      </c>
      <c r="O145" s="85">
        <v>23</v>
      </c>
      <c r="P145" s="85" t="s">
        <v>151</v>
      </c>
      <c r="V145" s="88" t="s">
        <v>105</v>
      </c>
      <c r="W145" s="84">
        <v>3.677</v>
      </c>
      <c r="X145" s="126" t="s">
        <v>523</v>
      </c>
      <c r="Y145" s="126" t="s">
        <v>521</v>
      </c>
      <c r="Z145" s="82" t="s">
        <v>477</v>
      </c>
      <c r="AB145" s="85">
        <v>7</v>
      </c>
      <c r="AJ145" s="72" t="s">
        <v>154</v>
      </c>
      <c r="AK145" s="72" t="s">
        <v>155</v>
      </c>
    </row>
    <row r="146" spans="1:37">
      <c r="A146" s="80">
        <v>113</v>
      </c>
      <c r="B146" s="81" t="s">
        <v>473</v>
      </c>
      <c r="C146" s="82" t="s">
        <v>524</v>
      </c>
      <c r="D146" s="83" t="s">
        <v>525</v>
      </c>
      <c r="E146" s="84">
        <v>59.74</v>
      </c>
      <c r="F146" s="85" t="s">
        <v>182</v>
      </c>
      <c r="H146" s="86">
        <f t="shared" si="16"/>
        <v>0</v>
      </c>
      <c r="I146" s="86" t="s">
        <v>0</v>
      </c>
      <c r="J146" s="86">
        <f t="shared" si="17"/>
        <v>0</v>
      </c>
      <c r="L146" s="87">
        <f t="shared" si="18"/>
        <v>0</v>
      </c>
      <c r="M146" s="84">
        <v>6.5000000000000002E-2</v>
      </c>
      <c r="N146" s="84">
        <f t="shared" si="19"/>
        <v>3.8831000000000002</v>
      </c>
      <c r="O146" s="85">
        <v>23</v>
      </c>
      <c r="P146" s="85" t="s">
        <v>151</v>
      </c>
      <c r="V146" s="88" t="s">
        <v>105</v>
      </c>
      <c r="W146" s="84">
        <v>21.387</v>
      </c>
      <c r="X146" s="126" t="s">
        <v>526</v>
      </c>
      <c r="Y146" s="126" t="s">
        <v>524</v>
      </c>
      <c r="Z146" s="82" t="s">
        <v>477</v>
      </c>
      <c r="AB146" s="85">
        <v>7</v>
      </c>
      <c r="AJ146" s="72" t="s">
        <v>154</v>
      </c>
      <c r="AK146" s="72" t="s">
        <v>155</v>
      </c>
    </row>
    <row r="147" spans="1:37">
      <c r="A147" s="80">
        <v>114</v>
      </c>
      <c r="B147" s="81" t="s">
        <v>473</v>
      </c>
      <c r="C147" s="82" t="s">
        <v>527</v>
      </c>
      <c r="D147" s="83" t="s">
        <v>528</v>
      </c>
      <c r="E147" s="84">
        <v>38.442</v>
      </c>
      <c r="F147" s="85" t="s">
        <v>182</v>
      </c>
      <c r="H147" s="86">
        <f t="shared" si="16"/>
        <v>0</v>
      </c>
      <c r="I147" s="86" t="s">
        <v>0</v>
      </c>
      <c r="J147" s="86">
        <f t="shared" si="17"/>
        <v>0</v>
      </c>
      <c r="L147" s="87">
        <f t="shared" si="18"/>
        <v>0</v>
      </c>
      <c r="M147" s="84">
        <v>6.5000000000000002E-2</v>
      </c>
      <c r="N147" s="84">
        <f t="shared" si="19"/>
        <v>2.4987300000000001</v>
      </c>
      <c r="O147" s="85">
        <v>23</v>
      </c>
      <c r="P147" s="85" t="s">
        <v>151</v>
      </c>
      <c r="V147" s="88" t="s">
        <v>105</v>
      </c>
      <c r="W147" s="84">
        <v>22.295999999999999</v>
      </c>
      <c r="X147" s="126" t="s">
        <v>523</v>
      </c>
      <c r="Y147" s="126" t="s">
        <v>527</v>
      </c>
      <c r="Z147" s="82" t="s">
        <v>477</v>
      </c>
      <c r="AB147" s="85">
        <v>7</v>
      </c>
      <c r="AJ147" s="72" t="s">
        <v>154</v>
      </c>
      <c r="AK147" s="72" t="s">
        <v>155</v>
      </c>
    </row>
    <row r="148" spans="1:37" ht="25.5">
      <c r="A148" s="80">
        <v>115</v>
      </c>
      <c r="B148" s="81" t="s">
        <v>473</v>
      </c>
      <c r="C148" s="82" t="s">
        <v>529</v>
      </c>
      <c r="D148" s="83" t="s">
        <v>530</v>
      </c>
      <c r="E148" s="84">
        <v>412.17</v>
      </c>
      <c r="F148" s="85" t="s">
        <v>182</v>
      </c>
      <c r="H148" s="86">
        <f t="shared" si="16"/>
        <v>0</v>
      </c>
      <c r="I148" s="86" t="s">
        <v>0</v>
      </c>
      <c r="J148" s="86">
        <f t="shared" si="17"/>
        <v>0</v>
      </c>
      <c r="L148" s="87">
        <f t="shared" si="18"/>
        <v>0</v>
      </c>
      <c r="M148" s="84">
        <v>6.5000000000000002E-2</v>
      </c>
      <c r="N148" s="84">
        <f t="shared" si="19"/>
        <v>26.791050000000002</v>
      </c>
      <c r="O148" s="85">
        <v>23</v>
      </c>
      <c r="P148" s="85" t="s">
        <v>151</v>
      </c>
      <c r="V148" s="88" t="s">
        <v>105</v>
      </c>
      <c r="W148" s="84">
        <v>147.55699999999999</v>
      </c>
      <c r="X148" s="126" t="s">
        <v>526</v>
      </c>
      <c r="Y148" s="126" t="s">
        <v>529</v>
      </c>
      <c r="Z148" s="82" t="s">
        <v>477</v>
      </c>
      <c r="AB148" s="85">
        <v>7</v>
      </c>
      <c r="AJ148" s="72" t="s">
        <v>154</v>
      </c>
      <c r="AK148" s="72" t="s">
        <v>155</v>
      </c>
    </row>
    <row r="149" spans="1:37">
      <c r="A149" s="80">
        <v>116</v>
      </c>
      <c r="B149" s="81" t="s">
        <v>473</v>
      </c>
      <c r="C149" s="82" t="s">
        <v>531</v>
      </c>
      <c r="D149" s="83" t="s">
        <v>532</v>
      </c>
      <c r="E149" s="84">
        <v>70.510000000000005</v>
      </c>
      <c r="F149" s="85" t="s">
        <v>182</v>
      </c>
      <c r="H149" s="86">
        <f t="shared" si="16"/>
        <v>0</v>
      </c>
      <c r="I149" s="86" t="s">
        <v>0</v>
      </c>
      <c r="J149" s="86">
        <f t="shared" si="17"/>
        <v>0</v>
      </c>
      <c r="K149" s="87">
        <v>3.4000000000000002E-4</v>
      </c>
      <c r="L149" s="87">
        <f t="shared" si="18"/>
        <v>2.3973400000000002E-2</v>
      </c>
      <c r="M149" s="84">
        <v>0.25</v>
      </c>
      <c r="N149" s="84">
        <f t="shared" si="19"/>
        <v>17.627500000000001</v>
      </c>
      <c r="O149" s="85">
        <v>23</v>
      </c>
      <c r="P149" s="85" t="s">
        <v>151</v>
      </c>
      <c r="V149" s="88" t="s">
        <v>105</v>
      </c>
      <c r="W149" s="84">
        <v>85.74</v>
      </c>
      <c r="X149" s="126" t="s">
        <v>533</v>
      </c>
      <c r="Y149" s="126" t="s">
        <v>531</v>
      </c>
      <c r="Z149" s="82" t="s">
        <v>477</v>
      </c>
      <c r="AB149" s="85">
        <v>7</v>
      </c>
      <c r="AJ149" s="72" t="s">
        <v>154</v>
      </c>
      <c r="AK149" s="72" t="s">
        <v>155</v>
      </c>
    </row>
    <row r="150" spans="1:37">
      <c r="A150" s="80">
        <v>117</v>
      </c>
      <c r="B150" s="81" t="s">
        <v>473</v>
      </c>
      <c r="C150" s="82" t="s">
        <v>534</v>
      </c>
      <c r="D150" s="83" t="s">
        <v>535</v>
      </c>
      <c r="E150" s="84">
        <v>168</v>
      </c>
      <c r="F150" s="85" t="s">
        <v>214</v>
      </c>
      <c r="H150" s="86">
        <f t="shared" si="16"/>
        <v>0</v>
      </c>
      <c r="I150" s="86" t="s">
        <v>0</v>
      </c>
      <c r="J150" s="86">
        <f t="shared" si="17"/>
        <v>0</v>
      </c>
      <c r="L150" s="87">
        <f t="shared" si="18"/>
        <v>0</v>
      </c>
      <c r="N150" s="84">
        <f t="shared" si="19"/>
        <v>0</v>
      </c>
      <c r="O150" s="85">
        <v>23</v>
      </c>
      <c r="P150" s="85" t="s">
        <v>151</v>
      </c>
      <c r="V150" s="88" t="s">
        <v>105</v>
      </c>
      <c r="W150" s="84">
        <v>6.72</v>
      </c>
      <c r="X150" s="126" t="s">
        <v>536</v>
      </c>
      <c r="Y150" s="126" t="s">
        <v>534</v>
      </c>
      <c r="Z150" s="82" t="s">
        <v>477</v>
      </c>
      <c r="AB150" s="85">
        <v>7</v>
      </c>
      <c r="AJ150" s="72" t="s">
        <v>154</v>
      </c>
      <c r="AK150" s="72" t="s">
        <v>155</v>
      </c>
    </row>
    <row r="151" spans="1:37">
      <c r="A151" s="80">
        <v>118</v>
      </c>
      <c r="B151" s="81" t="s">
        <v>473</v>
      </c>
      <c r="C151" s="82" t="s">
        <v>537</v>
      </c>
      <c r="D151" s="83" t="s">
        <v>538</v>
      </c>
      <c r="E151" s="84">
        <v>7</v>
      </c>
      <c r="F151" s="85" t="s">
        <v>214</v>
      </c>
      <c r="H151" s="86">
        <f t="shared" si="16"/>
        <v>0</v>
      </c>
      <c r="I151" s="86" t="s">
        <v>0</v>
      </c>
      <c r="J151" s="86">
        <f t="shared" si="17"/>
        <v>0</v>
      </c>
      <c r="L151" s="87">
        <f t="shared" si="18"/>
        <v>0</v>
      </c>
      <c r="N151" s="84">
        <f t="shared" si="19"/>
        <v>0</v>
      </c>
      <c r="O151" s="85">
        <v>23</v>
      </c>
      <c r="P151" s="85" t="s">
        <v>151</v>
      </c>
      <c r="V151" s="88" t="s">
        <v>105</v>
      </c>
      <c r="W151" s="84">
        <v>0.51100000000000001</v>
      </c>
      <c r="X151" s="126" t="s">
        <v>539</v>
      </c>
      <c r="Y151" s="126" t="s">
        <v>537</v>
      </c>
      <c r="Z151" s="82" t="s">
        <v>477</v>
      </c>
      <c r="AB151" s="85">
        <v>7</v>
      </c>
      <c r="AJ151" s="72" t="s">
        <v>154</v>
      </c>
      <c r="AK151" s="72" t="s">
        <v>155</v>
      </c>
    </row>
    <row r="152" spans="1:37">
      <c r="A152" s="80">
        <v>119</v>
      </c>
      <c r="B152" s="81" t="s">
        <v>473</v>
      </c>
      <c r="C152" s="82" t="s">
        <v>540</v>
      </c>
      <c r="D152" s="83" t="s">
        <v>541</v>
      </c>
      <c r="E152" s="84">
        <v>81.48</v>
      </c>
      <c r="F152" s="85" t="s">
        <v>182</v>
      </c>
      <c r="H152" s="86">
        <f t="shared" si="16"/>
        <v>0</v>
      </c>
      <c r="I152" s="86" t="s">
        <v>0</v>
      </c>
      <c r="J152" s="86">
        <f t="shared" si="17"/>
        <v>0</v>
      </c>
      <c r="K152" s="87">
        <v>1.0300000000000001E-3</v>
      </c>
      <c r="L152" s="87">
        <f t="shared" si="18"/>
        <v>8.392440000000001E-2</v>
      </c>
      <c r="M152" s="84">
        <v>6.2E-2</v>
      </c>
      <c r="N152" s="84">
        <f t="shared" si="19"/>
        <v>5.0517599999999998</v>
      </c>
      <c r="O152" s="85">
        <v>23</v>
      </c>
      <c r="P152" s="85" t="s">
        <v>151</v>
      </c>
      <c r="V152" s="88" t="s">
        <v>105</v>
      </c>
      <c r="W152" s="84">
        <v>44.651000000000003</v>
      </c>
      <c r="X152" s="126" t="s">
        <v>542</v>
      </c>
      <c r="Y152" s="126" t="s">
        <v>540</v>
      </c>
      <c r="Z152" s="82" t="s">
        <v>477</v>
      </c>
      <c r="AB152" s="85">
        <v>7</v>
      </c>
      <c r="AJ152" s="72" t="s">
        <v>154</v>
      </c>
      <c r="AK152" s="72" t="s">
        <v>155</v>
      </c>
    </row>
    <row r="153" spans="1:37">
      <c r="A153" s="80">
        <v>120</v>
      </c>
      <c r="B153" s="81" t="s">
        <v>473</v>
      </c>
      <c r="C153" s="82" t="s">
        <v>543</v>
      </c>
      <c r="D153" s="83" t="s">
        <v>544</v>
      </c>
      <c r="E153" s="84">
        <v>48.6</v>
      </c>
      <c r="F153" s="85" t="s">
        <v>182</v>
      </c>
      <c r="H153" s="86">
        <f t="shared" ref="H153:H184" si="20">ROUND(E153*G153,2)</f>
        <v>0</v>
      </c>
      <c r="I153" s="86" t="s">
        <v>0</v>
      </c>
      <c r="J153" s="86">
        <f t="shared" ref="J153:J184" si="21">ROUND(E153*G153,2)</f>
        <v>0</v>
      </c>
      <c r="K153" s="87">
        <v>1.41E-3</v>
      </c>
      <c r="L153" s="87">
        <f t="shared" ref="L153:L184" si="22">E153*K153</f>
        <v>6.8526000000000004E-2</v>
      </c>
      <c r="M153" s="84">
        <v>6.0999999999999999E-2</v>
      </c>
      <c r="N153" s="84">
        <f t="shared" ref="N153:N184" si="23">E153*M153</f>
        <v>2.9645999999999999</v>
      </c>
      <c r="O153" s="85">
        <v>23</v>
      </c>
      <c r="P153" s="85" t="s">
        <v>151</v>
      </c>
      <c r="V153" s="88" t="s">
        <v>105</v>
      </c>
      <c r="W153" s="84">
        <v>40.726999999999997</v>
      </c>
      <c r="X153" s="126" t="s">
        <v>545</v>
      </c>
      <c r="Y153" s="126" t="s">
        <v>543</v>
      </c>
      <c r="Z153" s="82" t="s">
        <v>477</v>
      </c>
      <c r="AB153" s="85">
        <v>7</v>
      </c>
      <c r="AJ153" s="72" t="s">
        <v>154</v>
      </c>
      <c r="AK153" s="72" t="s">
        <v>155</v>
      </c>
    </row>
    <row r="154" spans="1:37">
      <c r="A154" s="80">
        <v>121</v>
      </c>
      <c r="B154" s="81" t="s">
        <v>473</v>
      </c>
      <c r="C154" s="82" t="s">
        <v>546</v>
      </c>
      <c r="D154" s="83" t="s">
        <v>547</v>
      </c>
      <c r="E154" s="84">
        <v>245.01400000000001</v>
      </c>
      <c r="F154" s="85" t="s">
        <v>182</v>
      </c>
      <c r="H154" s="86">
        <f t="shared" si="20"/>
        <v>0</v>
      </c>
      <c r="I154" s="86" t="s">
        <v>0</v>
      </c>
      <c r="J154" s="86">
        <f t="shared" si="21"/>
        <v>0</v>
      </c>
      <c r="K154" s="87">
        <v>1.1999999999999999E-3</v>
      </c>
      <c r="L154" s="87">
        <f t="shared" si="22"/>
        <v>0.29401679999999997</v>
      </c>
      <c r="M154" s="84">
        <v>7.5999999999999998E-2</v>
      </c>
      <c r="N154" s="84">
        <f t="shared" si="23"/>
        <v>18.621064000000001</v>
      </c>
      <c r="O154" s="85">
        <v>23</v>
      </c>
      <c r="P154" s="85" t="s">
        <v>151</v>
      </c>
      <c r="V154" s="88" t="s">
        <v>105</v>
      </c>
      <c r="W154" s="84">
        <v>204.83199999999999</v>
      </c>
      <c r="X154" s="126" t="s">
        <v>548</v>
      </c>
      <c r="Y154" s="126" t="s">
        <v>546</v>
      </c>
      <c r="Z154" s="82" t="s">
        <v>477</v>
      </c>
      <c r="AB154" s="85">
        <v>7</v>
      </c>
      <c r="AJ154" s="72" t="s">
        <v>154</v>
      </c>
      <c r="AK154" s="72" t="s">
        <v>155</v>
      </c>
    </row>
    <row r="155" spans="1:37">
      <c r="A155" s="80">
        <v>122</v>
      </c>
      <c r="B155" s="81" t="s">
        <v>473</v>
      </c>
      <c r="C155" s="82" t="s">
        <v>549</v>
      </c>
      <c r="D155" s="83" t="s">
        <v>550</v>
      </c>
      <c r="E155" s="84">
        <v>20.587</v>
      </c>
      <c r="F155" s="85" t="s">
        <v>182</v>
      </c>
      <c r="H155" s="86">
        <f t="shared" si="20"/>
        <v>0</v>
      </c>
      <c r="I155" s="86" t="s">
        <v>0</v>
      </c>
      <c r="J155" s="86">
        <f t="shared" si="21"/>
        <v>0</v>
      </c>
      <c r="K155" s="87">
        <v>1.0300000000000001E-3</v>
      </c>
      <c r="L155" s="87">
        <f t="shared" si="22"/>
        <v>2.1204610000000002E-2</v>
      </c>
      <c r="M155" s="84">
        <v>6.3E-2</v>
      </c>
      <c r="N155" s="84">
        <f t="shared" si="23"/>
        <v>1.2969809999999999</v>
      </c>
      <c r="O155" s="85">
        <v>23</v>
      </c>
      <c r="P155" s="85" t="s">
        <v>151</v>
      </c>
      <c r="V155" s="88" t="s">
        <v>105</v>
      </c>
      <c r="W155" s="84">
        <v>13.196</v>
      </c>
      <c r="X155" s="126" t="s">
        <v>551</v>
      </c>
      <c r="Y155" s="126" t="s">
        <v>549</v>
      </c>
      <c r="Z155" s="82" t="s">
        <v>477</v>
      </c>
      <c r="AB155" s="85">
        <v>7</v>
      </c>
      <c r="AJ155" s="72" t="s">
        <v>154</v>
      </c>
      <c r="AK155" s="72" t="s">
        <v>155</v>
      </c>
    </row>
    <row r="156" spans="1:37">
      <c r="A156" s="80">
        <v>123</v>
      </c>
      <c r="B156" s="81" t="s">
        <v>473</v>
      </c>
      <c r="C156" s="82" t="s">
        <v>552</v>
      </c>
      <c r="D156" s="83" t="s">
        <v>553</v>
      </c>
      <c r="E156" s="84">
        <v>300.49</v>
      </c>
      <c r="F156" s="85" t="s">
        <v>182</v>
      </c>
      <c r="H156" s="86">
        <f t="shared" si="20"/>
        <v>0</v>
      </c>
      <c r="I156" s="86" t="s">
        <v>0</v>
      </c>
      <c r="J156" s="86">
        <f t="shared" si="21"/>
        <v>0</v>
      </c>
      <c r="L156" s="87">
        <f t="shared" si="22"/>
        <v>0</v>
      </c>
      <c r="M156" s="84">
        <v>0.06</v>
      </c>
      <c r="N156" s="84">
        <f t="shared" si="23"/>
        <v>18.029399999999999</v>
      </c>
      <c r="O156" s="85">
        <v>23</v>
      </c>
      <c r="P156" s="85" t="s">
        <v>151</v>
      </c>
      <c r="V156" s="88" t="s">
        <v>105</v>
      </c>
      <c r="W156" s="84">
        <v>234.38200000000001</v>
      </c>
      <c r="X156" s="126" t="s">
        <v>554</v>
      </c>
      <c r="Y156" s="126" t="s">
        <v>552</v>
      </c>
      <c r="Z156" s="82" t="s">
        <v>307</v>
      </c>
      <c r="AB156" s="85">
        <v>7</v>
      </c>
      <c r="AJ156" s="72" t="s">
        <v>154</v>
      </c>
      <c r="AK156" s="72" t="s">
        <v>155</v>
      </c>
    </row>
    <row r="157" spans="1:37">
      <c r="A157" s="80">
        <v>124</v>
      </c>
      <c r="B157" s="81" t="s">
        <v>473</v>
      </c>
      <c r="C157" s="82" t="s">
        <v>555</v>
      </c>
      <c r="D157" s="83" t="s">
        <v>556</v>
      </c>
      <c r="E157" s="84">
        <v>28</v>
      </c>
      <c r="F157" s="85" t="s">
        <v>214</v>
      </c>
      <c r="H157" s="86">
        <f t="shared" si="20"/>
        <v>0</v>
      </c>
      <c r="I157" s="86" t="s">
        <v>0</v>
      </c>
      <c r="J157" s="86">
        <f t="shared" si="21"/>
        <v>0</v>
      </c>
      <c r="K157" s="87">
        <v>3.4000000000000002E-4</v>
      </c>
      <c r="L157" s="87">
        <f t="shared" si="22"/>
        <v>9.5200000000000007E-3</v>
      </c>
      <c r="M157" s="84">
        <v>5.3999999999999999E-2</v>
      </c>
      <c r="N157" s="84">
        <f t="shared" si="23"/>
        <v>1.512</v>
      </c>
      <c r="O157" s="85">
        <v>23</v>
      </c>
      <c r="P157" s="85" t="s">
        <v>151</v>
      </c>
      <c r="V157" s="88" t="s">
        <v>105</v>
      </c>
      <c r="W157" s="84">
        <v>14.42</v>
      </c>
      <c r="X157" s="126" t="s">
        <v>557</v>
      </c>
      <c r="Y157" s="126" t="s">
        <v>555</v>
      </c>
      <c r="Z157" s="82" t="s">
        <v>477</v>
      </c>
      <c r="AB157" s="85">
        <v>7</v>
      </c>
      <c r="AJ157" s="72" t="s">
        <v>154</v>
      </c>
      <c r="AK157" s="72" t="s">
        <v>155</v>
      </c>
    </row>
    <row r="158" spans="1:37">
      <c r="A158" s="80">
        <v>125</v>
      </c>
      <c r="B158" s="81" t="s">
        <v>473</v>
      </c>
      <c r="C158" s="82" t="s">
        <v>558</v>
      </c>
      <c r="D158" s="83" t="s">
        <v>559</v>
      </c>
      <c r="E158" s="84">
        <v>1</v>
      </c>
      <c r="F158" s="85" t="s">
        <v>214</v>
      </c>
      <c r="H158" s="86">
        <f t="shared" si="20"/>
        <v>0</v>
      </c>
      <c r="I158" s="86" t="s">
        <v>0</v>
      </c>
      <c r="J158" s="86">
        <f t="shared" si="21"/>
        <v>0</v>
      </c>
      <c r="K158" s="87">
        <v>3.4000000000000002E-4</v>
      </c>
      <c r="L158" s="87">
        <f t="shared" si="22"/>
        <v>3.4000000000000002E-4</v>
      </c>
      <c r="M158" s="84">
        <v>6.9000000000000006E-2</v>
      </c>
      <c r="N158" s="84">
        <f t="shared" si="23"/>
        <v>6.9000000000000006E-2</v>
      </c>
      <c r="O158" s="85">
        <v>23</v>
      </c>
      <c r="P158" s="85" t="s">
        <v>151</v>
      </c>
      <c r="V158" s="88" t="s">
        <v>105</v>
      </c>
      <c r="W158" s="84">
        <v>0.28299999999999997</v>
      </c>
      <c r="X158" s="126" t="s">
        <v>560</v>
      </c>
      <c r="Y158" s="126" t="s">
        <v>558</v>
      </c>
      <c r="Z158" s="82" t="s">
        <v>477</v>
      </c>
      <c r="AB158" s="85">
        <v>7</v>
      </c>
      <c r="AJ158" s="72" t="s">
        <v>154</v>
      </c>
      <c r="AK158" s="72" t="s">
        <v>155</v>
      </c>
    </row>
    <row r="159" spans="1:37">
      <c r="A159" s="80">
        <v>126</v>
      </c>
      <c r="B159" s="81" t="s">
        <v>473</v>
      </c>
      <c r="C159" s="82" t="s">
        <v>561</v>
      </c>
      <c r="D159" s="83" t="s">
        <v>562</v>
      </c>
      <c r="E159" s="84">
        <v>2.52</v>
      </c>
      <c r="F159" s="85" t="s">
        <v>182</v>
      </c>
      <c r="H159" s="86">
        <f t="shared" si="20"/>
        <v>0</v>
      </c>
      <c r="I159" s="86" t="s">
        <v>0</v>
      </c>
      <c r="J159" s="86">
        <f t="shared" si="21"/>
        <v>0</v>
      </c>
      <c r="K159" s="87">
        <v>1.6900000000000001E-3</v>
      </c>
      <c r="L159" s="87">
        <f t="shared" si="22"/>
        <v>4.2588000000000001E-3</v>
      </c>
      <c r="M159" s="84">
        <v>0.27</v>
      </c>
      <c r="N159" s="84">
        <f t="shared" si="23"/>
        <v>0.6804</v>
      </c>
      <c r="O159" s="85">
        <v>23</v>
      </c>
      <c r="P159" s="85" t="s">
        <v>151</v>
      </c>
      <c r="V159" s="88" t="s">
        <v>105</v>
      </c>
      <c r="W159" s="84">
        <v>1.605</v>
      </c>
      <c r="X159" s="126" t="s">
        <v>563</v>
      </c>
      <c r="Y159" s="126" t="s">
        <v>561</v>
      </c>
      <c r="Z159" s="82" t="s">
        <v>477</v>
      </c>
      <c r="AB159" s="85">
        <v>7</v>
      </c>
      <c r="AJ159" s="72" t="s">
        <v>154</v>
      </c>
      <c r="AK159" s="72" t="s">
        <v>155</v>
      </c>
    </row>
    <row r="160" spans="1:37">
      <c r="A160" s="80">
        <v>127</v>
      </c>
      <c r="B160" s="81" t="s">
        <v>473</v>
      </c>
      <c r="C160" s="82" t="s">
        <v>564</v>
      </c>
      <c r="D160" s="83" t="s">
        <v>565</v>
      </c>
      <c r="E160" s="84">
        <v>2.64</v>
      </c>
      <c r="F160" s="85" t="s">
        <v>182</v>
      </c>
      <c r="H160" s="86">
        <f t="shared" si="20"/>
        <v>0</v>
      </c>
      <c r="I160" s="86" t="s">
        <v>0</v>
      </c>
      <c r="J160" s="86">
        <f t="shared" si="21"/>
        <v>0</v>
      </c>
      <c r="K160" s="87">
        <v>1.6900000000000001E-3</v>
      </c>
      <c r="L160" s="87">
        <f t="shared" si="22"/>
        <v>4.4616000000000005E-3</v>
      </c>
      <c r="M160" s="84">
        <v>0.27</v>
      </c>
      <c r="N160" s="84">
        <f t="shared" si="23"/>
        <v>0.7128000000000001</v>
      </c>
      <c r="O160" s="85">
        <v>23</v>
      </c>
      <c r="P160" s="85" t="s">
        <v>151</v>
      </c>
      <c r="V160" s="88" t="s">
        <v>105</v>
      </c>
      <c r="W160" s="84">
        <v>1.6819999999999999</v>
      </c>
      <c r="X160" s="126" t="s">
        <v>563</v>
      </c>
      <c r="Y160" s="126" t="s">
        <v>564</v>
      </c>
      <c r="Z160" s="82" t="s">
        <v>477</v>
      </c>
      <c r="AB160" s="85">
        <v>7</v>
      </c>
      <c r="AJ160" s="72" t="s">
        <v>154</v>
      </c>
      <c r="AK160" s="72" t="s">
        <v>155</v>
      </c>
    </row>
    <row r="161" spans="1:37">
      <c r="A161" s="80">
        <v>128</v>
      </c>
      <c r="B161" s="81" t="s">
        <v>473</v>
      </c>
      <c r="C161" s="82" t="s">
        <v>566</v>
      </c>
      <c r="D161" s="83" t="s">
        <v>567</v>
      </c>
      <c r="E161" s="84">
        <v>0.81</v>
      </c>
      <c r="F161" s="85" t="s">
        <v>150</v>
      </c>
      <c r="H161" s="86">
        <f t="shared" si="20"/>
        <v>0</v>
      </c>
      <c r="I161" s="86" t="s">
        <v>0</v>
      </c>
      <c r="J161" s="86">
        <f t="shared" si="21"/>
        <v>0</v>
      </c>
      <c r="K161" s="87">
        <v>1.8699999999999999E-3</v>
      </c>
      <c r="L161" s="87">
        <f t="shared" si="22"/>
        <v>1.5147000000000001E-3</v>
      </c>
      <c r="M161" s="84">
        <v>1.8</v>
      </c>
      <c r="N161" s="84">
        <f t="shared" si="23"/>
        <v>1.4580000000000002</v>
      </c>
      <c r="O161" s="85">
        <v>23</v>
      </c>
      <c r="P161" s="85" t="s">
        <v>151</v>
      </c>
      <c r="V161" s="88" t="s">
        <v>105</v>
      </c>
      <c r="W161" s="84">
        <v>5.242</v>
      </c>
      <c r="X161" s="126" t="s">
        <v>568</v>
      </c>
      <c r="Y161" s="126" t="s">
        <v>566</v>
      </c>
      <c r="Z161" s="82" t="s">
        <v>477</v>
      </c>
      <c r="AB161" s="85">
        <v>7</v>
      </c>
      <c r="AJ161" s="72" t="s">
        <v>154</v>
      </c>
      <c r="AK161" s="72" t="s">
        <v>155</v>
      </c>
    </row>
    <row r="162" spans="1:37">
      <c r="A162" s="80">
        <v>129</v>
      </c>
      <c r="B162" s="81" t="s">
        <v>473</v>
      </c>
      <c r="C162" s="82" t="s">
        <v>569</v>
      </c>
      <c r="D162" s="83" t="s">
        <v>570</v>
      </c>
      <c r="E162" s="84">
        <v>0.313</v>
      </c>
      <c r="F162" s="85" t="s">
        <v>150</v>
      </c>
      <c r="H162" s="86">
        <f t="shared" si="20"/>
        <v>0</v>
      </c>
      <c r="I162" s="86" t="s">
        <v>0</v>
      </c>
      <c r="J162" s="86">
        <f t="shared" si="21"/>
        <v>0</v>
      </c>
      <c r="K162" s="87">
        <v>1.8699999999999999E-3</v>
      </c>
      <c r="L162" s="87">
        <f t="shared" si="22"/>
        <v>5.8531000000000002E-4</v>
      </c>
      <c r="M162" s="84">
        <v>1.8</v>
      </c>
      <c r="N162" s="84">
        <f t="shared" si="23"/>
        <v>0.56340000000000001</v>
      </c>
      <c r="O162" s="85">
        <v>23</v>
      </c>
      <c r="P162" s="85" t="s">
        <v>151</v>
      </c>
      <c r="V162" s="88" t="s">
        <v>105</v>
      </c>
      <c r="W162" s="84">
        <v>2.0249999999999999</v>
      </c>
      <c r="X162" s="126" t="s">
        <v>568</v>
      </c>
      <c r="Y162" s="126" t="s">
        <v>569</v>
      </c>
      <c r="Z162" s="82" t="s">
        <v>477</v>
      </c>
      <c r="AB162" s="85">
        <v>7</v>
      </c>
      <c r="AJ162" s="72" t="s">
        <v>154</v>
      </c>
      <c r="AK162" s="72" t="s">
        <v>155</v>
      </c>
    </row>
    <row r="163" spans="1:37" ht="25.5">
      <c r="A163" s="80">
        <v>130</v>
      </c>
      <c r="B163" s="81" t="s">
        <v>473</v>
      </c>
      <c r="C163" s="82" t="s">
        <v>571</v>
      </c>
      <c r="D163" s="83" t="s">
        <v>572</v>
      </c>
      <c r="E163" s="84">
        <v>0.69299999999999995</v>
      </c>
      <c r="F163" s="85" t="s">
        <v>150</v>
      </c>
      <c r="H163" s="86">
        <f t="shared" si="20"/>
        <v>0</v>
      </c>
      <c r="I163" s="86" t="s">
        <v>0</v>
      </c>
      <c r="J163" s="86">
        <f t="shared" si="21"/>
        <v>0</v>
      </c>
      <c r="K163" s="87">
        <v>1.8699999999999999E-3</v>
      </c>
      <c r="L163" s="87">
        <f t="shared" si="22"/>
        <v>1.2959099999999999E-3</v>
      </c>
      <c r="M163" s="84">
        <v>1.8</v>
      </c>
      <c r="N163" s="84">
        <f t="shared" si="23"/>
        <v>1.2473999999999998</v>
      </c>
      <c r="O163" s="85">
        <v>23</v>
      </c>
      <c r="P163" s="85" t="s">
        <v>151</v>
      </c>
      <c r="V163" s="88" t="s">
        <v>105</v>
      </c>
      <c r="W163" s="84">
        <v>2.8450000000000002</v>
      </c>
      <c r="X163" s="126" t="s">
        <v>573</v>
      </c>
      <c r="Y163" s="126" t="s">
        <v>571</v>
      </c>
      <c r="Z163" s="82" t="s">
        <v>477</v>
      </c>
      <c r="AB163" s="85">
        <v>7</v>
      </c>
      <c r="AJ163" s="72" t="s">
        <v>154</v>
      </c>
      <c r="AK163" s="72" t="s">
        <v>155</v>
      </c>
    </row>
    <row r="164" spans="1:37">
      <c r="A164" s="80">
        <v>131</v>
      </c>
      <c r="B164" s="81" t="s">
        <v>473</v>
      </c>
      <c r="C164" s="82" t="s">
        <v>574</v>
      </c>
      <c r="D164" s="83" t="s">
        <v>575</v>
      </c>
      <c r="E164" s="84">
        <v>1.155</v>
      </c>
      <c r="F164" s="85" t="s">
        <v>150</v>
      </c>
      <c r="H164" s="86">
        <f t="shared" si="20"/>
        <v>0</v>
      </c>
      <c r="I164" s="86" t="s">
        <v>0</v>
      </c>
      <c r="J164" s="86">
        <f t="shared" si="21"/>
        <v>0</v>
      </c>
      <c r="K164" s="87">
        <v>1.8699999999999999E-3</v>
      </c>
      <c r="L164" s="87">
        <f t="shared" si="22"/>
        <v>2.1598500000000001E-3</v>
      </c>
      <c r="M164" s="84">
        <v>1.95</v>
      </c>
      <c r="N164" s="84">
        <f t="shared" si="23"/>
        <v>2.2522500000000001</v>
      </c>
      <c r="O164" s="85">
        <v>23</v>
      </c>
      <c r="P164" s="85" t="s">
        <v>151</v>
      </c>
      <c r="V164" s="88" t="s">
        <v>105</v>
      </c>
      <c r="W164" s="84">
        <v>8.4</v>
      </c>
      <c r="X164" s="126" t="s">
        <v>576</v>
      </c>
      <c r="Y164" s="126" t="s">
        <v>574</v>
      </c>
      <c r="Z164" s="82" t="s">
        <v>477</v>
      </c>
      <c r="AB164" s="85">
        <v>7</v>
      </c>
      <c r="AJ164" s="72" t="s">
        <v>154</v>
      </c>
      <c r="AK164" s="72" t="s">
        <v>155</v>
      </c>
    </row>
    <row r="165" spans="1:37">
      <c r="A165" s="80">
        <v>132</v>
      </c>
      <c r="B165" s="81" t="s">
        <v>473</v>
      </c>
      <c r="C165" s="82" t="s">
        <v>577</v>
      </c>
      <c r="D165" s="83" t="s">
        <v>578</v>
      </c>
      <c r="E165" s="84">
        <v>1</v>
      </c>
      <c r="F165" s="85" t="s">
        <v>214</v>
      </c>
      <c r="H165" s="86">
        <f t="shared" si="20"/>
        <v>0</v>
      </c>
      <c r="I165" s="86" t="s">
        <v>0</v>
      </c>
      <c r="J165" s="86">
        <f t="shared" si="21"/>
        <v>0</v>
      </c>
      <c r="K165" s="87">
        <v>3.4000000000000002E-4</v>
      </c>
      <c r="L165" s="87">
        <f t="shared" si="22"/>
        <v>3.4000000000000002E-4</v>
      </c>
      <c r="M165" s="84">
        <v>9.2999999999999999E-2</v>
      </c>
      <c r="N165" s="84">
        <f t="shared" si="23"/>
        <v>9.2999999999999999E-2</v>
      </c>
      <c r="O165" s="85">
        <v>23</v>
      </c>
      <c r="P165" s="85" t="s">
        <v>151</v>
      </c>
      <c r="V165" s="88" t="s">
        <v>105</v>
      </c>
      <c r="W165" s="84">
        <v>1.5860000000000001</v>
      </c>
      <c r="X165" s="126" t="s">
        <v>579</v>
      </c>
      <c r="Y165" s="126" t="s">
        <v>577</v>
      </c>
      <c r="Z165" s="82" t="s">
        <v>477</v>
      </c>
      <c r="AB165" s="85">
        <v>7</v>
      </c>
      <c r="AJ165" s="72" t="s">
        <v>154</v>
      </c>
      <c r="AK165" s="72" t="s">
        <v>155</v>
      </c>
    </row>
    <row r="166" spans="1:37">
      <c r="A166" s="80">
        <v>133</v>
      </c>
      <c r="B166" s="81" t="s">
        <v>473</v>
      </c>
      <c r="C166" s="82" t="s">
        <v>580</v>
      </c>
      <c r="D166" s="83" t="s">
        <v>581</v>
      </c>
      <c r="E166" s="84">
        <v>2</v>
      </c>
      <c r="F166" s="85" t="s">
        <v>214</v>
      </c>
      <c r="H166" s="86">
        <f t="shared" si="20"/>
        <v>0</v>
      </c>
      <c r="I166" s="86" t="s">
        <v>0</v>
      </c>
      <c r="J166" s="86">
        <f t="shared" si="21"/>
        <v>0</v>
      </c>
      <c r="K166" s="87">
        <v>3.4000000000000002E-4</v>
      </c>
      <c r="L166" s="87">
        <f t="shared" si="22"/>
        <v>6.8000000000000005E-4</v>
      </c>
      <c r="M166" s="84">
        <v>0.187</v>
      </c>
      <c r="N166" s="84">
        <f t="shared" si="23"/>
        <v>0.374</v>
      </c>
      <c r="O166" s="85">
        <v>23</v>
      </c>
      <c r="P166" s="85" t="s">
        <v>151</v>
      </c>
      <c r="V166" s="88" t="s">
        <v>105</v>
      </c>
      <c r="W166" s="84">
        <v>8.516</v>
      </c>
      <c r="X166" s="126" t="s">
        <v>582</v>
      </c>
      <c r="Y166" s="126" t="s">
        <v>580</v>
      </c>
      <c r="Z166" s="82" t="s">
        <v>477</v>
      </c>
      <c r="AB166" s="85">
        <v>7</v>
      </c>
      <c r="AJ166" s="72" t="s">
        <v>154</v>
      </c>
      <c r="AK166" s="72" t="s">
        <v>155</v>
      </c>
    </row>
    <row r="167" spans="1:37">
      <c r="A167" s="80">
        <v>134</v>
      </c>
      <c r="B167" s="81" t="s">
        <v>473</v>
      </c>
      <c r="C167" s="82" t="s">
        <v>583</v>
      </c>
      <c r="D167" s="83" t="s">
        <v>584</v>
      </c>
      <c r="E167" s="84">
        <v>42.35</v>
      </c>
      <c r="F167" s="85" t="s">
        <v>263</v>
      </c>
      <c r="H167" s="86">
        <f t="shared" si="20"/>
        <v>0</v>
      </c>
      <c r="I167" s="86" t="s">
        <v>0</v>
      </c>
      <c r="J167" s="86">
        <f t="shared" si="21"/>
        <v>0</v>
      </c>
      <c r="K167" s="87">
        <v>1.3600000000000001E-3</v>
      </c>
      <c r="L167" s="87">
        <f t="shared" si="22"/>
        <v>5.7596000000000008E-2</v>
      </c>
      <c r="M167" s="84">
        <v>1.7999999999999999E-2</v>
      </c>
      <c r="N167" s="84">
        <f t="shared" si="23"/>
        <v>0.76229999999999998</v>
      </c>
      <c r="O167" s="85">
        <v>23</v>
      </c>
      <c r="P167" s="85" t="s">
        <v>151</v>
      </c>
      <c r="V167" s="88" t="s">
        <v>105</v>
      </c>
      <c r="W167" s="84">
        <v>11.603999999999999</v>
      </c>
      <c r="X167" s="126" t="s">
        <v>585</v>
      </c>
      <c r="Y167" s="126" t="s">
        <v>583</v>
      </c>
      <c r="Z167" s="82" t="s">
        <v>477</v>
      </c>
      <c r="AB167" s="85">
        <v>7</v>
      </c>
      <c r="AJ167" s="72" t="s">
        <v>154</v>
      </c>
      <c r="AK167" s="72" t="s">
        <v>155</v>
      </c>
    </row>
    <row r="168" spans="1:37">
      <c r="A168" s="80">
        <v>135</v>
      </c>
      <c r="B168" s="81" t="s">
        <v>473</v>
      </c>
      <c r="C168" s="82" t="s">
        <v>586</v>
      </c>
      <c r="D168" s="83" t="s">
        <v>587</v>
      </c>
      <c r="E168" s="84">
        <v>10</v>
      </c>
      <c r="F168" s="85" t="s">
        <v>214</v>
      </c>
      <c r="H168" s="86">
        <f t="shared" si="20"/>
        <v>0</v>
      </c>
      <c r="I168" s="86" t="s">
        <v>0</v>
      </c>
      <c r="J168" s="86">
        <f t="shared" si="21"/>
        <v>0</v>
      </c>
      <c r="L168" s="87">
        <f t="shared" si="22"/>
        <v>0</v>
      </c>
      <c r="M168" s="84">
        <v>0.06</v>
      </c>
      <c r="N168" s="84">
        <f t="shared" si="23"/>
        <v>0.6</v>
      </c>
      <c r="O168" s="85">
        <v>23</v>
      </c>
      <c r="P168" s="85" t="s">
        <v>151</v>
      </c>
      <c r="V168" s="88" t="s">
        <v>105</v>
      </c>
      <c r="W168" s="84">
        <v>6.5</v>
      </c>
      <c r="X168" s="126" t="s">
        <v>588</v>
      </c>
      <c r="Y168" s="126" t="s">
        <v>586</v>
      </c>
      <c r="Z168" s="82" t="s">
        <v>477</v>
      </c>
      <c r="AB168" s="85">
        <v>7</v>
      </c>
      <c r="AJ168" s="72" t="s">
        <v>154</v>
      </c>
      <c r="AK168" s="72" t="s">
        <v>155</v>
      </c>
    </row>
    <row r="169" spans="1:37" ht="25.5">
      <c r="A169" s="80">
        <v>136</v>
      </c>
      <c r="B169" s="81" t="s">
        <v>473</v>
      </c>
      <c r="C169" s="82" t="s">
        <v>589</v>
      </c>
      <c r="D169" s="83" t="s">
        <v>590</v>
      </c>
      <c r="E169" s="84">
        <v>219</v>
      </c>
      <c r="F169" s="85" t="s">
        <v>214</v>
      </c>
      <c r="H169" s="86">
        <f t="shared" si="20"/>
        <v>0</v>
      </c>
      <c r="I169" s="86" t="s">
        <v>0</v>
      </c>
      <c r="J169" s="86">
        <f t="shared" si="21"/>
        <v>0</v>
      </c>
      <c r="L169" s="87">
        <f t="shared" si="22"/>
        <v>0</v>
      </c>
      <c r="M169" s="84">
        <v>0.01</v>
      </c>
      <c r="N169" s="84">
        <f t="shared" si="23"/>
        <v>2.19</v>
      </c>
      <c r="O169" s="85">
        <v>23</v>
      </c>
      <c r="P169" s="85" t="s">
        <v>151</v>
      </c>
      <c r="V169" s="88" t="s">
        <v>105</v>
      </c>
      <c r="W169" s="84">
        <v>59.567999999999998</v>
      </c>
      <c r="X169" s="126" t="s">
        <v>591</v>
      </c>
      <c r="Y169" s="126" t="s">
        <v>589</v>
      </c>
      <c r="Z169" s="82" t="s">
        <v>477</v>
      </c>
      <c r="AB169" s="85">
        <v>7</v>
      </c>
      <c r="AJ169" s="72" t="s">
        <v>154</v>
      </c>
      <c r="AK169" s="72" t="s">
        <v>155</v>
      </c>
    </row>
    <row r="170" spans="1:37" ht="25.5">
      <c r="A170" s="80">
        <v>137</v>
      </c>
      <c r="B170" s="81" t="s">
        <v>473</v>
      </c>
      <c r="C170" s="82" t="s">
        <v>592</v>
      </c>
      <c r="D170" s="83" t="s">
        <v>593</v>
      </c>
      <c r="E170" s="84">
        <v>144</v>
      </c>
      <c r="F170" s="85" t="s">
        <v>214</v>
      </c>
      <c r="H170" s="86">
        <f t="shared" si="20"/>
        <v>0</v>
      </c>
      <c r="I170" s="86" t="s">
        <v>0</v>
      </c>
      <c r="J170" s="86">
        <f t="shared" si="21"/>
        <v>0</v>
      </c>
      <c r="L170" s="87">
        <f t="shared" si="22"/>
        <v>0</v>
      </c>
      <c r="M170" s="84">
        <v>2.5000000000000001E-2</v>
      </c>
      <c r="N170" s="84">
        <f t="shared" si="23"/>
        <v>3.6</v>
      </c>
      <c r="O170" s="85">
        <v>23</v>
      </c>
      <c r="P170" s="85" t="s">
        <v>151</v>
      </c>
      <c r="V170" s="88" t="s">
        <v>105</v>
      </c>
      <c r="W170" s="84">
        <v>52.704000000000001</v>
      </c>
      <c r="X170" s="126" t="s">
        <v>594</v>
      </c>
      <c r="Y170" s="126" t="s">
        <v>592</v>
      </c>
      <c r="Z170" s="82" t="s">
        <v>477</v>
      </c>
      <c r="AB170" s="85">
        <v>7</v>
      </c>
      <c r="AJ170" s="72" t="s">
        <v>154</v>
      </c>
      <c r="AK170" s="72" t="s">
        <v>155</v>
      </c>
    </row>
    <row r="171" spans="1:37" ht="25.5">
      <c r="A171" s="80">
        <v>138</v>
      </c>
      <c r="B171" s="81" t="s">
        <v>473</v>
      </c>
      <c r="C171" s="82" t="s">
        <v>595</v>
      </c>
      <c r="D171" s="83" t="s">
        <v>596</v>
      </c>
      <c r="E171" s="84">
        <v>6</v>
      </c>
      <c r="F171" s="85" t="s">
        <v>214</v>
      </c>
      <c r="H171" s="86">
        <f t="shared" si="20"/>
        <v>0</v>
      </c>
      <c r="I171" s="86" t="s">
        <v>0</v>
      </c>
      <c r="J171" s="86">
        <f t="shared" si="21"/>
        <v>0</v>
      </c>
      <c r="L171" s="87">
        <f t="shared" si="22"/>
        <v>0</v>
      </c>
      <c r="M171" s="84">
        <v>7.4999999999999997E-2</v>
      </c>
      <c r="N171" s="84">
        <f t="shared" si="23"/>
        <v>0.44999999999999996</v>
      </c>
      <c r="O171" s="85">
        <v>23</v>
      </c>
      <c r="P171" s="85" t="s">
        <v>151</v>
      </c>
      <c r="V171" s="88" t="s">
        <v>105</v>
      </c>
      <c r="W171" s="84">
        <v>3.0840000000000001</v>
      </c>
      <c r="X171" s="126" t="s">
        <v>597</v>
      </c>
      <c r="Y171" s="126" t="s">
        <v>595</v>
      </c>
      <c r="Z171" s="82" t="s">
        <v>477</v>
      </c>
      <c r="AB171" s="85">
        <v>7</v>
      </c>
      <c r="AJ171" s="72" t="s">
        <v>154</v>
      </c>
      <c r="AK171" s="72" t="s">
        <v>155</v>
      </c>
    </row>
    <row r="172" spans="1:37">
      <c r="A172" s="80">
        <v>139</v>
      </c>
      <c r="B172" s="81" t="s">
        <v>473</v>
      </c>
      <c r="C172" s="82" t="s">
        <v>598</v>
      </c>
      <c r="D172" s="83" t="s">
        <v>599</v>
      </c>
      <c r="E172" s="84">
        <v>16.62</v>
      </c>
      <c r="F172" s="85" t="s">
        <v>263</v>
      </c>
      <c r="H172" s="86">
        <f t="shared" si="20"/>
        <v>0</v>
      </c>
      <c r="I172" s="86" t="s">
        <v>0</v>
      </c>
      <c r="J172" s="86">
        <f t="shared" si="21"/>
        <v>0</v>
      </c>
      <c r="L172" s="87">
        <f t="shared" si="22"/>
        <v>0</v>
      </c>
      <c r="M172" s="84">
        <v>4.2000000000000003E-2</v>
      </c>
      <c r="N172" s="84">
        <f t="shared" si="23"/>
        <v>0.6980400000000001</v>
      </c>
      <c r="O172" s="85">
        <v>23</v>
      </c>
      <c r="P172" s="85" t="s">
        <v>151</v>
      </c>
      <c r="V172" s="88" t="s">
        <v>105</v>
      </c>
      <c r="W172" s="84">
        <v>16.404</v>
      </c>
      <c r="X172" s="126" t="s">
        <v>600</v>
      </c>
      <c r="Y172" s="126" t="s">
        <v>598</v>
      </c>
      <c r="Z172" s="82" t="s">
        <v>477</v>
      </c>
      <c r="AB172" s="85">
        <v>7</v>
      </c>
      <c r="AJ172" s="72" t="s">
        <v>154</v>
      </c>
      <c r="AK172" s="72" t="s">
        <v>155</v>
      </c>
    </row>
    <row r="173" spans="1:37">
      <c r="A173" s="80">
        <v>140</v>
      </c>
      <c r="B173" s="81" t="s">
        <v>473</v>
      </c>
      <c r="C173" s="82" t="s">
        <v>601</v>
      </c>
      <c r="D173" s="83" t="s">
        <v>602</v>
      </c>
      <c r="E173" s="84">
        <v>5.4</v>
      </c>
      <c r="F173" s="85" t="s">
        <v>263</v>
      </c>
      <c r="H173" s="86">
        <f t="shared" si="20"/>
        <v>0</v>
      </c>
      <c r="I173" s="86" t="s">
        <v>0</v>
      </c>
      <c r="J173" s="86">
        <f t="shared" si="21"/>
        <v>0</v>
      </c>
      <c r="L173" s="87">
        <f t="shared" si="22"/>
        <v>0</v>
      </c>
      <c r="M173" s="84">
        <v>6.5000000000000002E-2</v>
      </c>
      <c r="N173" s="84">
        <f t="shared" si="23"/>
        <v>0.35100000000000003</v>
      </c>
      <c r="O173" s="85">
        <v>23</v>
      </c>
      <c r="P173" s="85" t="s">
        <v>151</v>
      </c>
      <c r="V173" s="88" t="s">
        <v>105</v>
      </c>
      <c r="W173" s="84">
        <v>6.9279999999999999</v>
      </c>
      <c r="X173" s="126" t="s">
        <v>603</v>
      </c>
      <c r="Y173" s="126" t="s">
        <v>601</v>
      </c>
      <c r="Z173" s="82" t="s">
        <v>477</v>
      </c>
      <c r="AB173" s="85">
        <v>7</v>
      </c>
      <c r="AJ173" s="72" t="s">
        <v>154</v>
      </c>
      <c r="AK173" s="72" t="s">
        <v>155</v>
      </c>
    </row>
    <row r="174" spans="1:37" ht="25.5">
      <c r="A174" s="80">
        <v>141</v>
      </c>
      <c r="B174" s="81" t="s">
        <v>473</v>
      </c>
      <c r="C174" s="82" t="s">
        <v>604</v>
      </c>
      <c r="D174" s="83" t="s">
        <v>605</v>
      </c>
      <c r="E174" s="84">
        <v>44.8</v>
      </c>
      <c r="F174" s="85" t="s">
        <v>263</v>
      </c>
      <c r="H174" s="86">
        <f t="shared" si="20"/>
        <v>0</v>
      </c>
      <c r="I174" s="86" t="s">
        <v>0</v>
      </c>
      <c r="J174" s="86">
        <f t="shared" si="21"/>
        <v>0</v>
      </c>
      <c r="L174" s="87">
        <f t="shared" si="22"/>
        <v>0</v>
      </c>
      <c r="M174" s="84">
        <v>0.112</v>
      </c>
      <c r="N174" s="84">
        <f t="shared" si="23"/>
        <v>5.0175999999999998</v>
      </c>
      <c r="O174" s="85">
        <v>23</v>
      </c>
      <c r="P174" s="85" t="s">
        <v>151</v>
      </c>
      <c r="V174" s="88" t="s">
        <v>105</v>
      </c>
      <c r="W174" s="84">
        <v>15.725</v>
      </c>
      <c r="X174" s="126" t="s">
        <v>606</v>
      </c>
      <c r="Y174" s="126" t="s">
        <v>604</v>
      </c>
      <c r="Z174" s="82" t="s">
        <v>477</v>
      </c>
      <c r="AB174" s="85">
        <v>7</v>
      </c>
      <c r="AJ174" s="72" t="s">
        <v>154</v>
      </c>
      <c r="AK174" s="72" t="s">
        <v>155</v>
      </c>
    </row>
    <row r="175" spans="1:37">
      <c r="A175" s="80">
        <v>142</v>
      </c>
      <c r="B175" s="81" t="s">
        <v>473</v>
      </c>
      <c r="C175" s="82" t="s">
        <v>607</v>
      </c>
      <c r="D175" s="83" t="s">
        <v>608</v>
      </c>
      <c r="E175" s="84">
        <v>2717.5859999999998</v>
      </c>
      <c r="F175" s="85" t="s">
        <v>182</v>
      </c>
      <c r="H175" s="86">
        <f t="shared" si="20"/>
        <v>0</v>
      </c>
      <c r="I175" s="86" t="s">
        <v>0</v>
      </c>
      <c r="J175" s="86">
        <f t="shared" si="21"/>
        <v>0</v>
      </c>
      <c r="L175" s="87">
        <f t="shared" si="22"/>
        <v>0</v>
      </c>
      <c r="M175" s="84">
        <v>0.05</v>
      </c>
      <c r="N175" s="84">
        <f t="shared" si="23"/>
        <v>135.8793</v>
      </c>
      <c r="O175" s="85">
        <v>23</v>
      </c>
      <c r="P175" s="85" t="s">
        <v>151</v>
      </c>
      <c r="V175" s="88" t="s">
        <v>105</v>
      </c>
      <c r="W175" s="84">
        <v>1073.4459999999999</v>
      </c>
      <c r="X175" s="126" t="s">
        <v>609</v>
      </c>
      <c r="Y175" s="126" t="s">
        <v>607</v>
      </c>
      <c r="Z175" s="82" t="s">
        <v>477</v>
      </c>
      <c r="AB175" s="85">
        <v>7</v>
      </c>
      <c r="AJ175" s="72" t="s">
        <v>154</v>
      </c>
      <c r="AK175" s="72" t="s">
        <v>155</v>
      </c>
    </row>
    <row r="176" spans="1:37">
      <c r="A176" s="80">
        <v>143</v>
      </c>
      <c r="B176" s="81" t="s">
        <v>473</v>
      </c>
      <c r="C176" s="82" t="s">
        <v>610</v>
      </c>
      <c r="D176" s="83" t="s">
        <v>611</v>
      </c>
      <c r="E176" s="84">
        <v>3960.56</v>
      </c>
      <c r="F176" s="85" t="s">
        <v>182</v>
      </c>
      <c r="H176" s="86">
        <f t="shared" si="20"/>
        <v>0</v>
      </c>
      <c r="I176" s="86" t="s">
        <v>0</v>
      </c>
      <c r="J176" s="86">
        <f t="shared" si="21"/>
        <v>0</v>
      </c>
      <c r="L176" s="87">
        <f t="shared" si="22"/>
        <v>0</v>
      </c>
      <c r="M176" s="84">
        <v>4.5999999999999999E-2</v>
      </c>
      <c r="N176" s="84">
        <f t="shared" si="23"/>
        <v>182.18575999999999</v>
      </c>
      <c r="O176" s="85">
        <v>23</v>
      </c>
      <c r="P176" s="85" t="s">
        <v>151</v>
      </c>
      <c r="V176" s="88" t="s">
        <v>105</v>
      </c>
      <c r="W176" s="84">
        <v>1231.7339999999999</v>
      </c>
      <c r="X176" s="126" t="s">
        <v>612</v>
      </c>
      <c r="Y176" s="126" t="s">
        <v>610</v>
      </c>
      <c r="Z176" s="82" t="s">
        <v>477</v>
      </c>
      <c r="AB176" s="85">
        <v>7</v>
      </c>
      <c r="AJ176" s="72" t="s">
        <v>154</v>
      </c>
      <c r="AK176" s="72" t="s">
        <v>155</v>
      </c>
    </row>
    <row r="177" spans="1:37">
      <c r="A177" s="80">
        <v>144</v>
      </c>
      <c r="B177" s="81" t="s">
        <v>473</v>
      </c>
      <c r="C177" s="82" t="s">
        <v>613</v>
      </c>
      <c r="D177" s="83" t="s">
        <v>614</v>
      </c>
      <c r="E177" s="84">
        <v>255.554</v>
      </c>
      <c r="F177" s="85" t="s">
        <v>182</v>
      </c>
      <c r="H177" s="86">
        <f t="shared" si="20"/>
        <v>0</v>
      </c>
      <c r="I177" s="86" t="s">
        <v>0</v>
      </c>
      <c r="J177" s="86">
        <f t="shared" si="21"/>
        <v>0</v>
      </c>
      <c r="L177" s="87">
        <f t="shared" si="22"/>
        <v>0</v>
      </c>
      <c r="M177" s="84">
        <v>5.8999999999999997E-2</v>
      </c>
      <c r="N177" s="84">
        <f t="shared" si="23"/>
        <v>15.077686</v>
      </c>
      <c r="O177" s="85">
        <v>23</v>
      </c>
      <c r="P177" s="85" t="s">
        <v>151</v>
      </c>
      <c r="V177" s="88" t="s">
        <v>105</v>
      </c>
      <c r="W177" s="84">
        <v>61.076999999999998</v>
      </c>
      <c r="X177" s="126" t="s">
        <v>615</v>
      </c>
      <c r="Y177" s="126" t="s">
        <v>613</v>
      </c>
      <c r="Z177" s="82" t="s">
        <v>477</v>
      </c>
      <c r="AB177" s="85">
        <v>7</v>
      </c>
      <c r="AJ177" s="72" t="s">
        <v>154</v>
      </c>
      <c r="AK177" s="72" t="s">
        <v>155</v>
      </c>
    </row>
    <row r="178" spans="1:37">
      <c r="A178" s="80">
        <v>145</v>
      </c>
      <c r="B178" s="81" t="s">
        <v>473</v>
      </c>
      <c r="C178" s="82" t="s">
        <v>616</v>
      </c>
      <c r="D178" s="83" t="s">
        <v>617</v>
      </c>
      <c r="E178" s="84">
        <v>63.012</v>
      </c>
      <c r="F178" s="85" t="s">
        <v>182</v>
      </c>
      <c r="H178" s="86">
        <f t="shared" si="20"/>
        <v>0</v>
      </c>
      <c r="I178" s="86" t="s">
        <v>0</v>
      </c>
      <c r="J178" s="86">
        <f t="shared" si="21"/>
        <v>0</v>
      </c>
      <c r="L178" s="87">
        <f t="shared" si="22"/>
        <v>0</v>
      </c>
      <c r="M178" s="84">
        <v>9.1999999999999998E-2</v>
      </c>
      <c r="N178" s="84">
        <f t="shared" si="23"/>
        <v>5.797104</v>
      </c>
      <c r="O178" s="85">
        <v>23</v>
      </c>
      <c r="P178" s="85" t="s">
        <v>151</v>
      </c>
      <c r="V178" s="88" t="s">
        <v>105</v>
      </c>
      <c r="W178" s="84">
        <v>19.597000000000001</v>
      </c>
      <c r="X178" s="126" t="s">
        <v>618</v>
      </c>
      <c r="Y178" s="126" t="s">
        <v>616</v>
      </c>
      <c r="Z178" s="82" t="s">
        <v>477</v>
      </c>
      <c r="AB178" s="85">
        <v>7</v>
      </c>
      <c r="AJ178" s="72" t="s">
        <v>154</v>
      </c>
      <c r="AK178" s="72" t="s">
        <v>155</v>
      </c>
    </row>
    <row r="179" spans="1:37">
      <c r="A179" s="80">
        <v>146</v>
      </c>
      <c r="B179" s="81" t="s">
        <v>473</v>
      </c>
      <c r="C179" s="82" t="s">
        <v>619</v>
      </c>
      <c r="D179" s="83" t="s">
        <v>620</v>
      </c>
      <c r="E179" s="84">
        <v>150.191</v>
      </c>
      <c r="F179" s="85" t="s">
        <v>182</v>
      </c>
      <c r="H179" s="86">
        <f t="shared" si="20"/>
        <v>0</v>
      </c>
      <c r="I179" s="86" t="s">
        <v>0</v>
      </c>
      <c r="J179" s="86">
        <f t="shared" si="21"/>
        <v>0</v>
      </c>
      <c r="L179" s="87">
        <f t="shared" si="22"/>
        <v>0</v>
      </c>
      <c r="M179" s="84">
        <v>6.8000000000000005E-2</v>
      </c>
      <c r="N179" s="84">
        <f t="shared" si="23"/>
        <v>10.212988000000001</v>
      </c>
      <c r="O179" s="85">
        <v>23</v>
      </c>
      <c r="P179" s="85" t="s">
        <v>151</v>
      </c>
      <c r="V179" s="88" t="s">
        <v>105</v>
      </c>
      <c r="W179" s="84">
        <v>93.718999999999994</v>
      </c>
      <c r="X179" s="126" t="s">
        <v>621</v>
      </c>
      <c r="Y179" s="126" t="s">
        <v>619</v>
      </c>
      <c r="Z179" s="82" t="s">
        <v>477</v>
      </c>
      <c r="AB179" s="85">
        <v>7</v>
      </c>
      <c r="AJ179" s="72" t="s">
        <v>154</v>
      </c>
      <c r="AK179" s="72" t="s">
        <v>155</v>
      </c>
    </row>
    <row r="180" spans="1:37">
      <c r="A180" s="80">
        <v>147</v>
      </c>
      <c r="B180" s="81" t="s">
        <v>473</v>
      </c>
      <c r="C180" s="82" t="s">
        <v>622</v>
      </c>
      <c r="D180" s="83" t="s">
        <v>623</v>
      </c>
      <c r="E180" s="84">
        <v>123.315</v>
      </c>
      <c r="F180" s="85" t="s">
        <v>182</v>
      </c>
      <c r="H180" s="86">
        <f t="shared" si="20"/>
        <v>0</v>
      </c>
      <c r="I180" s="86" t="s">
        <v>0</v>
      </c>
      <c r="J180" s="86">
        <f t="shared" si="21"/>
        <v>0</v>
      </c>
      <c r="L180" s="87">
        <f t="shared" si="22"/>
        <v>0</v>
      </c>
      <c r="M180" s="84">
        <v>6.8000000000000005E-2</v>
      </c>
      <c r="N180" s="84">
        <f t="shared" si="23"/>
        <v>8.3854199999999999</v>
      </c>
      <c r="O180" s="85">
        <v>23</v>
      </c>
      <c r="P180" s="85" t="s">
        <v>151</v>
      </c>
      <c r="V180" s="88" t="s">
        <v>105</v>
      </c>
      <c r="W180" s="84">
        <v>48.093000000000004</v>
      </c>
      <c r="X180" s="126" t="s">
        <v>624</v>
      </c>
      <c r="Y180" s="126" t="s">
        <v>622</v>
      </c>
      <c r="Z180" s="82" t="s">
        <v>477</v>
      </c>
      <c r="AB180" s="85">
        <v>7</v>
      </c>
      <c r="AJ180" s="72" t="s">
        <v>154</v>
      </c>
      <c r="AK180" s="72" t="s">
        <v>155</v>
      </c>
    </row>
    <row r="181" spans="1:37">
      <c r="A181" s="80">
        <v>148</v>
      </c>
      <c r="B181" s="81" t="s">
        <v>473</v>
      </c>
      <c r="C181" s="82" t="s">
        <v>625</v>
      </c>
      <c r="D181" s="83" t="s">
        <v>626</v>
      </c>
      <c r="E181" s="84">
        <v>41.07</v>
      </c>
      <c r="F181" s="85" t="s">
        <v>182</v>
      </c>
      <c r="H181" s="86">
        <f t="shared" si="20"/>
        <v>0</v>
      </c>
      <c r="I181" s="86" t="s">
        <v>0</v>
      </c>
      <c r="J181" s="86">
        <f t="shared" si="21"/>
        <v>0</v>
      </c>
      <c r="L181" s="87">
        <f t="shared" si="22"/>
        <v>0</v>
      </c>
      <c r="M181" s="84">
        <v>8.8999999999999996E-2</v>
      </c>
      <c r="N181" s="84">
        <f t="shared" si="23"/>
        <v>3.65523</v>
      </c>
      <c r="O181" s="85">
        <v>23</v>
      </c>
      <c r="P181" s="85" t="s">
        <v>151</v>
      </c>
      <c r="V181" s="88" t="s">
        <v>105</v>
      </c>
      <c r="W181" s="84">
        <v>40.576999999999998</v>
      </c>
      <c r="X181" s="126" t="s">
        <v>627</v>
      </c>
      <c r="Y181" s="126" t="s">
        <v>625</v>
      </c>
      <c r="Z181" s="82" t="s">
        <v>477</v>
      </c>
      <c r="AB181" s="85">
        <v>7</v>
      </c>
      <c r="AJ181" s="72" t="s">
        <v>154</v>
      </c>
      <c r="AK181" s="72" t="s">
        <v>155</v>
      </c>
    </row>
    <row r="182" spans="1:37">
      <c r="A182" s="80">
        <v>149</v>
      </c>
      <c r="B182" s="81" t="s">
        <v>473</v>
      </c>
      <c r="C182" s="82" t="s">
        <v>628</v>
      </c>
      <c r="D182" s="83" t="s">
        <v>629</v>
      </c>
      <c r="E182" s="84">
        <v>1783.44</v>
      </c>
      <c r="F182" s="85" t="s">
        <v>201</v>
      </c>
      <c r="H182" s="86">
        <f t="shared" si="20"/>
        <v>0</v>
      </c>
      <c r="I182" s="86" t="s">
        <v>0</v>
      </c>
      <c r="J182" s="86">
        <f t="shared" si="21"/>
        <v>0</v>
      </c>
      <c r="L182" s="87">
        <f t="shared" si="22"/>
        <v>0</v>
      </c>
      <c r="N182" s="84">
        <f t="shared" si="23"/>
        <v>0</v>
      </c>
      <c r="O182" s="85">
        <v>23</v>
      </c>
      <c r="P182" s="85" t="s">
        <v>151</v>
      </c>
      <c r="V182" s="88" t="s">
        <v>105</v>
      </c>
      <c r="W182" s="84">
        <v>2297.0709999999999</v>
      </c>
      <c r="X182" s="126" t="s">
        <v>630</v>
      </c>
      <c r="Y182" s="126" t="s">
        <v>628</v>
      </c>
      <c r="Z182" s="82" t="s">
        <v>477</v>
      </c>
      <c r="AB182" s="85">
        <v>7</v>
      </c>
      <c r="AJ182" s="72" t="s">
        <v>154</v>
      </c>
      <c r="AK182" s="72" t="s">
        <v>155</v>
      </c>
    </row>
    <row r="183" spans="1:37">
      <c r="A183" s="80">
        <v>150</v>
      </c>
      <c r="B183" s="81" t="s">
        <v>473</v>
      </c>
      <c r="C183" s="82" t="s">
        <v>631</v>
      </c>
      <c r="D183" s="83" t="s">
        <v>632</v>
      </c>
      <c r="E183" s="84">
        <v>10700.64</v>
      </c>
      <c r="F183" s="85" t="s">
        <v>201</v>
      </c>
      <c r="H183" s="86">
        <f t="shared" si="20"/>
        <v>0</v>
      </c>
      <c r="I183" s="86" t="s">
        <v>0</v>
      </c>
      <c r="J183" s="86">
        <f t="shared" si="21"/>
        <v>0</v>
      </c>
      <c r="L183" s="87">
        <f t="shared" si="22"/>
        <v>0</v>
      </c>
      <c r="N183" s="84">
        <f t="shared" si="23"/>
        <v>0</v>
      </c>
      <c r="O183" s="85">
        <v>23</v>
      </c>
      <c r="P183" s="85" t="s">
        <v>151</v>
      </c>
      <c r="V183" s="88" t="s">
        <v>105</v>
      </c>
      <c r="W183" s="84">
        <v>8357.2000000000007</v>
      </c>
      <c r="X183" s="126" t="s">
        <v>633</v>
      </c>
      <c r="Y183" s="126" t="s">
        <v>631</v>
      </c>
      <c r="Z183" s="82" t="s">
        <v>477</v>
      </c>
      <c r="AB183" s="85">
        <v>7</v>
      </c>
      <c r="AJ183" s="72" t="s">
        <v>154</v>
      </c>
      <c r="AK183" s="72" t="s">
        <v>155</v>
      </c>
    </row>
    <row r="184" spans="1:37">
      <c r="A184" s="80">
        <v>151</v>
      </c>
      <c r="B184" s="81" t="s">
        <v>473</v>
      </c>
      <c r="C184" s="82" t="s">
        <v>634</v>
      </c>
      <c r="D184" s="83" t="s">
        <v>635</v>
      </c>
      <c r="E184" s="84">
        <v>1783.44</v>
      </c>
      <c r="F184" s="85" t="s">
        <v>201</v>
      </c>
      <c r="H184" s="86">
        <f t="shared" si="20"/>
        <v>0</v>
      </c>
      <c r="I184" s="86" t="s">
        <v>0</v>
      </c>
      <c r="J184" s="86">
        <f t="shared" si="21"/>
        <v>0</v>
      </c>
      <c r="L184" s="87">
        <f t="shared" si="22"/>
        <v>0</v>
      </c>
      <c r="N184" s="84">
        <f t="shared" si="23"/>
        <v>0</v>
      </c>
      <c r="O184" s="85">
        <v>23</v>
      </c>
      <c r="P184" s="85" t="s">
        <v>151</v>
      </c>
      <c r="V184" s="88" t="s">
        <v>105</v>
      </c>
      <c r="W184" s="84">
        <v>964.84100000000001</v>
      </c>
      <c r="X184" s="126" t="s">
        <v>636</v>
      </c>
      <c r="Y184" s="126" t="s">
        <v>634</v>
      </c>
      <c r="Z184" s="82" t="s">
        <v>477</v>
      </c>
      <c r="AB184" s="85">
        <v>7</v>
      </c>
      <c r="AJ184" s="72" t="s">
        <v>154</v>
      </c>
      <c r="AK184" s="72" t="s">
        <v>155</v>
      </c>
    </row>
    <row r="185" spans="1:37">
      <c r="A185" s="80">
        <v>152</v>
      </c>
      <c r="B185" s="81" t="s">
        <v>473</v>
      </c>
      <c r="C185" s="82" t="s">
        <v>637</v>
      </c>
      <c r="D185" s="83" t="s">
        <v>638</v>
      </c>
      <c r="E185" s="84">
        <v>51719.76</v>
      </c>
      <c r="F185" s="85" t="s">
        <v>201</v>
      </c>
      <c r="H185" s="86">
        <f t="shared" ref="H185:H216" si="24">ROUND(E185*G185,2)</f>
        <v>0</v>
      </c>
      <c r="I185" s="86" t="s">
        <v>0</v>
      </c>
      <c r="J185" s="86">
        <f t="shared" ref="J185:J190" si="25">ROUND(E185*G185,2)</f>
        <v>0</v>
      </c>
      <c r="L185" s="87">
        <f t="shared" ref="L185:L216" si="26">E185*K185</f>
        <v>0</v>
      </c>
      <c r="N185" s="84">
        <f t="shared" ref="N185:N216" si="27">E185*M185</f>
        <v>0</v>
      </c>
      <c r="O185" s="85">
        <v>23</v>
      </c>
      <c r="P185" s="85" t="s">
        <v>151</v>
      </c>
      <c r="V185" s="88" t="s">
        <v>105</v>
      </c>
      <c r="X185" s="126" t="s">
        <v>639</v>
      </c>
      <c r="Y185" s="126" t="s">
        <v>637</v>
      </c>
      <c r="Z185" s="82" t="s">
        <v>477</v>
      </c>
      <c r="AB185" s="85">
        <v>7</v>
      </c>
      <c r="AJ185" s="72" t="s">
        <v>154</v>
      </c>
      <c r="AK185" s="72" t="s">
        <v>155</v>
      </c>
    </row>
    <row r="186" spans="1:37">
      <c r="A186" s="80">
        <v>153</v>
      </c>
      <c r="B186" s="81" t="s">
        <v>473</v>
      </c>
      <c r="C186" s="82" t="s">
        <v>640</v>
      </c>
      <c r="D186" s="83" t="s">
        <v>641</v>
      </c>
      <c r="E186" s="84">
        <v>1783.44</v>
      </c>
      <c r="F186" s="85" t="s">
        <v>201</v>
      </c>
      <c r="H186" s="86">
        <f t="shared" si="24"/>
        <v>0</v>
      </c>
      <c r="I186" s="86" t="s">
        <v>0</v>
      </c>
      <c r="J186" s="86">
        <f t="shared" si="25"/>
        <v>0</v>
      </c>
      <c r="L186" s="87">
        <f t="shared" si="26"/>
        <v>0</v>
      </c>
      <c r="N186" s="84">
        <f t="shared" si="27"/>
        <v>0</v>
      </c>
      <c r="O186" s="85">
        <v>23</v>
      </c>
      <c r="P186" s="85" t="s">
        <v>151</v>
      </c>
      <c r="V186" s="88" t="s">
        <v>105</v>
      </c>
      <c r="W186" s="84">
        <v>2009.9369999999999</v>
      </c>
      <c r="X186" s="126" t="s">
        <v>642</v>
      </c>
      <c r="Y186" s="126" t="s">
        <v>640</v>
      </c>
      <c r="Z186" s="82" t="s">
        <v>477</v>
      </c>
      <c r="AB186" s="85">
        <v>7</v>
      </c>
      <c r="AJ186" s="72" t="s">
        <v>154</v>
      </c>
      <c r="AK186" s="72" t="s">
        <v>155</v>
      </c>
    </row>
    <row r="187" spans="1:37">
      <c r="A187" s="80">
        <v>154</v>
      </c>
      <c r="B187" s="81" t="s">
        <v>473</v>
      </c>
      <c r="C187" s="82" t="s">
        <v>643</v>
      </c>
      <c r="D187" s="83" t="s">
        <v>644</v>
      </c>
      <c r="E187" s="84">
        <v>3566.88</v>
      </c>
      <c r="F187" s="85" t="s">
        <v>201</v>
      </c>
      <c r="H187" s="86">
        <f t="shared" si="24"/>
        <v>0</v>
      </c>
      <c r="I187" s="86" t="s">
        <v>0</v>
      </c>
      <c r="J187" s="86">
        <f t="shared" si="25"/>
        <v>0</v>
      </c>
      <c r="L187" s="87">
        <f t="shared" si="26"/>
        <v>0</v>
      </c>
      <c r="N187" s="84">
        <f t="shared" si="27"/>
        <v>0</v>
      </c>
      <c r="O187" s="85">
        <v>23</v>
      </c>
      <c r="P187" s="85" t="s">
        <v>151</v>
      </c>
      <c r="V187" s="88" t="s">
        <v>105</v>
      </c>
      <c r="W187" s="84">
        <v>449.42700000000002</v>
      </c>
      <c r="X187" s="126" t="s">
        <v>645</v>
      </c>
      <c r="Y187" s="126" t="s">
        <v>643</v>
      </c>
      <c r="Z187" s="82" t="s">
        <v>477</v>
      </c>
      <c r="AB187" s="85">
        <v>7</v>
      </c>
      <c r="AJ187" s="72" t="s">
        <v>154</v>
      </c>
      <c r="AK187" s="72" t="s">
        <v>155</v>
      </c>
    </row>
    <row r="188" spans="1:37" ht="25.5">
      <c r="A188" s="80">
        <v>155</v>
      </c>
      <c r="B188" s="81" t="s">
        <v>473</v>
      </c>
      <c r="C188" s="82" t="s">
        <v>646</v>
      </c>
      <c r="D188" s="83" t="s">
        <v>647</v>
      </c>
      <c r="E188" s="84">
        <v>1783.44</v>
      </c>
      <c r="F188" s="85" t="s">
        <v>201</v>
      </c>
      <c r="H188" s="86">
        <f t="shared" si="24"/>
        <v>0</v>
      </c>
      <c r="I188" s="86" t="s">
        <v>0</v>
      </c>
      <c r="J188" s="86">
        <f t="shared" si="25"/>
        <v>0</v>
      </c>
      <c r="L188" s="87">
        <f t="shared" si="26"/>
        <v>0</v>
      </c>
      <c r="N188" s="84">
        <f t="shared" si="27"/>
        <v>0</v>
      </c>
      <c r="O188" s="85">
        <v>23</v>
      </c>
      <c r="P188" s="85" t="s">
        <v>151</v>
      </c>
      <c r="V188" s="88" t="s">
        <v>105</v>
      </c>
      <c r="X188" s="126" t="s">
        <v>648</v>
      </c>
      <c r="Y188" s="126" t="s">
        <v>646</v>
      </c>
      <c r="Z188" s="82" t="s">
        <v>477</v>
      </c>
      <c r="AB188" s="85">
        <v>7</v>
      </c>
      <c r="AJ188" s="72" t="s">
        <v>154</v>
      </c>
      <c r="AK188" s="72" t="s">
        <v>155</v>
      </c>
    </row>
    <row r="189" spans="1:37">
      <c r="A189" s="80">
        <v>156</v>
      </c>
      <c r="B189" s="81" t="s">
        <v>239</v>
      </c>
      <c r="C189" s="82" t="s">
        <v>649</v>
      </c>
      <c r="D189" s="83" t="s">
        <v>650</v>
      </c>
      <c r="E189" s="84">
        <v>1398.134</v>
      </c>
      <c r="F189" s="85" t="s">
        <v>201</v>
      </c>
      <c r="H189" s="86">
        <f t="shared" si="24"/>
        <v>0</v>
      </c>
      <c r="I189" s="86" t="s">
        <v>0</v>
      </c>
      <c r="J189" s="86">
        <f t="shared" si="25"/>
        <v>0</v>
      </c>
      <c r="L189" s="87">
        <f t="shared" si="26"/>
        <v>0</v>
      </c>
      <c r="N189" s="84">
        <f t="shared" si="27"/>
        <v>0</v>
      </c>
      <c r="O189" s="85">
        <v>23</v>
      </c>
      <c r="P189" s="85" t="s">
        <v>151</v>
      </c>
      <c r="V189" s="88" t="s">
        <v>105</v>
      </c>
      <c r="W189" s="84">
        <v>3470.1689999999999</v>
      </c>
      <c r="X189" s="126" t="s">
        <v>651</v>
      </c>
      <c r="Y189" s="126" t="s">
        <v>649</v>
      </c>
      <c r="Z189" s="82" t="s">
        <v>303</v>
      </c>
      <c r="AB189" s="85">
        <v>7</v>
      </c>
      <c r="AJ189" s="72" t="s">
        <v>154</v>
      </c>
      <c r="AK189" s="72" t="s">
        <v>155</v>
      </c>
    </row>
    <row r="190" spans="1:37">
      <c r="A190" s="80">
        <v>157</v>
      </c>
      <c r="B190" s="81" t="s">
        <v>652</v>
      </c>
      <c r="C190" s="82" t="s">
        <v>653</v>
      </c>
      <c r="D190" s="83" t="s">
        <v>654</v>
      </c>
      <c r="E190" s="84">
        <v>1</v>
      </c>
      <c r="F190" s="85" t="s">
        <v>655</v>
      </c>
      <c r="H190" s="86">
        <f t="shared" si="24"/>
        <v>0</v>
      </c>
      <c r="I190" s="86" t="s">
        <v>0</v>
      </c>
      <c r="J190" s="86">
        <f t="shared" si="25"/>
        <v>0</v>
      </c>
      <c r="L190" s="87">
        <f t="shared" si="26"/>
        <v>0</v>
      </c>
      <c r="N190" s="84">
        <f t="shared" si="27"/>
        <v>0</v>
      </c>
      <c r="O190" s="85">
        <v>23</v>
      </c>
      <c r="P190" s="85" t="s">
        <v>151</v>
      </c>
      <c r="V190" s="88" t="s">
        <v>105</v>
      </c>
      <c r="W190" s="84">
        <v>1</v>
      </c>
      <c r="X190" s="126" t="s">
        <v>656</v>
      </c>
      <c r="Y190" s="126" t="s">
        <v>653</v>
      </c>
      <c r="Z190" s="82" t="s">
        <v>469</v>
      </c>
      <c r="AB190" s="85">
        <v>7</v>
      </c>
      <c r="AJ190" s="72" t="s">
        <v>154</v>
      </c>
      <c r="AK190" s="72" t="s">
        <v>155</v>
      </c>
    </row>
    <row r="191" spans="1:37">
      <c r="D191" s="127" t="s">
        <v>657</v>
      </c>
      <c r="E191" s="128">
        <f>J191</f>
        <v>0</v>
      </c>
      <c r="H191" s="128">
        <f>SUM(H120:H190)</f>
        <v>0</v>
      </c>
      <c r="I191" s="128">
        <f>SUM(I120:I190)</f>
        <v>0</v>
      </c>
      <c r="J191" s="128">
        <f>SUM(J120:J190)</f>
        <v>0</v>
      </c>
      <c r="L191" s="129">
        <f>SUM(L120:L190)</f>
        <v>28.166428690000007</v>
      </c>
      <c r="N191" s="130">
        <f>SUM(N120:N190)</f>
        <v>1712.5162790000004</v>
      </c>
      <c r="W191" s="84">
        <f>SUM(W120:W190)</f>
        <v>27832.568999999996</v>
      </c>
    </row>
    <row r="193" spans="1:37">
      <c r="D193" s="127" t="s">
        <v>658</v>
      </c>
      <c r="E193" s="130">
        <f>J193</f>
        <v>0</v>
      </c>
      <c r="H193" s="128">
        <f>+H23+H32+H55+H63+H68+H118+H191</f>
        <v>0</v>
      </c>
      <c r="I193" s="128">
        <f>+I23+I32+I55+I63+I68+I118+I191</f>
        <v>0</v>
      </c>
      <c r="J193" s="128">
        <f>+J23+J32+J55+J63+J68+J118+J191</f>
        <v>0</v>
      </c>
      <c r="L193" s="129">
        <f>+L23+L32+L55+L63+L68+L118+L191</f>
        <v>1398.1343997399999</v>
      </c>
      <c r="N193" s="130">
        <f>+N23+N32+N55+N63+N68+N118+N191</f>
        <v>1712.5162790000004</v>
      </c>
      <c r="W193" s="84">
        <f>+W23+W32+W55+W63+W68+W118+W191</f>
        <v>40135.311000000002</v>
      </c>
    </row>
    <row r="195" spans="1:37">
      <c r="B195" s="125" t="s">
        <v>659</v>
      </c>
    </row>
    <row r="196" spans="1:37">
      <c r="B196" s="82" t="s">
        <v>660</v>
      </c>
    </row>
    <row r="197" spans="1:37" ht="25.5">
      <c r="A197" s="80">
        <v>158</v>
      </c>
      <c r="B197" s="81" t="s">
        <v>661</v>
      </c>
      <c r="C197" s="82" t="s">
        <v>662</v>
      </c>
      <c r="D197" s="83" t="s">
        <v>663</v>
      </c>
      <c r="E197" s="84">
        <v>590.16</v>
      </c>
      <c r="F197" s="85" t="s">
        <v>182</v>
      </c>
      <c r="H197" s="86">
        <f>ROUND(E197*G197,2)</f>
        <v>0</v>
      </c>
      <c r="I197" s="86" t="s">
        <v>0</v>
      </c>
      <c r="J197" s="86">
        <f t="shared" ref="J197:J212" si="28">ROUND(E197*G197,2)</f>
        <v>0</v>
      </c>
      <c r="L197" s="87">
        <f t="shared" ref="L197:L212" si="29">E197*K197</f>
        <v>0</v>
      </c>
      <c r="N197" s="84">
        <f t="shared" ref="N197:N212" si="30">E197*M197</f>
        <v>0</v>
      </c>
      <c r="O197" s="85">
        <v>23</v>
      </c>
      <c r="P197" s="85" t="s">
        <v>151</v>
      </c>
      <c r="V197" s="88" t="s">
        <v>664</v>
      </c>
      <c r="W197" s="84">
        <v>10.032999999999999</v>
      </c>
      <c r="X197" s="126" t="s">
        <v>665</v>
      </c>
      <c r="Y197" s="126" t="s">
        <v>662</v>
      </c>
      <c r="Z197" s="82" t="s">
        <v>666</v>
      </c>
      <c r="AB197" s="85">
        <v>7</v>
      </c>
      <c r="AJ197" s="72" t="s">
        <v>667</v>
      </c>
      <c r="AK197" s="72" t="s">
        <v>155</v>
      </c>
    </row>
    <row r="198" spans="1:37">
      <c r="A198" s="80">
        <v>159</v>
      </c>
      <c r="B198" s="81" t="s">
        <v>661</v>
      </c>
      <c r="C198" s="82" t="s">
        <v>668</v>
      </c>
      <c r="D198" s="83" t="s">
        <v>669</v>
      </c>
      <c r="E198" s="84">
        <v>183.19300000000001</v>
      </c>
      <c r="F198" s="85" t="s">
        <v>182</v>
      </c>
      <c r="H198" s="86">
        <f>ROUND(E198*G198,2)</f>
        <v>0</v>
      </c>
      <c r="I198" s="86" t="s">
        <v>0</v>
      </c>
      <c r="J198" s="86">
        <f t="shared" si="28"/>
        <v>0</v>
      </c>
      <c r="K198" s="87">
        <v>1.7000000000000001E-4</v>
      </c>
      <c r="L198" s="87">
        <f t="shared" si="29"/>
        <v>3.1142810000000003E-2</v>
      </c>
      <c r="N198" s="84">
        <f t="shared" si="30"/>
        <v>0</v>
      </c>
      <c r="O198" s="85">
        <v>23</v>
      </c>
      <c r="P198" s="85" t="s">
        <v>151</v>
      </c>
      <c r="V198" s="88" t="s">
        <v>664</v>
      </c>
      <c r="W198" s="84">
        <v>6.2290000000000001</v>
      </c>
      <c r="X198" s="126" t="s">
        <v>670</v>
      </c>
      <c r="Y198" s="126" t="s">
        <v>668</v>
      </c>
      <c r="Z198" s="82" t="s">
        <v>666</v>
      </c>
      <c r="AB198" s="85">
        <v>7</v>
      </c>
      <c r="AJ198" s="72" t="s">
        <v>667</v>
      </c>
      <c r="AK198" s="72" t="s">
        <v>155</v>
      </c>
    </row>
    <row r="199" spans="1:37">
      <c r="A199" s="80">
        <v>160</v>
      </c>
      <c r="B199" s="81" t="s">
        <v>423</v>
      </c>
      <c r="C199" s="82" t="s">
        <v>671</v>
      </c>
      <c r="D199" s="83" t="s">
        <v>672</v>
      </c>
      <c r="E199" s="84">
        <v>0.27100000000000002</v>
      </c>
      <c r="F199" s="85" t="s">
        <v>201</v>
      </c>
      <c r="H199" s="86" t="s">
        <v>0</v>
      </c>
      <c r="I199" s="86">
        <f>ROUND(E199*G199,2)</f>
        <v>0</v>
      </c>
      <c r="J199" s="86">
        <f t="shared" si="28"/>
        <v>0</v>
      </c>
      <c r="K199" s="87">
        <v>1</v>
      </c>
      <c r="L199" s="87">
        <f t="shared" si="29"/>
        <v>0.27100000000000002</v>
      </c>
      <c r="N199" s="84">
        <f t="shared" si="30"/>
        <v>0</v>
      </c>
      <c r="O199" s="85">
        <v>23</v>
      </c>
      <c r="P199" s="85" t="s">
        <v>151</v>
      </c>
      <c r="V199" s="88" t="s">
        <v>97</v>
      </c>
      <c r="X199" s="126" t="s">
        <v>671</v>
      </c>
      <c r="Y199" s="126" t="s">
        <v>671</v>
      </c>
      <c r="Z199" s="82" t="s">
        <v>673</v>
      </c>
      <c r="AA199" s="82" t="s">
        <v>151</v>
      </c>
      <c r="AB199" s="85">
        <v>8</v>
      </c>
      <c r="AJ199" s="72" t="s">
        <v>674</v>
      </c>
      <c r="AK199" s="72" t="s">
        <v>155</v>
      </c>
    </row>
    <row r="200" spans="1:37">
      <c r="A200" s="80">
        <v>161</v>
      </c>
      <c r="B200" s="81" t="s">
        <v>661</v>
      </c>
      <c r="C200" s="82" t="s">
        <v>675</v>
      </c>
      <c r="D200" s="83" t="s">
        <v>676</v>
      </c>
      <c r="E200" s="84">
        <v>1180.32</v>
      </c>
      <c r="F200" s="85" t="s">
        <v>182</v>
      </c>
      <c r="H200" s="86">
        <f>ROUND(E200*G200,2)</f>
        <v>0</v>
      </c>
      <c r="I200" s="86" t="s">
        <v>0</v>
      </c>
      <c r="J200" s="86">
        <f t="shared" si="28"/>
        <v>0</v>
      </c>
      <c r="K200" s="87">
        <v>4.0000000000000002E-4</v>
      </c>
      <c r="L200" s="87">
        <f t="shared" si="29"/>
        <v>0.47212799999999999</v>
      </c>
      <c r="N200" s="84">
        <f t="shared" si="30"/>
        <v>0</v>
      </c>
      <c r="O200" s="85">
        <v>23</v>
      </c>
      <c r="P200" s="85" t="s">
        <v>151</v>
      </c>
      <c r="V200" s="88" t="s">
        <v>664</v>
      </c>
      <c r="W200" s="84">
        <v>165.245</v>
      </c>
      <c r="X200" s="126" t="s">
        <v>677</v>
      </c>
      <c r="Y200" s="126" t="s">
        <v>675</v>
      </c>
      <c r="Z200" s="82" t="s">
        <v>666</v>
      </c>
      <c r="AB200" s="85">
        <v>7</v>
      </c>
      <c r="AJ200" s="72" t="s">
        <v>667</v>
      </c>
      <c r="AK200" s="72" t="s">
        <v>155</v>
      </c>
    </row>
    <row r="201" spans="1:37">
      <c r="A201" s="80">
        <v>162</v>
      </c>
      <c r="B201" s="81" t="s">
        <v>661</v>
      </c>
      <c r="C201" s="82" t="s">
        <v>678</v>
      </c>
      <c r="D201" s="83" t="s">
        <v>679</v>
      </c>
      <c r="E201" s="84">
        <v>366.38600000000002</v>
      </c>
      <c r="F201" s="85" t="s">
        <v>182</v>
      </c>
      <c r="H201" s="86">
        <f>ROUND(E201*G201,2)</f>
        <v>0</v>
      </c>
      <c r="I201" s="86" t="s">
        <v>0</v>
      </c>
      <c r="J201" s="86">
        <f t="shared" si="28"/>
        <v>0</v>
      </c>
      <c r="K201" s="87">
        <v>5.6999999999999998E-4</v>
      </c>
      <c r="L201" s="87">
        <f t="shared" si="29"/>
        <v>0.20884002000000002</v>
      </c>
      <c r="N201" s="84">
        <f t="shared" si="30"/>
        <v>0</v>
      </c>
      <c r="O201" s="85">
        <v>23</v>
      </c>
      <c r="P201" s="85" t="s">
        <v>151</v>
      </c>
      <c r="V201" s="88" t="s">
        <v>664</v>
      </c>
      <c r="W201" s="84">
        <v>82.802999999999997</v>
      </c>
      <c r="X201" s="126" t="s">
        <v>680</v>
      </c>
      <c r="Y201" s="126" t="s">
        <v>678</v>
      </c>
      <c r="Z201" s="82" t="s">
        <v>666</v>
      </c>
      <c r="AB201" s="85">
        <v>7</v>
      </c>
      <c r="AJ201" s="72" t="s">
        <v>667</v>
      </c>
      <c r="AK201" s="72" t="s">
        <v>155</v>
      </c>
    </row>
    <row r="202" spans="1:37">
      <c r="A202" s="80">
        <v>163</v>
      </c>
      <c r="B202" s="81" t="s">
        <v>423</v>
      </c>
      <c r="C202" s="82" t="s">
        <v>681</v>
      </c>
      <c r="D202" s="83" t="s">
        <v>682</v>
      </c>
      <c r="E202" s="84">
        <v>928.024</v>
      </c>
      <c r="F202" s="85" t="s">
        <v>182</v>
      </c>
      <c r="H202" s="86" t="s">
        <v>0</v>
      </c>
      <c r="I202" s="86">
        <f>ROUND(E202*G202,2)</f>
        <v>0</v>
      </c>
      <c r="J202" s="86">
        <f t="shared" si="28"/>
        <v>0</v>
      </c>
      <c r="K202" s="87">
        <v>3.8800000000000002E-3</v>
      </c>
      <c r="L202" s="87">
        <f t="shared" si="29"/>
        <v>3.6007331200000001</v>
      </c>
      <c r="N202" s="84">
        <f t="shared" si="30"/>
        <v>0</v>
      </c>
      <c r="O202" s="85">
        <v>23</v>
      </c>
      <c r="P202" s="85" t="s">
        <v>151</v>
      </c>
      <c r="V202" s="88" t="s">
        <v>97</v>
      </c>
      <c r="X202" s="126" t="s">
        <v>681</v>
      </c>
      <c r="Y202" s="126" t="s">
        <v>681</v>
      </c>
      <c r="Z202" s="82" t="s">
        <v>683</v>
      </c>
      <c r="AA202" s="82" t="s">
        <v>151</v>
      </c>
      <c r="AB202" s="85">
        <v>8</v>
      </c>
      <c r="AJ202" s="72" t="s">
        <v>674</v>
      </c>
      <c r="AK202" s="72" t="s">
        <v>155</v>
      </c>
    </row>
    <row r="203" spans="1:37">
      <c r="A203" s="80">
        <v>164</v>
      </c>
      <c r="B203" s="81" t="s">
        <v>423</v>
      </c>
      <c r="C203" s="82" t="s">
        <v>684</v>
      </c>
      <c r="D203" s="83" t="s">
        <v>685</v>
      </c>
      <c r="E203" s="84">
        <v>988.91200000000003</v>
      </c>
      <c r="F203" s="85" t="s">
        <v>182</v>
      </c>
      <c r="H203" s="86" t="s">
        <v>0</v>
      </c>
      <c r="I203" s="86">
        <f>ROUND(E203*G203,2)</f>
        <v>0</v>
      </c>
      <c r="J203" s="86">
        <f t="shared" si="28"/>
        <v>0</v>
      </c>
      <c r="K203" s="87">
        <v>4.0000000000000001E-3</v>
      </c>
      <c r="L203" s="87">
        <f t="shared" si="29"/>
        <v>3.9556480000000001</v>
      </c>
      <c r="N203" s="84">
        <f t="shared" si="30"/>
        <v>0</v>
      </c>
      <c r="O203" s="85">
        <v>23</v>
      </c>
      <c r="P203" s="85" t="s">
        <v>151</v>
      </c>
      <c r="V203" s="88" t="s">
        <v>97</v>
      </c>
      <c r="X203" s="126" t="s">
        <v>684</v>
      </c>
      <c r="Y203" s="126" t="s">
        <v>684</v>
      </c>
      <c r="Z203" s="82" t="s">
        <v>683</v>
      </c>
      <c r="AA203" s="82" t="s">
        <v>151</v>
      </c>
      <c r="AB203" s="85">
        <v>8</v>
      </c>
      <c r="AJ203" s="72" t="s">
        <v>674</v>
      </c>
      <c r="AK203" s="72" t="s">
        <v>155</v>
      </c>
    </row>
    <row r="204" spans="1:37" ht="25.5">
      <c r="A204" s="80">
        <v>165</v>
      </c>
      <c r="B204" s="81" t="s">
        <v>661</v>
      </c>
      <c r="C204" s="82" t="s">
        <v>686</v>
      </c>
      <c r="D204" s="83" t="s">
        <v>687</v>
      </c>
      <c r="E204" s="84">
        <v>441.03</v>
      </c>
      <c r="F204" s="85" t="s">
        <v>182</v>
      </c>
      <c r="H204" s="86">
        <f t="shared" ref="H204:H209" si="31">ROUND(E204*G204,2)</f>
        <v>0</v>
      </c>
      <c r="I204" s="86" t="s">
        <v>0</v>
      </c>
      <c r="J204" s="86">
        <f t="shared" si="28"/>
        <v>0</v>
      </c>
      <c r="K204" s="87">
        <v>3.5000000000000001E-3</v>
      </c>
      <c r="L204" s="87">
        <f t="shared" si="29"/>
        <v>1.5436049999999999</v>
      </c>
      <c r="N204" s="84">
        <f t="shared" si="30"/>
        <v>0</v>
      </c>
      <c r="O204" s="85">
        <v>23</v>
      </c>
      <c r="P204" s="85" t="s">
        <v>151</v>
      </c>
      <c r="V204" s="88" t="s">
        <v>664</v>
      </c>
      <c r="W204" s="84">
        <v>77.620999999999995</v>
      </c>
      <c r="X204" s="126" t="s">
        <v>688</v>
      </c>
      <c r="Y204" s="126" t="s">
        <v>686</v>
      </c>
      <c r="Z204" s="82" t="s">
        <v>666</v>
      </c>
      <c r="AB204" s="85">
        <v>7</v>
      </c>
      <c r="AJ204" s="72" t="s">
        <v>667</v>
      </c>
      <c r="AK204" s="72" t="s">
        <v>155</v>
      </c>
    </row>
    <row r="205" spans="1:37">
      <c r="A205" s="80">
        <v>166</v>
      </c>
      <c r="B205" s="81" t="s">
        <v>661</v>
      </c>
      <c r="C205" s="82" t="s">
        <v>689</v>
      </c>
      <c r="D205" s="83" t="s">
        <v>690</v>
      </c>
      <c r="E205" s="84">
        <v>710.48699999999997</v>
      </c>
      <c r="F205" s="85" t="s">
        <v>182</v>
      </c>
      <c r="H205" s="86">
        <f t="shared" si="31"/>
        <v>0</v>
      </c>
      <c r="I205" s="86" t="s">
        <v>0</v>
      </c>
      <c r="J205" s="86">
        <f t="shared" si="28"/>
        <v>0</v>
      </c>
      <c r="K205" s="87">
        <v>3.96E-3</v>
      </c>
      <c r="L205" s="87">
        <f t="shared" si="29"/>
        <v>2.8135285199999998</v>
      </c>
      <c r="N205" s="84">
        <f t="shared" si="30"/>
        <v>0</v>
      </c>
      <c r="O205" s="85">
        <v>23</v>
      </c>
      <c r="P205" s="85" t="s">
        <v>151</v>
      </c>
      <c r="V205" s="88" t="s">
        <v>664</v>
      </c>
      <c r="W205" s="84">
        <v>177.62200000000001</v>
      </c>
      <c r="X205" s="126" t="s">
        <v>691</v>
      </c>
      <c r="Y205" s="126" t="s">
        <v>689</v>
      </c>
      <c r="Z205" s="82" t="s">
        <v>666</v>
      </c>
      <c r="AB205" s="85">
        <v>7</v>
      </c>
      <c r="AJ205" s="72" t="s">
        <v>667</v>
      </c>
      <c r="AK205" s="72" t="s">
        <v>155</v>
      </c>
    </row>
    <row r="206" spans="1:37">
      <c r="A206" s="80">
        <v>167</v>
      </c>
      <c r="B206" s="81" t="s">
        <v>661</v>
      </c>
      <c r="C206" s="82" t="s">
        <v>692</v>
      </c>
      <c r="D206" s="83" t="s">
        <v>693</v>
      </c>
      <c r="E206" s="84">
        <v>65.040000000000006</v>
      </c>
      <c r="F206" s="85" t="s">
        <v>182</v>
      </c>
      <c r="H206" s="86">
        <f t="shared" si="31"/>
        <v>0</v>
      </c>
      <c r="I206" s="86" t="s">
        <v>0</v>
      </c>
      <c r="J206" s="86">
        <f t="shared" si="28"/>
        <v>0</v>
      </c>
      <c r="K206" s="87">
        <v>3.8E-3</v>
      </c>
      <c r="L206" s="87">
        <f t="shared" si="29"/>
        <v>0.24715200000000001</v>
      </c>
      <c r="N206" s="84">
        <f t="shared" si="30"/>
        <v>0</v>
      </c>
      <c r="O206" s="85">
        <v>23</v>
      </c>
      <c r="P206" s="85" t="s">
        <v>151</v>
      </c>
      <c r="V206" s="88" t="s">
        <v>664</v>
      </c>
      <c r="W206" s="84">
        <v>39.673999999999999</v>
      </c>
      <c r="X206" s="126" t="s">
        <v>694</v>
      </c>
      <c r="Y206" s="126" t="s">
        <v>692</v>
      </c>
      <c r="Z206" s="82" t="s">
        <v>666</v>
      </c>
      <c r="AB206" s="85">
        <v>7</v>
      </c>
      <c r="AJ206" s="72" t="s">
        <v>667</v>
      </c>
      <c r="AK206" s="72" t="s">
        <v>155</v>
      </c>
    </row>
    <row r="207" spans="1:37">
      <c r="A207" s="80">
        <v>168</v>
      </c>
      <c r="B207" s="81" t="s">
        <v>661</v>
      </c>
      <c r="C207" s="82" t="s">
        <v>695</v>
      </c>
      <c r="D207" s="83" t="s">
        <v>696</v>
      </c>
      <c r="E207" s="84">
        <v>521.16</v>
      </c>
      <c r="F207" s="85" t="s">
        <v>182</v>
      </c>
      <c r="H207" s="86">
        <f t="shared" si="31"/>
        <v>0</v>
      </c>
      <c r="I207" s="86" t="s">
        <v>0</v>
      </c>
      <c r="J207" s="86">
        <f t="shared" si="28"/>
        <v>0</v>
      </c>
      <c r="L207" s="87">
        <f t="shared" si="29"/>
        <v>0</v>
      </c>
      <c r="M207" s="84">
        <v>0.01</v>
      </c>
      <c r="N207" s="84">
        <f t="shared" si="30"/>
        <v>5.2115999999999998</v>
      </c>
      <c r="O207" s="85">
        <v>23</v>
      </c>
      <c r="P207" s="85" t="s">
        <v>151</v>
      </c>
      <c r="V207" s="88" t="s">
        <v>664</v>
      </c>
      <c r="W207" s="84">
        <v>18.762</v>
      </c>
      <c r="X207" s="126" t="s">
        <v>697</v>
      </c>
      <c r="Y207" s="126" t="s">
        <v>695</v>
      </c>
      <c r="Z207" s="82" t="s">
        <v>698</v>
      </c>
      <c r="AB207" s="85">
        <v>7</v>
      </c>
      <c r="AJ207" s="72" t="s">
        <v>667</v>
      </c>
      <c r="AK207" s="72" t="s">
        <v>155</v>
      </c>
    </row>
    <row r="208" spans="1:37" ht="25.5">
      <c r="A208" s="80">
        <v>169</v>
      </c>
      <c r="B208" s="81" t="s">
        <v>661</v>
      </c>
      <c r="C208" s="82" t="s">
        <v>699</v>
      </c>
      <c r="D208" s="83" t="s">
        <v>700</v>
      </c>
      <c r="E208" s="84">
        <v>101.48</v>
      </c>
      <c r="F208" s="85" t="s">
        <v>263</v>
      </c>
      <c r="H208" s="86">
        <f t="shared" si="31"/>
        <v>0</v>
      </c>
      <c r="I208" s="86" t="s">
        <v>0</v>
      </c>
      <c r="J208" s="86">
        <f t="shared" si="28"/>
        <v>0</v>
      </c>
      <c r="K208" s="87">
        <v>2.0000000000000001E-4</v>
      </c>
      <c r="L208" s="87">
        <f t="shared" si="29"/>
        <v>2.0296000000000002E-2</v>
      </c>
      <c r="N208" s="84">
        <f t="shared" si="30"/>
        <v>0</v>
      </c>
      <c r="O208" s="85">
        <v>23</v>
      </c>
      <c r="P208" s="85" t="s">
        <v>151</v>
      </c>
      <c r="V208" s="88" t="s">
        <v>664</v>
      </c>
      <c r="W208" s="84">
        <v>24.355</v>
      </c>
      <c r="X208" s="126" t="s">
        <v>701</v>
      </c>
      <c r="Y208" s="126" t="s">
        <v>699</v>
      </c>
      <c r="Z208" s="82" t="s">
        <v>666</v>
      </c>
      <c r="AB208" s="85">
        <v>7</v>
      </c>
      <c r="AJ208" s="72" t="s">
        <v>667</v>
      </c>
      <c r="AK208" s="72" t="s">
        <v>155</v>
      </c>
    </row>
    <row r="209" spans="1:37">
      <c r="A209" s="80">
        <v>170</v>
      </c>
      <c r="B209" s="81" t="s">
        <v>661</v>
      </c>
      <c r="C209" s="82" t="s">
        <v>702</v>
      </c>
      <c r="D209" s="83" t="s">
        <v>703</v>
      </c>
      <c r="E209" s="84">
        <v>70.608000000000004</v>
      </c>
      <c r="F209" s="85" t="s">
        <v>182</v>
      </c>
      <c r="H209" s="86">
        <f t="shared" si="31"/>
        <v>0</v>
      </c>
      <c r="I209" s="86" t="s">
        <v>0</v>
      </c>
      <c r="J209" s="86">
        <f t="shared" si="28"/>
        <v>0</v>
      </c>
      <c r="K209" s="87">
        <v>1E-3</v>
      </c>
      <c r="L209" s="87">
        <f t="shared" si="29"/>
        <v>7.0608000000000004E-2</v>
      </c>
      <c r="N209" s="84">
        <f t="shared" si="30"/>
        <v>0</v>
      </c>
      <c r="O209" s="85">
        <v>23</v>
      </c>
      <c r="P209" s="85" t="s">
        <v>151</v>
      </c>
      <c r="V209" s="88" t="s">
        <v>664</v>
      </c>
      <c r="W209" s="84">
        <v>7.7670000000000003</v>
      </c>
      <c r="X209" s="126" t="s">
        <v>704</v>
      </c>
      <c r="Y209" s="126" t="s">
        <v>702</v>
      </c>
      <c r="Z209" s="82" t="s">
        <v>705</v>
      </c>
      <c r="AB209" s="85">
        <v>7</v>
      </c>
      <c r="AJ209" s="72" t="s">
        <v>667</v>
      </c>
      <c r="AK209" s="72" t="s">
        <v>155</v>
      </c>
    </row>
    <row r="210" spans="1:37">
      <c r="A210" s="80">
        <v>171</v>
      </c>
      <c r="B210" s="81" t="s">
        <v>423</v>
      </c>
      <c r="C210" s="82" t="s">
        <v>706</v>
      </c>
      <c r="D210" s="83" t="s">
        <v>707</v>
      </c>
      <c r="E210" s="84">
        <v>74.138000000000005</v>
      </c>
      <c r="F210" s="85" t="s">
        <v>182</v>
      </c>
      <c r="H210" s="86" t="s">
        <v>0</v>
      </c>
      <c r="I210" s="86">
        <f>ROUND(E210*G210,2)</f>
        <v>0</v>
      </c>
      <c r="J210" s="86">
        <f t="shared" si="28"/>
        <v>0</v>
      </c>
      <c r="L210" s="87">
        <f t="shared" si="29"/>
        <v>0</v>
      </c>
      <c r="N210" s="84">
        <f t="shared" si="30"/>
        <v>0</v>
      </c>
      <c r="O210" s="85">
        <v>23</v>
      </c>
      <c r="P210" s="85" t="s">
        <v>151</v>
      </c>
      <c r="V210" s="88" t="s">
        <v>97</v>
      </c>
      <c r="X210" s="126" t="s">
        <v>706</v>
      </c>
      <c r="Y210" s="126" t="s">
        <v>706</v>
      </c>
      <c r="Z210" s="82" t="s">
        <v>708</v>
      </c>
      <c r="AA210" s="82" t="s">
        <v>709</v>
      </c>
      <c r="AB210" s="85">
        <v>8</v>
      </c>
      <c r="AJ210" s="72" t="s">
        <v>674</v>
      </c>
      <c r="AK210" s="72" t="s">
        <v>155</v>
      </c>
    </row>
    <row r="211" spans="1:37">
      <c r="A211" s="80">
        <v>172</v>
      </c>
      <c r="B211" s="81" t="s">
        <v>423</v>
      </c>
      <c r="C211" s="82" t="s">
        <v>710</v>
      </c>
      <c r="D211" s="83" t="s">
        <v>711</v>
      </c>
      <c r="E211" s="84">
        <v>74.138000000000005</v>
      </c>
      <c r="F211" s="85" t="s">
        <v>182</v>
      </c>
      <c r="H211" s="86" t="s">
        <v>0</v>
      </c>
      <c r="I211" s="86">
        <f>ROUND(E211*G211,2)</f>
        <v>0</v>
      </c>
      <c r="J211" s="86">
        <f t="shared" si="28"/>
        <v>0</v>
      </c>
      <c r="K211" s="87">
        <v>2.9999999999999997E-4</v>
      </c>
      <c r="L211" s="87">
        <f t="shared" si="29"/>
        <v>2.2241399999999998E-2</v>
      </c>
      <c r="N211" s="84">
        <f t="shared" si="30"/>
        <v>0</v>
      </c>
      <c r="O211" s="85">
        <v>23</v>
      </c>
      <c r="P211" s="85" t="s">
        <v>151</v>
      </c>
      <c r="V211" s="88" t="s">
        <v>97</v>
      </c>
      <c r="X211" s="126" t="s">
        <v>710</v>
      </c>
      <c r="Y211" s="126" t="s">
        <v>710</v>
      </c>
      <c r="Z211" s="82" t="s">
        <v>712</v>
      </c>
      <c r="AA211" s="82" t="s">
        <v>151</v>
      </c>
      <c r="AB211" s="85">
        <v>8</v>
      </c>
      <c r="AJ211" s="72" t="s">
        <v>674</v>
      </c>
      <c r="AK211" s="72" t="s">
        <v>155</v>
      </c>
    </row>
    <row r="212" spans="1:37">
      <c r="A212" s="80">
        <v>173</v>
      </c>
      <c r="B212" s="81" t="s">
        <v>661</v>
      </c>
      <c r="C212" s="82" t="s">
        <v>713</v>
      </c>
      <c r="D212" s="83" t="s">
        <v>714</v>
      </c>
      <c r="F212" s="85" t="s">
        <v>52</v>
      </c>
      <c r="H212" s="86">
        <f>ROUND(E212*G212,2)</f>
        <v>0</v>
      </c>
      <c r="I212" s="86" t="s">
        <v>0</v>
      </c>
      <c r="J212" s="86">
        <f t="shared" si="28"/>
        <v>0</v>
      </c>
      <c r="L212" s="87">
        <f t="shared" si="29"/>
        <v>0</v>
      </c>
      <c r="N212" s="84">
        <f t="shared" si="30"/>
        <v>0</v>
      </c>
      <c r="O212" s="85">
        <v>23</v>
      </c>
      <c r="P212" s="85" t="s">
        <v>151</v>
      </c>
      <c r="V212" s="88" t="s">
        <v>664</v>
      </c>
      <c r="X212" s="126" t="s">
        <v>715</v>
      </c>
      <c r="Y212" s="126" t="s">
        <v>713</v>
      </c>
      <c r="Z212" s="82" t="s">
        <v>666</v>
      </c>
      <c r="AB212" s="85">
        <v>1</v>
      </c>
      <c r="AJ212" s="72" t="s">
        <v>667</v>
      </c>
      <c r="AK212" s="72" t="s">
        <v>155</v>
      </c>
    </row>
    <row r="213" spans="1:37">
      <c r="D213" s="127" t="s">
        <v>716</v>
      </c>
      <c r="E213" s="128">
        <f>J213</f>
        <v>0</v>
      </c>
      <c r="H213" s="128">
        <f>SUM(H195:H212)</f>
        <v>0</v>
      </c>
      <c r="I213" s="128">
        <f>SUM(I195:I212)</f>
        <v>0</v>
      </c>
      <c r="J213" s="128">
        <f>SUM(J195:J212)</f>
        <v>0</v>
      </c>
      <c r="L213" s="129">
        <f>SUM(L195:L212)</f>
        <v>13.25692287</v>
      </c>
      <c r="N213" s="130">
        <f>SUM(N195:N212)</f>
        <v>5.2115999999999998</v>
      </c>
      <c r="W213" s="84">
        <f>SUM(W195:W212)</f>
        <v>610.1110000000001</v>
      </c>
    </row>
    <row r="215" spans="1:37">
      <c r="B215" s="82" t="s">
        <v>717</v>
      </c>
    </row>
    <row r="216" spans="1:37">
      <c r="A216" s="80">
        <v>174</v>
      </c>
      <c r="B216" s="81" t="s">
        <v>718</v>
      </c>
      <c r="C216" s="82" t="s">
        <v>719</v>
      </c>
      <c r="D216" s="83" t="s">
        <v>720</v>
      </c>
      <c r="E216" s="84">
        <v>933.44799999999998</v>
      </c>
      <c r="F216" s="85" t="s">
        <v>182</v>
      </c>
      <c r="H216" s="86">
        <f>ROUND(E216*G216,2)</f>
        <v>0</v>
      </c>
      <c r="I216" s="86" t="s">
        <v>0</v>
      </c>
      <c r="J216" s="86">
        <f t="shared" ref="J216:J249" si="32">ROUND(E216*G216,2)</f>
        <v>0</v>
      </c>
      <c r="L216" s="87">
        <f t="shared" ref="L216:L249" si="33">E216*K216</f>
        <v>0</v>
      </c>
      <c r="M216" s="84">
        <v>1.4E-2</v>
      </c>
      <c r="N216" s="84">
        <f t="shared" ref="N216:N249" si="34">E216*M216</f>
        <v>13.068272</v>
      </c>
      <c r="O216" s="85">
        <v>23</v>
      </c>
      <c r="P216" s="85" t="s">
        <v>151</v>
      </c>
      <c r="V216" s="88" t="s">
        <v>664</v>
      </c>
      <c r="W216" s="84">
        <v>38.271000000000001</v>
      </c>
      <c r="X216" s="126" t="s">
        <v>721</v>
      </c>
      <c r="Y216" s="126" t="s">
        <v>719</v>
      </c>
      <c r="Z216" s="82" t="s">
        <v>698</v>
      </c>
      <c r="AB216" s="85">
        <v>7</v>
      </c>
      <c r="AJ216" s="72" t="s">
        <v>667</v>
      </c>
      <c r="AK216" s="72" t="s">
        <v>155</v>
      </c>
    </row>
    <row r="217" spans="1:37">
      <c r="A217" s="80">
        <v>175</v>
      </c>
      <c r="B217" s="81" t="s">
        <v>718</v>
      </c>
      <c r="C217" s="82" t="s">
        <v>722</v>
      </c>
      <c r="D217" s="83" t="s">
        <v>723</v>
      </c>
      <c r="E217" s="84">
        <v>933.44799999999998</v>
      </c>
      <c r="F217" s="85" t="s">
        <v>182</v>
      </c>
      <c r="H217" s="86">
        <f>ROUND(E217*G217,2)</f>
        <v>0</v>
      </c>
      <c r="I217" s="86" t="s">
        <v>0</v>
      </c>
      <c r="J217" s="86">
        <f t="shared" si="32"/>
        <v>0</v>
      </c>
      <c r="L217" s="87">
        <f t="shared" si="33"/>
        <v>0</v>
      </c>
      <c r="M217" s="84">
        <v>6.0000000000000001E-3</v>
      </c>
      <c r="N217" s="84">
        <f t="shared" si="34"/>
        <v>5.6006879999999999</v>
      </c>
      <c r="O217" s="85">
        <v>23</v>
      </c>
      <c r="P217" s="85" t="s">
        <v>151</v>
      </c>
      <c r="V217" s="88" t="s">
        <v>664</v>
      </c>
      <c r="W217" s="84">
        <v>12.135</v>
      </c>
      <c r="X217" s="126" t="s">
        <v>724</v>
      </c>
      <c r="Y217" s="126" t="s">
        <v>722</v>
      </c>
      <c r="Z217" s="82" t="s">
        <v>698</v>
      </c>
      <c r="AB217" s="85">
        <v>7</v>
      </c>
      <c r="AJ217" s="72" t="s">
        <v>667</v>
      </c>
      <c r="AK217" s="72" t="s">
        <v>155</v>
      </c>
    </row>
    <row r="218" spans="1:37">
      <c r="A218" s="80">
        <v>176</v>
      </c>
      <c r="B218" s="81" t="s">
        <v>718</v>
      </c>
      <c r="C218" s="82" t="s">
        <v>725</v>
      </c>
      <c r="D218" s="83" t="s">
        <v>726</v>
      </c>
      <c r="E218" s="84">
        <v>20</v>
      </c>
      <c r="F218" s="85" t="s">
        <v>214</v>
      </c>
      <c r="H218" s="86">
        <f>ROUND(E218*G218,2)</f>
        <v>0</v>
      </c>
      <c r="I218" s="86" t="s">
        <v>0</v>
      </c>
      <c r="J218" s="86">
        <f t="shared" si="32"/>
        <v>0</v>
      </c>
      <c r="L218" s="87">
        <f t="shared" si="33"/>
        <v>0</v>
      </c>
      <c r="N218" s="84">
        <f t="shared" si="34"/>
        <v>0</v>
      </c>
      <c r="O218" s="85">
        <v>23</v>
      </c>
      <c r="P218" s="85" t="s">
        <v>151</v>
      </c>
      <c r="V218" s="88" t="s">
        <v>664</v>
      </c>
      <c r="W218" s="84">
        <v>3.32</v>
      </c>
      <c r="X218" s="126" t="s">
        <v>727</v>
      </c>
      <c r="Y218" s="126" t="s">
        <v>725</v>
      </c>
      <c r="Z218" s="82" t="s">
        <v>698</v>
      </c>
      <c r="AB218" s="85">
        <v>7</v>
      </c>
      <c r="AJ218" s="72" t="s">
        <v>667</v>
      </c>
      <c r="AK218" s="72" t="s">
        <v>155</v>
      </c>
    </row>
    <row r="219" spans="1:37">
      <c r="A219" s="80">
        <v>177</v>
      </c>
      <c r="B219" s="81" t="s">
        <v>718</v>
      </c>
      <c r="C219" s="82" t="s">
        <v>728</v>
      </c>
      <c r="D219" s="83" t="s">
        <v>729</v>
      </c>
      <c r="E219" s="84">
        <v>6</v>
      </c>
      <c r="F219" s="85" t="s">
        <v>214</v>
      </c>
      <c r="H219" s="86">
        <f>ROUND(E219*G219,2)</f>
        <v>0</v>
      </c>
      <c r="I219" s="86" t="s">
        <v>0</v>
      </c>
      <c r="J219" s="86">
        <f t="shared" si="32"/>
        <v>0</v>
      </c>
      <c r="L219" s="87">
        <f t="shared" si="33"/>
        <v>0</v>
      </c>
      <c r="N219" s="84">
        <f t="shared" si="34"/>
        <v>0</v>
      </c>
      <c r="O219" s="85">
        <v>23</v>
      </c>
      <c r="P219" s="85" t="s">
        <v>151</v>
      </c>
      <c r="V219" s="88" t="s">
        <v>664</v>
      </c>
      <c r="W219" s="84">
        <v>0.996</v>
      </c>
      <c r="X219" s="126" t="s">
        <v>727</v>
      </c>
      <c r="Y219" s="126" t="s">
        <v>728</v>
      </c>
      <c r="Z219" s="82" t="s">
        <v>698</v>
      </c>
      <c r="AB219" s="85">
        <v>7</v>
      </c>
      <c r="AJ219" s="72" t="s">
        <v>667</v>
      </c>
      <c r="AK219" s="72" t="s">
        <v>155</v>
      </c>
    </row>
    <row r="220" spans="1:37" ht="25.5">
      <c r="A220" s="80">
        <v>178</v>
      </c>
      <c r="B220" s="81" t="s">
        <v>718</v>
      </c>
      <c r="C220" s="82" t="s">
        <v>730</v>
      </c>
      <c r="D220" s="83" t="s">
        <v>731</v>
      </c>
      <c r="E220" s="84">
        <v>1032.675</v>
      </c>
      <c r="F220" s="85" t="s">
        <v>182</v>
      </c>
      <c r="H220" s="86">
        <f>ROUND(E220*G220,2)</f>
        <v>0</v>
      </c>
      <c r="I220" s="86" t="s">
        <v>0</v>
      </c>
      <c r="J220" s="86">
        <f t="shared" si="32"/>
        <v>0</v>
      </c>
      <c r="L220" s="87">
        <f t="shared" si="33"/>
        <v>0</v>
      </c>
      <c r="N220" s="84">
        <f t="shared" si="34"/>
        <v>0</v>
      </c>
      <c r="O220" s="85">
        <v>23</v>
      </c>
      <c r="P220" s="85" t="s">
        <v>151</v>
      </c>
      <c r="V220" s="88" t="s">
        <v>664</v>
      </c>
      <c r="W220" s="84">
        <v>16.523</v>
      </c>
      <c r="X220" s="126" t="s">
        <v>732</v>
      </c>
      <c r="Y220" s="126" t="s">
        <v>730</v>
      </c>
      <c r="Z220" s="82" t="s">
        <v>698</v>
      </c>
      <c r="AB220" s="85">
        <v>7</v>
      </c>
      <c r="AJ220" s="72" t="s">
        <v>667</v>
      </c>
      <c r="AK220" s="72" t="s">
        <v>155</v>
      </c>
    </row>
    <row r="221" spans="1:37">
      <c r="A221" s="80">
        <v>179</v>
      </c>
      <c r="B221" s="81" t="s">
        <v>423</v>
      </c>
      <c r="C221" s="82" t="s">
        <v>671</v>
      </c>
      <c r="D221" s="83" t="s">
        <v>672</v>
      </c>
      <c r="E221" s="84">
        <v>0.36099999999999999</v>
      </c>
      <c r="F221" s="85" t="s">
        <v>201</v>
      </c>
      <c r="H221" s="86" t="s">
        <v>0</v>
      </c>
      <c r="I221" s="86">
        <f>ROUND(E221*G221,2)</f>
        <v>0</v>
      </c>
      <c r="J221" s="86">
        <f t="shared" si="32"/>
        <v>0</v>
      </c>
      <c r="K221" s="87">
        <v>1</v>
      </c>
      <c r="L221" s="87">
        <f t="shared" si="33"/>
        <v>0.36099999999999999</v>
      </c>
      <c r="N221" s="84">
        <f t="shared" si="34"/>
        <v>0</v>
      </c>
      <c r="O221" s="85">
        <v>23</v>
      </c>
      <c r="P221" s="85" t="s">
        <v>151</v>
      </c>
      <c r="V221" s="88" t="s">
        <v>97</v>
      </c>
      <c r="X221" s="126" t="s">
        <v>671</v>
      </c>
      <c r="Y221" s="126" t="s">
        <v>671</v>
      </c>
      <c r="Z221" s="82" t="s">
        <v>673</v>
      </c>
      <c r="AA221" s="82" t="s">
        <v>151</v>
      </c>
      <c r="AB221" s="85">
        <v>8</v>
      </c>
      <c r="AJ221" s="72" t="s">
        <v>674</v>
      </c>
      <c r="AK221" s="72" t="s">
        <v>155</v>
      </c>
    </row>
    <row r="222" spans="1:37">
      <c r="A222" s="80">
        <v>180</v>
      </c>
      <c r="B222" s="81" t="s">
        <v>718</v>
      </c>
      <c r="C222" s="82" t="s">
        <v>733</v>
      </c>
      <c r="D222" s="83" t="s">
        <v>734</v>
      </c>
      <c r="E222" s="84">
        <v>2065.3490000000002</v>
      </c>
      <c r="F222" s="85" t="s">
        <v>182</v>
      </c>
      <c r="H222" s="86">
        <f>ROUND(E222*G222,2)</f>
        <v>0</v>
      </c>
      <c r="I222" s="86" t="s">
        <v>0</v>
      </c>
      <c r="J222" s="86">
        <f t="shared" si="32"/>
        <v>0</v>
      </c>
      <c r="K222" s="87">
        <v>3.2000000000000003E-4</v>
      </c>
      <c r="L222" s="87">
        <f t="shared" si="33"/>
        <v>0.66091168000000011</v>
      </c>
      <c r="N222" s="84">
        <f t="shared" si="34"/>
        <v>0</v>
      </c>
      <c r="O222" s="85">
        <v>23</v>
      </c>
      <c r="P222" s="85" t="s">
        <v>151</v>
      </c>
      <c r="V222" s="88" t="s">
        <v>664</v>
      </c>
      <c r="W222" s="84">
        <v>241.64599999999999</v>
      </c>
      <c r="X222" s="126" t="s">
        <v>735</v>
      </c>
      <c r="Y222" s="126" t="s">
        <v>733</v>
      </c>
      <c r="Z222" s="82" t="s">
        <v>698</v>
      </c>
      <c r="AB222" s="85">
        <v>7</v>
      </c>
      <c r="AJ222" s="72" t="s">
        <v>667</v>
      </c>
      <c r="AK222" s="72" t="s">
        <v>155</v>
      </c>
    </row>
    <row r="223" spans="1:37">
      <c r="A223" s="80">
        <v>181</v>
      </c>
      <c r="B223" s="81" t="s">
        <v>423</v>
      </c>
      <c r="C223" s="82" t="s">
        <v>736</v>
      </c>
      <c r="D223" s="83" t="s">
        <v>737</v>
      </c>
      <c r="E223" s="84">
        <v>773.93200000000002</v>
      </c>
      <c r="F223" s="85" t="s">
        <v>182</v>
      </c>
      <c r="H223" s="86" t="s">
        <v>0</v>
      </c>
      <c r="I223" s="86">
        <f>ROUND(E223*G223,2)</f>
        <v>0</v>
      </c>
      <c r="J223" s="86">
        <f t="shared" si="32"/>
        <v>0</v>
      </c>
      <c r="K223" s="87">
        <v>4.4999999999999997E-3</v>
      </c>
      <c r="L223" s="87">
        <f t="shared" si="33"/>
        <v>3.482694</v>
      </c>
      <c r="N223" s="84">
        <f t="shared" si="34"/>
        <v>0</v>
      </c>
      <c r="O223" s="85">
        <v>23</v>
      </c>
      <c r="P223" s="85" t="s">
        <v>151</v>
      </c>
      <c r="V223" s="88" t="s">
        <v>97</v>
      </c>
      <c r="X223" s="126" t="s">
        <v>736</v>
      </c>
      <c r="Y223" s="126" t="s">
        <v>736</v>
      </c>
      <c r="Z223" s="82" t="s">
        <v>683</v>
      </c>
      <c r="AA223" s="82" t="s">
        <v>151</v>
      </c>
      <c r="AB223" s="85">
        <v>8</v>
      </c>
      <c r="AJ223" s="72" t="s">
        <v>674</v>
      </c>
      <c r="AK223" s="72" t="s">
        <v>155</v>
      </c>
    </row>
    <row r="224" spans="1:37">
      <c r="A224" s="80">
        <v>182</v>
      </c>
      <c r="B224" s="81" t="s">
        <v>423</v>
      </c>
      <c r="C224" s="82" t="s">
        <v>738</v>
      </c>
      <c r="D224" s="83" t="s">
        <v>739</v>
      </c>
      <c r="E224" s="84">
        <v>413.64400000000001</v>
      </c>
      <c r="F224" s="85" t="s">
        <v>182</v>
      </c>
      <c r="H224" s="86" t="s">
        <v>0</v>
      </c>
      <c r="I224" s="86">
        <f>ROUND(E224*G224,2)</f>
        <v>0</v>
      </c>
      <c r="J224" s="86">
        <f t="shared" si="32"/>
        <v>0</v>
      </c>
      <c r="K224" s="87">
        <v>4.1000000000000003E-3</v>
      </c>
      <c r="L224" s="87">
        <f t="shared" si="33"/>
        <v>1.6959404000000002</v>
      </c>
      <c r="N224" s="84">
        <f t="shared" si="34"/>
        <v>0</v>
      </c>
      <c r="O224" s="85">
        <v>23</v>
      </c>
      <c r="P224" s="85" t="s">
        <v>151</v>
      </c>
      <c r="V224" s="88" t="s">
        <v>97</v>
      </c>
      <c r="X224" s="126" t="s">
        <v>738</v>
      </c>
      <c r="Y224" s="126" t="s">
        <v>738</v>
      </c>
      <c r="Z224" s="82" t="s">
        <v>683</v>
      </c>
      <c r="AA224" s="82" t="s">
        <v>151</v>
      </c>
      <c r="AB224" s="85">
        <v>8</v>
      </c>
      <c r="AJ224" s="72" t="s">
        <v>674</v>
      </c>
      <c r="AK224" s="72" t="s">
        <v>155</v>
      </c>
    </row>
    <row r="225" spans="1:37">
      <c r="A225" s="80">
        <v>183</v>
      </c>
      <c r="B225" s="81" t="s">
        <v>423</v>
      </c>
      <c r="C225" s="82" t="s">
        <v>740</v>
      </c>
      <c r="D225" s="83" t="s">
        <v>741</v>
      </c>
      <c r="E225" s="84">
        <v>773.93200000000002</v>
      </c>
      <c r="F225" s="85" t="s">
        <v>182</v>
      </c>
      <c r="H225" s="86" t="s">
        <v>0</v>
      </c>
      <c r="I225" s="86">
        <f>ROUND(E225*G225,2)</f>
        <v>0</v>
      </c>
      <c r="J225" s="86">
        <f t="shared" si="32"/>
        <v>0</v>
      </c>
      <c r="K225" s="87">
        <v>2.8E-3</v>
      </c>
      <c r="L225" s="87">
        <f t="shared" si="33"/>
        <v>2.1670096000000001</v>
      </c>
      <c r="N225" s="84">
        <f t="shared" si="34"/>
        <v>0</v>
      </c>
      <c r="O225" s="85">
        <v>23</v>
      </c>
      <c r="P225" s="85" t="s">
        <v>151</v>
      </c>
      <c r="V225" s="88" t="s">
        <v>97</v>
      </c>
      <c r="X225" s="126" t="s">
        <v>740</v>
      </c>
      <c r="Y225" s="126" t="s">
        <v>740</v>
      </c>
      <c r="Z225" s="82" t="s">
        <v>683</v>
      </c>
      <c r="AA225" s="82" t="s">
        <v>151</v>
      </c>
      <c r="AB225" s="85">
        <v>8</v>
      </c>
      <c r="AJ225" s="72" t="s">
        <v>674</v>
      </c>
      <c r="AK225" s="72" t="s">
        <v>155</v>
      </c>
    </row>
    <row r="226" spans="1:37">
      <c r="A226" s="80">
        <v>184</v>
      </c>
      <c r="B226" s="81" t="s">
        <v>423</v>
      </c>
      <c r="C226" s="82" t="s">
        <v>742</v>
      </c>
      <c r="D226" s="83" t="s">
        <v>743</v>
      </c>
      <c r="E226" s="84">
        <v>413.64400000000001</v>
      </c>
      <c r="F226" s="85" t="s">
        <v>182</v>
      </c>
      <c r="H226" s="86" t="s">
        <v>0</v>
      </c>
      <c r="I226" s="86">
        <f>ROUND(E226*G226,2)</f>
        <v>0</v>
      </c>
      <c r="J226" s="86">
        <f t="shared" si="32"/>
        <v>0</v>
      </c>
      <c r="K226" s="87">
        <v>1.8E-3</v>
      </c>
      <c r="L226" s="87">
        <f t="shared" si="33"/>
        <v>0.74455919999999998</v>
      </c>
      <c r="N226" s="84">
        <f t="shared" si="34"/>
        <v>0</v>
      </c>
      <c r="O226" s="85">
        <v>23</v>
      </c>
      <c r="P226" s="85" t="s">
        <v>151</v>
      </c>
      <c r="V226" s="88" t="s">
        <v>97</v>
      </c>
      <c r="X226" s="126" t="s">
        <v>742</v>
      </c>
      <c r="Y226" s="126" t="s">
        <v>742</v>
      </c>
      <c r="Z226" s="82" t="s">
        <v>683</v>
      </c>
      <c r="AA226" s="82" t="s">
        <v>151</v>
      </c>
      <c r="AB226" s="85">
        <v>8</v>
      </c>
      <c r="AJ226" s="72" t="s">
        <v>674</v>
      </c>
      <c r="AK226" s="72" t="s">
        <v>155</v>
      </c>
    </row>
    <row r="227" spans="1:37" ht="25.5">
      <c r="A227" s="80">
        <v>185</v>
      </c>
      <c r="B227" s="81" t="s">
        <v>718</v>
      </c>
      <c r="C227" s="82" t="s">
        <v>744</v>
      </c>
      <c r="D227" s="83" t="s">
        <v>745</v>
      </c>
      <c r="E227" s="84">
        <v>99.335999999999999</v>
      </c>
      <c r="F227" s="85" t="s">
        <v>182</v>
      </c>
      <c r="H227" s="86">
        <f>ROUND(E227*G227,2)</f>
        <v>0</v>
      </c>
      <c r="I227" s="86" t="s">
        <v>0</v>
      </c>
      <c r="J227" s="86">
        <f t="shared" si="32"/>
        <v>0</v>
      </c>
      <c r="K227" s="87">
        <v>4.3800000000000002E-3</v>
      </c>
      <c r="L227" s="87">
        <f t="shared" si="33"/>
        <v>0.43509168000000004</v>
      </c>
      <c r="N227" s="84">
        <f t="shared" si="34"/>
        <v>0</v>
      </c>
      <c r="O227" s="85">
        <v>23</v>
      </c>
      <c r="P227" s="85" t="s">
        <v>151</v>
      </c>
      <c r="V227" s="88" t="s">
        <v>664</v>
      </c>
      <c r="W227" s="84">
        <v>15.099</v>
      </c>
      <c r="X227" s="126" t="s">
        <v>746</v>
      </c>
      <c r="Y227" s="126" t="s">
        <v>744</v>
      </c>
      <c r="Z227" s="82" t="s">
        <v>307</v>
      </c>
      <c r="AB227" s="85">
        <v>7</v>
      </c>
      <c r="AJ227" s="72" t="s">
        <v>667</v>
      </c>
      <c r="AK227" s="72" t="s">
        <v>155</v>
      </c>
    </row>
    <row r="228" spans="1:37">
      <c r="A228" s="80">
        <v>186</v>
      </c>
      <c r="B228" s="81" t="s">
        <v>423</v>
      </c>
      <c r="C228" s="82" t="s">
        <v>747</v>
      </c>
      <c r="D228" s="83" t="s">
        <v>748</v>
      </c>
      <c r="E228" s="84">
        <v>114.236</v>
      </c>
      <c r="F228" s="85" t="s">
        <v>182</v>
      </c>
      <c r="H228" s="86" t="s">
        <v>0</v>
      </c>
      <c r="I228" s="86">
        <f>ROUND(E228*G228,2)</f>
        <v>0</v>
      </c>
      <c r="J228" s="86">
        <f t="shared" si="32"/>
        <v>0</v>
      </c>
      <c r="L228" s="87">
        <f t="shared" si="33"/>
        <v>0</v>
      </c>
      <c r="N228" s="84">
        <f t="shared" si="34"/>
        <v>0</v>
      </c>
      <c r="O228" s="85">
        <v>23</v>
      </c>
      <c r="P228" s="85" t="s">
        <v>151</v>
      </c>
      <c r="V228" s="88" t="s">
        <v>97</v>
      </c>
      <c r="X228" s="126" t="s">
        <v>747</v>
      </c>
      <c r="Y228" s="126" t="s">
        <v>747</v>
      </c>
      <c r="Z228" s="82" t="s">
        <v>749</v>
      </c>
      <c r="AA228" s="82" t="s">
        <v>151</v>
      </c>
      <c r="AB228" s="85">
        <v>8</v>
      </c>
      <c r="AJ228" s="72" t="s">
        <v>674</v>
      </c>
      <c r="AK228" s="72" t="s">
        <v>155</v>
      </c>
    </row>
    <row r="229" spans="1:37">
      <c r="A229" s="80">
        <v>187</v>
      </c>
      <c r="B229" s="81" t="s">
        <v>718</v>
      </c>
      <c r="C229" s="82" t="s">
        <v>750</v>
      </c>
      <c r="D229" s="83" t="s">
        <v>751</v>
      </c>
      <c r="E229" s="84">
        <v>72.045000000000002</v>
      </c>
      <c r="F229" s="85" t="s">
        <v>263</v>
      </c>
      <c r="H229" s="86">
        <f>ROUND(E229*G229,2)</f>
        <v>0</v>
      </c>
      <c r="I229" s="86" t="s">
        <v>0</v>
      </c>
      <c r="J229" s="86">
        <f t="shared" si="32"/>
        <v>0</v>
      </c>
      <c r="L229" s="87">
        <f t="shared" si="33"/>
        <v>0</v>
      </c>
      <c r="N229" s="84">
        <f t="shared" si="34"/>
        <v>0</v>
      </c>
      <c r="O229" s="85">
        <v>23</v>
      </c>
      <c r="P229" s="85" t="s">
        <v>151</v>
      </c>
      <c r="V229" s="88" t="s">
        <v>664</v>
      </c>
      <c r="W229" s="84">
        <v>14.409000000000001</v>
      </c>
      <c r="X229" s="126" t="s">
        <v>752</v>
      </c>
      <c r="Y229" s="126" t="s">
        <v>750</v>
      </c>
      <c r="Z229" s="82" t="s">
        <v>698</v>
      </c>
      <c r="AB229" s="85">
        <v>7</v>
      </c>
      <c r="AJ229" s="72" t="s">
        <v>667</v>
      </c>
      <c r="AK229" s="72" t="s">
        <v>155</v>
      </c>
    </row>
    <row r="230" spans="1:37">
      <c r="A230" s="80">
        <v>188</v>
      </c>
      <c r="B230" s="81" t="s">
        <v>718</v>
      </c>
      <c r="C230" s="82" t="s">
        <v>753</v>
      </c>
      <c r="D230" s="83" t="s">
        <v>754</v>
      </c>
      <c r="E230" s="84">
        <v>14</v>
      </c>
      <c r="F230" s="85" t="s">
        <v>214</v>
      </c>
      <c r="H230" s="86">
        <f>ROUND(E230*G230,2)</f>
        <v>0</v>
      </c>
      <c r="I230" s="86" t="s">
        <v>0</v>
      </c>
      <c r="J230" s="86">
        <f t="shared" si="32"/>
        <v>0</v>
      </c>
      <c r="K230" s="87">
        <v>7.4999999999999997E-3</v>
      </c>
      <c r="L230" s="87">
        <f t="shared" si="33"/>
        <v>0.105</v>
      </c>
      <c r="N230" s="84">
        <f t="shared" si="34"/>
        <v>0</v>
      </c>
      <c r="O230" s="85">
        <v>23</v>
      </c>
      <c r="P230" s="85" t="s">
        <v>151</v>
      </c>
      <c r="V230" s="88" t="s">
        <v>664</v>
      </c>
      <c r="W230" s="84">
        <v>6.3</v>
      </c>
      <c r="X230" s="126" t="s">
        <v>755</v>
      </c>
      <c r="Y230" s="126" t="s">
        <v>753</v>
      </c>
      <c r="Z230" s="82" t="s">
        <v>666</v>
      </c>
      <c r="AB230" s="85">
        <v>7</v>
      </c>
      <c r="AJ230" s="72" t="s">
        <v>667</v>
      </c>
      <c r="AK230" s="72" t="s">
        <v>155</v>
      </c>
    </row>
    <row r="231" spans="1:37" ht="25.5">
      <c r="A231" s="80">
        <v>189</v>
      </c>
      <c r="B231" s="81" t="s">
        <v>718</v>
      </c>
      <c r="C231" s="82" t="s">
        <v>756</v>
      </c>
      <c r="D231" s="83" t="s">
        <v>757</v>
      </c>
      <c r="E231" s="84">
        <v>12</v>
      </c>
      <c r="F231" s="85" t="s">
        <v>214</v>
      </c>
      <c r="H231" s="86">
        <f>ROUND(E231*G231,2)</f>
        <v>0</v>
      </c>
      <c r="I231" s="86" t="s">
        <v>0</v>
      </c>
      <c r="J231" s="86">
        <f t="shared" si="32"/>
        <v>0</v>
      </c>
      <c r="K231" s="87">
        <v>1.4999999999999999E-2</v>
      </c>
      <c r="L231" s="87">
        <f t="shared" si="33"/>
        <v>0.18</v>
      </c>
      <c r="N231" s="84">
        <f t="shared" si="34"/>
        <v>0</v>
      </c>
      <c r="O231" s="85">
        <v>23</v>
      </c>
      <c r="P231" s="85" t="s">
        <v>151</v>
      </c>
      <c r="V231" s="88" t="s">
        <v>664</v>
      </c>
      <c r="W231" s="84">
        <v>7.8</v>
      </c>
      <c r="X231" s="126" t="s">
        <v>758</v>
      </c>
      <c r="Y231" s="126" t="s">
        <v>756</v>
      </c>
      <c r="Z231" s="82" t="s">
        <v>666</v>
      </c>
      <c r="AB231" s="85">
        <v>7</v>
      </c>
      <c r="AJ231" s="72" t="s">
        <v>667</v>
      </c>
      <c r="AK231" s="72" t="s">
        <v>155</v>
      </c>
    </row>
    <row r="232" spans="1:37" ht="25.5">
      <c r="A232" s="80">
        <v>190</v>
      </c>
      <c r="B232" s="81" t="s">
        <v>718</v>
      </c>
      <c r="C232" s="82" t="s">
        <v>759</v>
      </c>
      <c r="D232" s="83" t="s">
        <v>760</v>
      </c>
      <c r="E232" s="84">
        <v>433.24</v>
      </c>
      <c r="F232" s="85" t="s">
        <v>182</v>
      </c>
      <c r="H232" s="86">
        <f>ROUND(E232*G232,2)</f>
        <v>0</v>
      </c>
      <c r="I232" s="86" t="s">
        <v>0</v>
      </c>
      <c r="J232" s="86">
        <f t="shared" si="32"/>
        <v>0</v>
      </c>
      <c r="K232" s="87">
        <v>2.2000000000000001E-4</v>
      </c>
      <c r="L232" s="87">
        <f t="shared" si="33"/>
        <v>9.5312800000000003E-2</v>
      </c>
      <c r="N232" s="84">
        <f t="shared" si="34"/>
        <v>0</v>
      </c>
      <c r="O232" s="85">
        <v>23</v>
      </c>
      <c r="P232" s="85" t="s">
        <v>151</v>
      </c>
      <c r="V232" s="88" t="s">
        <v>664</v>
      </c>
      <c r="W232" s="84">
        <v>97.046000000000006</v>
      </c>
      <c r="X232" s="126" t="s">
        <v>761</v>
      </c>
      <c r="Y232" s="126" t="s">
        <v>759</v>
      </c>
      <c r="Z232" s="82" t="s">
        <v>307</v>
      </c>
      <c r="AB232" s="85">
        <v>7</v>
      </c>
      <c r="AJ232" s="72" t="s">
        <v>667</v>
      </c>
      <c r="AK232" s="72" t="s">
        <v>155</v>
      </c>
    </row>
    <row r="233" spans="1:37">
      <c r="A233" s="80">
        <v>191</v>
      </c>
      <c r="B233" s="81" t="s">
        <v>423</v>
      </c>
      <c r="C233" s="82" t="s">
        <v>762</v>
      </c>
      <c r="D233" s="83" t="s">
        <v>763</v>
      </c>
      <c r="E233" s="84">
        <v>498.226</v>
      </c>
      <c r="F233" s="85" t="s">
        <v>182</v>
      </c>
      <c r="H233" s="86" t="s">
        <v>0</v>
      </c>
      <c r="I233" s="86">
        <f>ROUND(E233*G233,2)</f>
        <v>0</v>
      </c>
      <c r="J233" s="86">
        <f t="shared" si="32"/>
        <v>0</v>
      </c>
      <c r="L233" s="87">
        <f t="shared" si="33"/>
        <v>0</v>
      </c>
      <c r="N233" s="84">
        <f t="shared" si="34"/>
        <v>0</v>
      </c>
      <c r="O233" s="85">
        <v>23</v>
      </c>
      <c r="P233" s="85" t="s">
        <v>151</v>
      </c>
      <c r="V233" s="88" t="s">
        <v>97</v>
      </c>
      <c r="X233" s="126" t="s">
        <v>762</v>
      </c>
      <c r="Y233" s="126" t="s">
        <v>762</v>
      </c>
      <c r="Z233" s="82" t="s">
        <v>307</v>
      </c>
      <c r="AA233" s="82" t="s">
        <v>151</v>
      </c>
      <c r="AB233" s="85">
        <v>8</v>
      </c>
      <c r="AJ233" s="72" t="s">
        <v>674</v>
      </c>
      <c r="AK233" s="72" t="s">
        <v>155</v>
      </c>
    </row>
    <row r="234" spans="1:37" ht="25.5">
      <c r="A234" s="80">
        <v>192</v>
      </c>
      <c r="B234" s="81" t="s">
        <v>718</v>
      </c>
      <c r="C234" s="82" t="s">
        <v>764</v>
      </c>
      <c r="D234" s="83" t="s">
        <v>765</v>
      </c>
      <c r="E234" s="84">
        <v>433.24</v>
      </c>
      <c r="F234" s="85" t="s">
        <v>182</v>
      </c>
      <c r="H234" s="86">
        <f>ROUND(E234*G234,2)</f>
        <v>0</v>
      </c>
      <c r="I234" s="86" t="s">
        <v>0</v>
      </c>
      <c r="J234" s="86">
        <f t="shared" si="32"/>
        <v>0</v>
      </c>
      <c r="L234" s="87">
        <f t="shared" si="33"/>
        <v>0</v>
      </c>
      <c r="N234" s="84">
        <f t="shared" si="34"/>
        <v>0</v>
      </c>
      <c r="O234" s="85">
        <v>23</v>
      </c>
      <c r="P234" s="85" t="s">
        <v>151</v>
      </c>
      <c r="V234" s="88" t="s">
        <v>664</v>
      </c>
      <c r="W234" s="84">
        <v>65.418999999999997</v>
      </c>
      <c r="X234" s="126" t="s">
        <v>766</v>
      </c>
      <c r="Y234" s="126" t="s">
        <v>764</v>
      </c>
      <c r="Z234" s="82" t="s">
        <v>307</v>
      </c>
      <c r="AB234" s="85">
        <v>7</v>
      </c>
      <c r="AJ234" s="72" t="s">
        <v>667</v>
      </c>
      <c r="AK234" s="72" t="s">
        <v>155</v>
      </c>
    </row>
    <row r="235" spans="1:37">
      <c r="A235" s="80">
        <v>193</v>
      </c>
      <c r="B235" s="81" t="s">
        <v>423</v>
      </c>
      <c r="C235" s="82" t="s">
        <v>767</v>
      </c>
      <c r="D235" s="83" t="s">
        <v>768</v>
      </c>
      <c r="E235" s="84">
        <v>498.226</v>
      </c>
      <c r="F235" s="85" t="s">
        <v>182</v>
      </c>
      <c r="H235" s="86" t="s">
        <v>0</v>
      </c>
      <c r="I235" s="86">
        <f>ROUND(E235*G235,2)</f>
        <v>0</v>
      </c>
      <c r="J235" s="86">
        <f t="shared" si="32"/>
        <v>0</v>
      </c>
      <c r="L235" s="87">
        <f t="shared" si="33"/>
        <v>0</v>
      </c>
      <c r="N235" s="84">
        <f t="shared" si="34"/>
        <v>0</v>
      </c>
      <c r="O235" s="85">
        <v>23</v>
      </c>
      <c r="P235" s="85" t="s">
        <v>151</v>
      </c>
      <c r="V235" s="88" t="s">
        <v>97</v>
      </c>
      <c r="X235" s="126" t="s">
        <v>767</v>
      </c>
      <c r="Y235" s="126" t="s">
        <v>767</v>
      </c>
      <c r="Z235" s="82" t="s">
        <v>749</v>
      </c>
      <c r="AA235" s="82" t="s">
        <v>769</v>
      </c>
      <c r="AB235" s="85">
        <v>8</v>
      </c>
      <c r="AJ235" s="72" t="s">
        <v>674</v>
      </c>
      <c r="AK235" s="72" t="s">
        <v>155</v>
      </c>
    </row>
    <row r="236" spans="1:37">
      <c r="A236" s="80">
        <v>194</v>
      </c>
      <c r="B236" s="81" t="s">
        <v>718</v>
      </c>
      <c r="C236" s="82" t="s">
        <v>770</v>
      </c>
      <c r="D236" s="83" t="s">
        <v>771</v>
      </c>
      <c r="E236" s="84">
        <v>1032.675</v>
      </c>
      <c r="F236" s="85" t="s">
        <v>182</v>
      </c>
      <c r="H236" s="86">
        <f>ROUND(E236*G236,2)</f>
        <v>0</v>
      </c>
      <c r="I236" s="86" t="s">
        <v>0</v>
      </c>
      <c r="J236" s="86">
        <f t="shared" si="32"/>
        <v>0</v>
      </c>
      <c r="L236" s="87">
        <f t="shared" si="33"/>
        <v>0</v>
      </c>
      <c r="N236" s="84">
        <f t="shared" si="34"/>
        <v>0</v>
      </c>
      <c r="O236" s="85">
        <v>23</v>
      </c>
      <c r="P236" s="85" t="s">
        <v>151</v>
      </c>
      <c r="V236" s="88" t="s">
        <v>664</v>
      </c>
      <c r="W236" s="84">
        <v>185.88200000000001</v>
      </c>
      <c r="X236" s="126" t="s">
        <v>772</v>
      </c>
      <c r="Y236" s="126" t="s">
        <v>770</v>
      </c>
      <c r="Z236" s="82" t="s">
        <v>698</v>
      </c>
      <c r="AB236" s="85">
        <v>7</v>
      </c>
      <c r="AJ236" s="72" t="s">
        <v>667</v>
      </c>
      <c r="AK236" s="72" t="s">
        <v>155</v>
      </c>
    </row>
    <row r="237" spans="1:37">
      <c r="A237" s="80">
        <v>195</v>
      </c>
      <c r="B237" s="81" t="s">
        <v>718</v>
      </c>
      <c r="C237" s="82" t="s">
        <v>773</v>
      </c>
      <c r="D237" s="83" t="s">
        <v>774</v>
      </c>
      <c r="E237" s="84">
        <v>696.37</v>
      </c>
      <c r="F237" s="85" t="s">
        <v>182</v>
      </c>
      <c r="H237" s="86">
        <f>ROUND(E237*G237,2)</f>
        <v>0</v>
      </c>
      <c r="I237" s="86" t="s">
        <v>0</v>
      </c>
      <c r="J237" s="86">
        <f t="shared" si="32"/>
        <v>0</v>
      </c>
      <c r="K237" s="87">
        <v>3.0000000000000001E-5</v>
      </c>
      <c r="L237" s="87">
        <f t="shared" si="33"/>
        <v>2.0891099999999999E-2</v>
      </c>
      <c r="N237" s="84">
        <f t="shared" si="34"/>
        <v>0</v>
      </c>
      <c r="O237" s="85">
        <v>23</v>
      </c>
      <c r="P237" s="85" t="s">
        <v>151</v>
      </c>
      <c r="V237" s="88" t="s">
        <v>664</v>
      </c>
      <c r="W237" s="84">
        <v>125.34699999999999</v>
      </c>
      <c r="X237" s="126" t="s">
        <v>775</v>
      </c>
      <c r="Y237" s="126" t="s">
        <v>773</v>
      </c>
      <c r="Z237" s="82" t="s">
        <v>698</v>
      </c>
      <c r="AB237" s="85">
        <v>7</v>
      </c>
      <c r="AJ237" s="72" t="s">
        <v>667</v>
      </c>
      <c r="AK237" s="72" t="s">
        <v>155</v>
      </c>
    </row>
    <row r="238" spans="1:37">
      <c r="A238" s="80">
        <v>196</v>
      </c>
      <c r="B238" s="81" t="s">
        <v>423</v>
      </c>
      <c r="C238" s="82" t="s">
        <v>710</v>
      </c>
      <c r="D238" s="83" t="s">
        <v>711</v>
      </c>
      <c r="E238" s="84">
        <v>1815.4970000000001</v>
      </c>
      <c r="F238" s="85" t="s">
        <v>182</v>
      </c>
      <c r="H238" s="86" t="s">
        <v>0</v>
      </c>
      <c r="I238" s="86">
        <f>ROUND(E238*G238,2)</f>
        <v>0</v>
      </c>
      <c r="J238" s="86">
        <f t="shared" si="32"/>
        <v>0</v>
      </c>
      <c r="K238" s="87">
        <v>2.9999999999999997E-4</v>
      </c>
      <c r="L238" s="87">
        <f t="shared" si="33"/>
        <v>0.5446491</v>
      </c>
      <c r="N238" s="84">
        <f t="shared" si="34"/>
        <v>0</v>
      </c>
      <c r="O238" s="85">
        <v>23</v>
      </c>
      <c r="P238" s="85" t="s">
        <v>151</v>
      </c>
      <c r="V238" s="88" t="s">
        <v>97</v>
      </c>
      <c r="X238" s="126" t="s">
        <v>710</v>
      </c>
      <c r="Y238" s="126" t="s">
        <v>710</v>
      </c>
      <c r="Z238" s="82" t="s">
        <v>712</v>
      </c>
      <c r="AA238" s="82" t="s">
        <v>151</v>
      </c>
      <c r="AB238" s="85">
        <v>8</v>
      </c>
      <c r="AJ238" s="72" t="s">
        <v>674</v>
      </c>
      <c r="AK238" s="72" t="s">
        <v>155</v>
      </c>
    </row>
    <row r="239" spans="1:37">
      <c r="A239" s="80">
        <v>197</v>
      </c>
      <c r="B239" s="81" t="s">
        <v>718</v>
      </c>
      <c r="C239" s="82" t="s">
        <v>776</v>
      </c>
      <c r="D239" s="83" t="s">
        <v>777</v>
      </c>
      <c r="E239" s="84">
        <v>282.70999999999998</v>
      </c>
      <c r="F239" s="85" t="s">
        <v>182</v>
      </c>
      <c r="H239" s="86">
        <f>ROUND(E239*G239,2)</f>
        <v>0</v>
      </c>
      <c r="I239" s="86" t="s">
        <v>0</v>
      </c>
      <c r="J239" s="86">
        <f t="shared" si="32"/>
        <v>0</v>
      </c>
      <c r="L239" s="87">
        <f t="shared" si="33"/>
        <v>0</v>
      </c>
      <c r="N239" s="84">
        <f t="shared" si="34"/>
        <v>0</v>
      </c>
      <c r="O239" s="85">
        <v>23</v>
      </c>
      <c r="P239" s="85" t="s">
        <v>151</v>
      </c>
      <c r="V239" s="88" t="s">
        <v>664</v>
      </c>
      <c r="W239" s="84">
        <v>6.22</v>
      </c>
      <c r="X239" s="126" t="s">
        <v>778</v>
      </c>
      <c r="Y239" s="126" t="s">
        <v>776</v>
      </c>
      <c r="Z239" s="82" t="s">
        <v>698</v>
      </c>
      <c r="AB239" s="85">
        <v>7</v>
      </c>
      <c r="AJ239" s="72" t="s">
        <v>667</v>
      </c>
      <c r="AK239" s="72" t="s">
        <v>155</v>
      </c>
    </row>
    <row r="240" spans="1:37">
      <c r="A240" s="80">
        <v>198</v>
      </c>
      <c r="B240" s="81" t="s">
        <v>718</v>
      </c>
      <c r="C240" s="82" t="s">
        <v>779</v>
      </c>
      <c r="D240" s="83" t="s">
        <v>780</v>
      </c>
      <c r="E240" s="84">
        <v>310.33</v>
      </c>
      <c r="F240" s="85" t="s">
        <v>182</v>
      </c>
      <c r="H240" s="86">
        <f>ROUND(E240*G240,2)</f>
        <v>0</v>
      </c>
      <c r="I240" s="86" t="s">
        <v>0</v>
      </c>
      <c r="J240" s="86">
        <f t="shared" si="32"/>
        <v>0</v>
      </c>
      <c r="L240" s="87">
        <f t="shared" si="33"/>
        <v>0</v>
      </c>
      <c r="N240" s="84">
        <f t="shared" si="34"/>
        <v>0</v>
      </c>
      <c r="O240" s="85">
        <v>23</v>
      </c>
      <c r="P240" s="85" t="s">
        <v>151</v>
      </c>
      <c r="V240" s="88" t="s">
        <v>664</v>
      </c>
      <c r="W240" s="84">
        <v>6.827</v>
      </c>
      <c r="X240" s="126" t="s">
        <v>778</v>
      </c>
      <c r="Y240" s="126" t="s">
        <v>779</v>
      </c>
      <c r="Z240" s="82" t="s">
        <v>698</v>
      </c>
      <c r="AB240" s="85">
        <v>7</v>
      </c>
      <c r="AJ240" s="72" t="s">
        <v>667</v>
      </c>
      <c r="AK240" s="72" t="s">
        <v>155</v>
      </c>
    </row>
    <row r="241" spans="1:37">
      <c r="A241" s="80">
        <v>199</v>
      </c>
      <c r="B241" s="81" t="s">
        <v>781</v>
      </c>
      <c r="C241" s="82" t="s">
        <v>782</v>
      </c>
      <c r="D241" s="83" t="s">
        <v>783</v>
      </c>
      <c r="E241" s="84">
        <v>36</v>
      </c>
      <c r="F241" s="85" t="s">
        <v>784</v>
      </c>
      <c r="H241" s="86">
        <f>ROUND(E241*G241,2)</f>
        <v>0</v>
      </c>
      <c r="I241" s="86" t="s">
        <v>0</v>
      </c>
      <c r="J241" s="86">
        <f t="shared" si="32"/>
        <v>0</v>
      </c>
      <c r="L241" s="87">
        <f t="shared" si="33"/>
        <v>0</v>
      </c>
      <c r="N241" s="84">
        <f t="shared" si="34"/>
        <v>0</v>
      </c>
      <c r="O241" s="85">
        <v>23</v>
      </c>
      <c r="P241" s="85" t="s">
        <v>151</v>
      </c>
      <c r="V241" s="88" t="s">
        <v>785</v>
      </c>
      <c r="X241" s="126" t="s">
        <v>786</v>
      </c>
      <c r="Y241" s="126" t="s">
        <v>782</v>
      </c>
      <c r="Z241" s="82" t="s">
        <v>307</v>
      </c>
      <c r="AB241" s="85">
        <v>7</v>
      </c>
      <c r="AJ241" s="72" t="s">
        <v>667</v>
      </c>
      <c r="AK241" s="72" t="s">
        <v>155</v>
      </c>
    </row>
    <row r="242" spans="1:37">
      <c r="A242" s="80">
        <v>200</v>
      </c>
      <c r="B242" s="81" t="s">
        <v>718</v>
      </c>
      <c r="C242" s="82" t="s">
        <v>787</v>
      </c>
      <c r="D242" s="83" t="s">
        <v>788</v>
      </c>
      <c r="E242" s="84">
        <v>2028.1</v>
      </c>
      <c r="F242" s="85" t="s">
        <v>182</v>
      </c>
      <c r="H242" s="86">
        <f>ROUND(E242*G242,2)</f>
        <v>0</v>
      </c>
      <c r="I242" s="86" t="s">
        <v>0</v>
      </c>
      <c r="J242" s="86">
        <f t="shared" si="32"/>
        <v>0</v>
      </c>
      <c r="L242" s="87">
        <f t="shared" si="33"/>
        <v>0</v>
      </c>
      <c r="N242" s="84">
        <f t="shared" si="34"/>
        <v>0</v>
      </c>
      <c r="O242" s="85">
        <v>23</v>
      </c>
      <c r="P242" s="85" t="s">
        <v>151</v>
      </c>
      <c r="V242" s="88" t="s">
        <v>664</v>
      </c>
      <c r="W242" s="84">
        <v>4.056</v>
      </c>
      <c r="X242" s="126" t="s">
        <v>789</v>
      </c>
      <c r="Y242" s="126" t="s">
        <v>787</v>
      </c>
      <c r="Z242" s="82" t="s">
        <v>698</v>
      </c>
      <c r="AB242" s="85">
        <v>7</v>
      </c>
      <c r="AJ242" s="72" t="s">
        <v>667</v>
      </c>
      <c r="AK242" s="72" t="s">
        <v>155</v>
      </c>
    </row>
    <row r="243" spans="1:37">
      <c r="A243" s="80">
        <v>201</v>
      </c>
      <c r="B243" s="81" t="s">
        <v>423</v>
      </c>
      <c r="C243" s="82" t="s">
        <v>790</v>
      </c>
      <c r="D243" s="83" t="s">
        <v>791</v>
      </c>
      <c r="E243" s="84">
        <v>34.417000000000002</v>
      </c>
      <c r="F243" s="85" t="s">
        <v>150</v>
      </c>
      <c r="H243" s="86" t="s">
        <v>0</v>
      </c>
      <c r="I243" s="86">
        <f>ROUND(E243*G243,2)</f>
        <v>0</v>
      </c>
      <c r="J243" s="86">
        <f t="shared" si="32"/>
        <v>0</v>
      </c>
      <c r="K243" s="87">
        <v>1.67</v>
      </c>
      <c r="L243" s="87">
        <f t="shared" si="33"/>
        <v>57.476390000000002</v>
      </c>
      <c r="N243" s="84">
        <f t="shared" si="34"/>
        <v>0</v>
      </c>
      <c r="O243" s="85">
        <v>23</v>
      </c>
      <c r="P243" s="85" t="s">
        <v>151</v>
      </c>
      <c r="V243" s="88" t="s">
        <v>97</v>
      </c>
      <c r="X243" s="126" t="s">
        <v>792</v>
      </c>
      <c r="Y243" s="126" t="s">
        <v>790</v>
      </c>
      <c r="Z243" s="82" t="s">
        <v>793</v>
      </c>
      <c r="AA243" s="82" t="s">
        <v>151</v>
      </c>
      <c r="AB243" s="85">
        <v>8</v>
      </c>
      <c r="AJ243" s="72" t="s">
        <v>674</v>
      </c>
      <c r="AK243" s="72" t="s">
        <v>155</v>
      </c>
    </row>
    <row r="244" spans="1:37">
      <c r="A244" s="80">
        <v>202</v>
      </c>
      <c r="B244" s="81" t="s">
        <v>718</v>
      </c>
      <c r="C244" s="82" t="s">
        <v>794</v>
      </c>
      <c r="D244" s="83" t="s">
        <v>788</v>
      </c>
      <c r="E244" s="84">
        <v>3103.3</v>
      </c>
      <c r="F244" s="85" t="s">
        <v>182</v>
      </c>
      <c r="H244" s="86">
        <f>ROUND(E244*G244,2)</f>
        <v>0</v>
      </c>
      <c r="I244" s="86" t="s">
        <v>0</v>
      </c>
      <c r="J244" s="86">
        <f t="shared" si="32"/>
        <v>0</v>
      </c>
      <c r="L244" s="87">
        <f t="shared" si="33"/>
        <v>0</v>
      </c>
      <c r="N244" s="84">
        <f t="shared" si="34"/>
        <v>0</v>
      </c>
      <c r="O244" s="85">
        <v>23</v>
      </c>
      <c r="P244" s="85" t="s">
        <v>151</v>
      </c>
      <c r="V244" s="88" t="s">
        <v>664</v>
      </c>
      <c r="W244" s="84">
        <v>6.2069999999999999</v>
      </c>
      <c r="X244" s="126" t="s">
        <v>789</v>
      </c>
      <c r="Y244" s="126" t="s">
        <v>794</v>
      </c>
      <c r="Z244" s="82" t="s">
        <v>698</v>
      </c>
      <c r="AB244" s="85">
        <v>7</v>
      </c>
      <c r="AJ244" s="72" t="s">
        <v>667</v>
      </c>
      <c r="AK244" s="72" t="s">
        <v>155</v>
      </c>
    </row>
    <row r="245" spans="1:37">
      <c r="A245" s="80">
        <v>203</v>
      </c>
      <c r="B245" s="81" t="s">
        <v>423</v>
      </c>
      <c r="C245" s="82" t="s">
        <v>795</v>
      </c>
      <c r="D245" s="83" t="s">
        <v>796</v>
      </c>
      <c r="E245" s="84">
        <v>46.55</v>
      </c>
      <c r="F245" s="85" t="s">
        <v>150</v>
      </c>
      <c r="H245" s="86" t="s">
        <v>0</v>
      </c>
      <c r="I245" s="86">
        <f>ROUND(E245*G245,2)</f>
        <v>0</v>
      </c>
      <c r="J245" s="86">
        <f t="shared" si="32"/>
        <v>0</v>
      </c>
      <c r="K245" s="87">
        <v>0.6</v>
      </c>
      <c r="L245" s="87">
        <f t="shared" si="33"/>
        <v>27.929999999999996</v>
      </c>
      <c r="N245" s="84">
        <f t="shared" si="34"/>
        <v>0</v>
      </c>
      <c r="O245" s="85">
        <v>23</v>
      </c>
      <c r="P245" s="85" t="s">
        <v>151</v>
      </c>
      <c r="V245" s="88" t="s">
        <v>97</v>
      </c>
      <c r="X245" s="126" t="s">
        <v>795</v>
      </c>
      <c r="Y245" s="126" t="s">
        <v>795</v>
      </c>
      <c r="Z245" s="82" t="s">
        <v>797</v>
      </c>
      <c r="AA245" s="82" t="s">
        <v>151</v>
      </c>
      <c r="AB245" s="85">
        <v>8</v>
      </c>
      <c r="AJ245" s="72" t="s">
        <v>674</v>
      </c>
      <c r="AK245" s="72" t="s">
        <v>155</v>
      </c>
    </row>
    <row r="246" spans="1:37" ht="25.5">
      <c r="A246" s="80">
        <v>204</v>
      </c>
      <c r="B246" s="81" t="s">
        <v>718</v>
      </c>
      <c r="C246" s="82" t="s">
        <v>798</v>
      </c>
      <c r="D246" s="83" t="s">
        <v>799</v>
      </c>
      <c r="E246" s="84">
        <v>310.33</v>
      </c>
      <c r="F246" s="85" t="s">
        <v>182</v>
      </c>
      <c r="H246" s="86">
        <f>ROUND(E246*G246,2)</f>
        <v>0</v>
      </c>
      <c r="I246" s="86" t="s">
        <v>0</v>
      </c>
      <c r="J246" s="86">
        <f t="shared" si="32"/>
        <v>0</v>
      </c>
      <c r="L246" s="87">
        <f t="shared" si="33"/>
        <v>0</v>
      </c>
      <c r="N246" s="84">
        <f t="shared" si="34"/>
        <v>0</v>
      </c>
      <c r="O246" s="85">
        <v>23</v>
      </c>
      <c r="P246" s="85" t="s">
        <v>151</v>
      </c>
      <c r="V246" s="88" t="s">
        <v>664</v>
      </c>
      <c r="W246" s="84">
        <v>12.724</v>
      </c>
      <c r="X246" s="126" t="s">
        <v>800</v>
      </c>
      <c r="Y246" s="126" t="s">
        <v>798</v>
      </c>
      <c r="Z246" s="82" t="s">
        <v>698</v>
      </c>
      <c r="AB246" s="85">
        <v>7</v>
      </c>
      <c r="AJ246" s="72" t="s">
        <v>667</v>
      </c>
      <c r="AK246" s="72" t="s">
        <v>155</v>
      </c>
    </row>
    <row r="247" spans="1:37" ht="25.5">
      <c r="A247" s="80">
        <v>205</v>
      </c>
      <c r="B247" s="81" t="s">
        <v>718</v>
      </c>
      <c r="C247" s="82" t="s">
        <v>801</v>
      </c>
      <c r="D247" s="83" t="s">
        <v>802</v>
      </c>
      <c r="E247" s="84">
        <v>329.65</v>
      </c>
      <c r="F247" s="85" t="s">
        <v>263</v>
      </c>
      <c r="H247" s="86">
        <f>ROUND(E247*G247,2)</f>
        <v>0</v>
      </c>
      <c r="I247" s="86" t="s">
        <v>0</v>
      </c>
      <c r="J247" s="86">
        <f t="shared" si="32"/>
        <v>0</v>
      </c>
      <c r="K247" s="87">
        <v>3.1E-4</v>
      </c>
      <c r="L247" s="87">
        <f t="shared" si="33"/>
        <v>0.10219149999999999</v>
      </c>
      <c r="N247" s="84">
        <f t="shared" si="34"/>
        <v>0</v>
      </c>
      <c r="O247" s="85">
        <v>23</v>
      </c>
      <c r="P247" s="85" t="s">
        <v>151</v>
      </c>
      <c r="V247" s="88" t="s">
        <v>664</v>
      </c>
      <c r="W247" s="84">
        <v>31.317</v>
      </c>
      <c r="X247" s="126" t="s">
        <v>803</v>
      </c>
      <c r="Y247" s="126" t="s">
        <v>801</v>
      </c>
      <c r="Z247" s="82" t="s">
        <v>698</v>
      </c>
      <c r="AB247" s="85">
        <v>7</v>
      </c>
      <c r="AJ247" s="72" t="s">
        <v>667</v>
      </c>
      <c r="AK247" s="72" t="s">
        <v>155</v>
      </c>
    </row>
    <row r="248" spans="1:37">
      <c r="A248" s="80">
        <v>206</v>
      </c>
      <c r="B248" s="81" t="s">
        <v>718</v>
      </c>
      <c r="C248" s="82" t="s">
        <v>804</v>
      </c>
      <c r="D248" s="83" t="s">
        <v>805</v>
      </c>
      <c r="E248" s="84">
        <v>318.20999999999998</v>
      </c>
      <c r="F248" s="85" t="s">
        <v>263</v>
      </c>
      <c r="H248" s="86">
        <f>ROUND(E248*G248,2)</f>
        <v>0</v>
      </c>
      <c r="I248" s="86" t="s">
        <v>0</v>
      </c>
      <c r="J248" s="86">
        <f t="shared" si="32"/>
        <v>0</v>
      </c>
      <c r="L248" s="87">
        <f t="shared" si="33"/>
        <v>0</v>
      </c>
      <c r="N248" s="84">
        <f t="shared" si="34"/>
        <v>0</v>
      </c>
      <c r="O248" s="85">
        <v>23</v>
      </c>
      <c r="P248" s="85" t="s">
        <v>151</v>
      </c>
      <c r="V248" s="88" t="s">
        <v>664</v>
      </c>
      <c r="W248" s="84">
        <v>22.593</v>
      </c>
      <c r="X248" s="126" t="s">
        <v>806</v>
      </c>
      <c r="Y248" s="126" t="s">
        <v>804</v>
      </c>
      <c r="Z248" s="82" t="s">
        <v>307</v>
      </c>
      <c r="AB248" s="85">
        <v>7</v>
      </c>
      <c r="AJ248" s="72" t="s">
        <v>667</v>
      </c>
      <c r="AK248" s="72" t="s">
        <v>155</v>
      </c>
    </row>
    <row r="249" spans="1:37">
      <c r="A249" s="80">
        <v>207</v>
      </c>
      <c r="B249" s="81" t="s">
        <v>718</v>
      </c>
      <c r="C249" s="82" t="s">
        <v>807</v>
      </c>
      <c r="D249" s="83" t="s">
        <v>808</v>
      </c>
      <c r="F249" s="85" t="s">
        <v>52</v>
      </c>
      <c r="H249" s="86">
        <f>ROUND(E249*G249,2)</f>
        <v>0</v>
      </c>
      <c r="I249" s="86" t="s">
        <v>0</v>
      </c>
      <c r="J249" s="86">
        <f t="shared" si="32"/>
        <v>0</v>
      </c>
      <c r="L249" s="87">
        <f t="shared" si="33"/>
        <v>0</v>
      </c>
      <c r="N249" s="84">
        <f t="shared" si="34"/>
        <v>0</v>
      </c>
      <c r="O249" s="85">
        <v>23</v>
      </c>
      <c r="P249" s="85" t="s">
        <v>151</v>
      </c>
      <c r="V249" s="88" t="s">
        <v>664</v>
      </c>
      <c r="X249" s="126" t="s">
        <v>809</v>
      </c>
      <c r="Y249" s="126" t="s">
        <v>807</v>
      </c>
      <c r="Z249" s="82" t="s">
        <v>666</v>
      </c>
      <c r="AB249" s="85">
        <v>1</v>
      </c>
      <c r="AJ249" s="72" t="s">
        <v>667</v>
      </c>
      <c r="AK249" s="72" t="s">
        <v>155</v>
      </c>
    </row>
    <row r="250" spans="1:37">
      <c r="D250" s="127" t="s">
        <v>810</v>
      </c>
      <c r="E250" s="128">
        <f>J250</f>
        <v>0</v>
      </c>
      <c r="H250" s="128">
        <f>SUM(H215:H249)</f>
        <v>0</v>
      </c>
      <c r="I250" s="128">
        <f>SUM(I215:I249)</f>
        <v>0</v>
      </c>
      <c r="J250" s="128">
        <f>SUM(J215:J249)</f>
        <v>0</v>
      </c>
      <c r="L250" s="129">
        <f>SUM(L215:L249)</f>
        <v>96.001641059999997</v>
      </c>
      <c r="N250" s="130">
        <f>SUM(N215:N249)</f>
        <v>18.668959999999998</v>
      </c>
      <c r="W250" s="84">
        <f>SUM(W215:W249)</f>
        <v>920.13700000000006</v>
      </c>
    </row>
    <row r="252" spans="1:37">
      <c r="B252" s="82" t="s">
        <v>811</v>
      </c>
    </row>
    <row r="253" spans="1:37">
      <c r="A253" s="80">
        <v>208</v>
      </c>
      <c r="B253" s="81" t="s">
        <v>812</v>
      </c>
      <c r="C253" s="82" t="s">
        <v>813</v>
      </c>
      <c r="D253" s="83" t="s">
        <v>814</v>
      </c>
      <c r="E253" s="84">
        <v>34.28</v>
      </c>
      <c r="F253" s="85" t="s">
        <v>182</v>
      </c>
      <c r="H253" s="86">
        <f>ROUND(E253*G253,2)</f>
        <v>0</v>
      </c>
      <c r="I253" s="86" t="s">
        <v>0</v>
      </c>
      <c r="J253" s="86">
        <f t="shared" ref="J253:J278" si="35">ROUND(E253*G253,2)</f>
        <v>0</v>
      </c>
      <c r="L253" s="87">
        <f t="shared" ref="L253:L278" si="36">E253*K253</f>
        <v>0</v>
      </c>
      <c r="N253" s="84">
        <f t="shared" ref="N253:N278" si="37">E253*M253</f>
        <v>0</v>
      </c>
      <c r="O253" s="85">
        <v>23</v>
      </c>
      <c r="P253" s="85" t="s">
        <v>151</v>
      </c>
      <c r="V253" s="88" t="s">
        <v>664</v>
      </c>
      <c r="W253" s="84">
        <v>7.9189999999999996</v>
      </c>
      <c r="X253" s="126" t="s">
        <v>815</v>
      </c>
      <c r="Y253" s="126" t="s">
        <v>813</v>
      </c>
      <c r="Z253" s="82" t="s">
        <v>816</v>
      </c>
      <c r="AB253" s="85">
        <v>7</v>
      </c>
      <c r="AJ253" s="72" t="s">
        <v>667</v>
      </c>
      <c r="AK253" s="72" t="s">
        <v>155</v>
      </c>
    </row>
    <row r="254" spans="1:37">
      <c r="A254" s="80">
        <v>209</v>
      </c>
      <c r="B254" s="81" t="s">
        <v>423</v>
      </c>
      <c r="C254" s="82" t="s">
        <v>817</v>
      </c>
      <c r="D254" s="83" t="s">
        <v>818</v>
      </c>
      <c r="E254" s="84">
        <v>17.997</v>
      </c>
      <c r="F254" s="85" t="s">
        <v>182</v>
      </c>
      <c r="H254" s="86" t="s">
        <v>0</v>
      </c>
      <c r="I254" s="86">
        <f>ROUND(E254*G254,2)</f>
        <v>0</v>
      </c>
      <c r="J254" s="86">
        <f t="shared" si="35"/>
        <v>0</v>
      </c>
      <c r="L254" s="87">
        <f t="shared" si="36"/>
        <v>0</v>
      </c>
      <c r="N254" s="84">
        <f t="shared" si="37"/>
        <v>0</v>
      </c>
      <c r="O254" s="85">
        <v>23</v>
      </c>
      <c r="P254" s="85" t="s">
        <v>151</v>
      </c>
      <c r="V254" s="88" t="s">
        <v>97</v>
      </c>
      <c r="X254" s="126" t="s">
        <v>817</v>
      </c>
      <c r="Y254" s="126" t="s">
        <v>817</v>
      </c>
      <c r="Z254" s="82" t="s">
        <v>307</v>
      </c>
      <c r="AA254" s="82" t="s">
        <v>151</v>
      </c>
      <c r="AB254" s="85">
        <v>8</v>
      </c>
      <c r="AJ254" s="72" t="s">
        <v>674</v>
      </c>
      <c r="AK254" s="72" t="s">
        <v>155</v>
      </c>
    </row>
    <row r="255" spans="1:37">
      <c r="A255" s="80">
        <v>210</v>
      </c>
      <c r="B255" s="81" t="s">
        <v>423</v>
      </c>
      <c r="C255" s="82" t="s">
        <v>819</v>
      </c>
      <c r="D255" s="83" t="s">
        <v>820</v>
      </c>
      <c r="E255" s="84">
        <v>17.997</v>
      </c>
      <c r="F255" s="85" t="s">
        <v>182</v>
      </c>
      <c r="H255" s="86" t="s">
        <v>0</v>
      </c>
      <c r="I255" s="86">
        <f>ROUND(E255*G255,2)</f>
        <v>0</v>
      </c>
      <c r="J255" s="86">
        <f t="shared" si="35"/>
        <v>0</v>
      </c>
      <c r="K255" s="87">
        <v>5.5999999999999999E-3</v>
      </c>
      <c r="L255" s="87">
        <f t="shared" si="36"/>
        <v>0.1007832</v>
      </c>
      <c r="N255" s="84">
        <f t="shared" si="37"/>
        <v>0</v>
      </c>
      <c r="O255" s="85">
        <v>23</v>
      </c>
      <c r="P255" s="85" t="s">
        <v>151</v>
      </c>
      <c r="V255" s="88" t="s">
        <v>97</v>
      </c>
      <c r="X255" s="126" t="s">
        <v>821</v>
      </c>
      <c r="Y255" s="126" t="s">
        <v>819</v>
      </c>
      <c r="Z255" s="82" t="s">
        <v>822</v>
      </c>
      <c r="AA255" s="82" t="s">
        <v>151</v>
      </c>
      <c r="AB255" s="85">
        <v>8</v>
      </c>
      <c r="AJ255" s="72" t="s">
        <v>674</v>
      </c>
      <c r="AK255" s="72" t="s">
        <v>155</v>
      </c>
    </row>
    <row r="256" spans="1:37">
      <c r="A256" s="80">
        <v>211</v>
      </c>
      <c r="B256" s="81" t="s">
        <v>812</v>
      </c>
      <c r="C256" s="82" t="s">
        <v>823</v>
      </c>
      <c r="D256" s="83" t="s">
        <v>824</v>
      </c>
      <c r="E256" s="84">
        <v>587.41999999999996</v>
      </c>
      <c r="F256" s="85" t="s">
        <v>182</v>
      </c>
      <c r="H256" s="86">
        <f>ROUND(E256*G256,2)</f>
        <v>0</v>
      </c>
      <c r="I256" s="86" t="s">
        <v>0</v>
      </c>
      <c r="J256" s="86">
        <f t="shared" si="35"/>
        <v>0</v>
      </c>
      <c r="K256" s="87">
        <v>3.0000000000000001E-5</v>
      </c>
      <c r="L256" s="87">
        <f t="shared" si="36"/>
        <v>1.7622599999999999E-2</v>
      </c>
      <c r="N256" s="84">
        <f t="shared" si="37"/>
        <v>0</v>
      </c>
      <c r="O256" s="85">
        <v>23</v>
      </c>
      <c r="P256" s="85" t="s">
        <v>151</v>
      </c>
      <c r="V256" s="88" t="s">
        <v>664</v>
      </c>
      <c r="W256" s="84">
        <v>35.244999999999997</v>
      </c>
      <c r="X256" s="126" t="s">
        <v>825</v>
      </c>
      <c r="Y256" s="126" t="s">
        <v>823</v>
      </c>
      <c r="Z256" s="82" t="s">
        <v>816</v>
      </c>
      <c r="AB256" s="85">
        <v>7</v>
      </c>
      <c r="AJ256" s="72" t="s">
        <v>667</v>
      </c>
      <c r="AK256" s="72" t="s">
        <v>155</v>
      </c>
    </row>
    <row r="257" spans="1:37">
      <c r="A257" s="80">
        <v>212</v>
      </c>
      <c r="B257" s="81" t="s">
        <v>423</v>
      </c>
      <c r="C257" s="82" t="s">
        <v>826</v>
      </c>
      <c r="D257" s="83" t="s">
        <v>827</v>
      </c>
      <c r="E257" s="84">
        <v>52.415999999999997</v>
      </c>
      <c r="F257" s="85" t="s">
        <v>182</v>
      </c>
      <c r="H257" s="86" t="s">
        <v>0</v>
      </c>
      <c r="I257" s="86">
        <f>ROUND(E257*G257,2)</f>
        <v>0</v>
      </c>
      <c r="J257" s="86">
        <f t="shared" si="35"/>
        <v>0</v>
      </c>
      <c r="L257" s="87">
        <f t="shared" si="36"/>
        <v>0</v>
      </c>
      <c r="N257" s="84">
        <f t="shared" si="37"/>
        <v>0</v>
      </c>
      <c r="O257" s="85">
        <v>23</v>
      </c>
      <c r="P257" s="85" t="s">
        <v>151</v>
      </c>
      <c r="V257" s="88" t="s">
        <v>97</v>
      </c>
      <c r="X257" s="126" t="s">
        <v>826</v>
      </c>
      <c r="Y257" s="126" t="s">
        <v>826</v>
      </c>
      <c r="Z257" s="82" t="s">
        <v>307</v>
      </c>
      <c r="AA257" s="82" t="s">
        <v>151</v>
      </c>
      <c r="AB257" s="85">
        <v>8</v>
      </c>
      <c r="AJ257" s="72" t="s">
        <v>674</v>
      </c>
      <c r="AK257" s="72" t="s">
        <v>155</v>
      </c>
    </row>
    <row r="258" spans="1:37">
      <c r="A258" s="80">
        <v>213</v>
      </c>
      <c r="B258" s="81" t="s">
        <v>423</v>
      </c>
      <c r="C258" s="82" t="s">
        <v>828</v>
      </c>
      <c r="D258" s="83" t="s">
        <v>829</v>
      </c>
      <c r="E258" s="84">
        <v>564.375</v>
      </c>
      <c r="F258" s="85" t="s">
        <v>182</v>
      </c>
      <c r="H258" s="86" t="s">
        <v>0</v>
      </c>
      <c r="I258" s="86">
        <f>ROUND(E258*G258,2)</f>
        <v>0</v>
      </c>
      <c r="J258" s="86">
        <f t="shared" si="35"/>
        <v>0</v>
      </c>
      <c r="L258" s="87">
        <f t="shared" si="36"/>
        <v>0</v>
      </c>
      <c r="N258" s="84">
        <f t="shared" si="37"/>
        <v>0</v>
      </c>
      <c r="O258" s="85">
        <v>23</v>
      </c>
      <c r="P258" s="85" t="s">
        <v>151</v>
      </c>
      <c r="V258" s="88" t="s">
        <v>97</v>
      </c>
      <c r="X258" s="126" t="s">
        <v>828</v>
      </c>
      <c r="Y258" s="126" t="s">
        <v>828</v>
      </c>
      <c r="Z258" s="82" t="s">
        <v>307</v>
      </c>
      <c r="AA258" s="82" t="s">
        <v>151</v>
      </c>
      <c r="AB258" s="85">
        <v>8</v>
      </c>
      <c r="AJ258" s="72" t="s">
        <v>674</v>
      </c>
      <c r="AK258" s="72" t="s">
        <v>155</v>
      </c>
    </row>
    <row r="259" spans="1:37" ht="25.5">
      <c r="A259" s="80">
        <v>214</v>
      </c>
      <c r="B259" s="81" t="s">
        <v>812</v>
      </c>
      <c r="C259" s="82" t="s">
        <v>830</v>
      </c>
      <c r="D259" s="83" t="s">
        <v>831</v>
      </c>
      <c r="E259" s="84">
        <v>88.474000000000004</v>
      </c>
      <c r="F259" s="85" t="s">
        <v>182</v>
      </c>
      <c r="H259" s="86">
        <f>ROUND(E259*G259,2)</f>
        <v>0</v>
      </c>
      <c r="I259" s="86" t="s">
        <v>0</v>
      </c>
      <c r="J259" s="86">
        <f t="shared" si="35"/>
        <v>0</v>
      </c>
      <c r="K259" s="87">
        <v>9.8300000000000002E-3</v>
      </c>
      <c r="L259" s="87">
        <f t="shared" si="36"/>
        <v>0.86969942</v>
      </c>
      <c r="N259" s="84">
        <f t="shared" si="37"/>
        <v>0</v>
      </c>
      <c r="O259" s="85">
        <v>23</v>
      </c>
      <c r="P259" s="85" t="s">
        <v>151</v>
      </c>
      <c r="V259" s="88" t="s">
        <v>664</v>
      </c>
      <c r="W259" s="84">
        <v>18.667999999999999</v>
      </c>
      <c r="X259" s="126" t="s">
        <v>832</v>
      </c>
      <c r="Y259" s="126" t="s">
        <v>830</v>
      </c>
      <c r="Z259" s="82" t="s">
        <v>816</v>
      </c>
      <c r="AB259" s="85">
        <v>7</v>
      </c>
      <c r="AJ259" s="72" t="s">
        <v>667</v>
      </c>
      <c r="AK259" s="72" t="s">
        <v>155</v>
      </c>
    </row>
    <row r="260" spans="1:37">
      <c r="A260" s="80">
        <v>215</v>
      </c>
      <c r="B260" s="81" t="s">
        <v>423</v>
      </c>
      <c r="C260" s="82" t="s">
        <v>833</v>
      </c>
      <c r="D260" s="83" t="s">
        <v>834</v>
      </c>
      <c r="E260" s="84">
        <v>92.897999999999996</v>
      </c>
      <c r="F260" s="85" t="s">
        <v>182</v>
      </c>
      <c r="H260" s="86" t="s">
        <v>0</v>
      </c>
      <c r="I260" s="86">
        <f>ROUND(E260*G260,2)</f>
        <v>0</v>
      </c>
      <c r="J260" s="86">
        <f t="shared" si="35"/>
        <v>0</v>
      </c>
      <c r="L260" s="87">
        <f t="shared" si="36"/>
        <v>0</v>
      </c>
      <c r="N260" s="84">
        <f t="shared" si="37"/>
        <v>0</v>
      </c>
      <c r="O260" s="85">
        <v>23</v>
      </c>
      <c r="P260" s="85" t="s">
        <v>151</v>
      </c>
      <c r="V260" s="88" t="s">
        <v>97</v>
      </c>
      <c r="X260" s="126" t="s">
        <v>835</v>
      </c>
      <c r="Y260" s="126" t="s">
        <v>833</v>
      </c>
      <c r="Z260" s="82" t="s">
        <v>708</v>
      </c>
      <c r="AA260" s="82" t="s">
        <v>151</v>
      </c>
      <c r="AB260" s="85">
        <v>8</v>
      </c>
      <c r="AJ260" s="72" t="s">
        <v>674</v>
      </c>
      <c r="AK260" s="72" t="s">
        <v>155</v>
      </c>
    </row>
    <row r="261" spans="1:37">
      <c r="A261" s="80">
        <v>216</v>
      </c>
      <c r="B261" s="81" t="s">
        <v>812</v>
      </c>
      <c r="C261" s="82" t="s">
        <v>836</v>
      </c>
      <c r="D261" s="83" t="s">
        <v>837</v>
      </c>
      <c r="E261" s="84">
        <v>1918.88</v>
      </c>
      <c r="F261" s="85" t="s">
        <v>182</v>
      </c>
      <c r="H261" s="86">
        <f>ROUND(E261*G261,2)</f>
        <v>0</v>
      </c>
      <c r="I261" s="86" t="s">
        <v>0</v>
      </c>
      <c r="J261" s="86">
        <f t="shared" si="35"/>
        <v>0</v>
      </c>
      <c r="L261" s="87">
        <f t="shared" si="36"/>
        <v>0</v>
      </c>
      <c r="N261" s="84">
        <f t="shared" si="37"/>
        <v>0</v>
      </c>
      <c r="O261" s="85">
        <v>23</v>
      </c>
      <c r="P261" s="85" t="s">
        <v>151</v>
      </c>
      <c r="V261" s="88" t="s">
        <v>664</v>
      </c>
      <c r="W261" s="84">
        <v>134.322</v>
      </c>
      <c r="X261" s="126" t="s">
        <v>838</v>
      </c>
      <c r="Y261" s="126" t="s">
        <v>836</v>
      </c>
      <c r="Z261" s="82" t="s">
        <v>816</v>
      </c>
      <c r="AB261" s="85">
        <v>7</v>
      </c>
      <c r="AJ261" s="72" t="s">
        <v>667</v>
      </c>
      <c r="AK261" s="72" t="s">
        <v>155</v>
      </c>
    </row>
    <row r="262" spans="1:37">
      <c r="A262" s="80">
        <v>217</v>
      </c>
      <c r="B262" s="81" t="s">
        <v>423</v>
      </c>
      <c r="C262" s="82" t="s">
        <v>839</v>
      </c>
      <c r="D262" s="83" t="s">
        <v>840</v>
      </c>
      <c r="E262" s="84">
        <v>54.789000000000001</v>
      </c>
      <c r="F262" s="85" t="s">
        <v>150</v>
      </c>
      <c r="H262" s="86" t="s">
        <v>0</v>
      </c>
      <c r="I262" s="86">
        <f>ROUND(E262*G262,2)</f>
        <v>0</v>
      </c>
      <c r="J262" s="86">
        <f t="shared" si="35"/>
        <v>0</v>
      </c>
      <c r="L262" s="87">
        <f t="shared" si="36"/>
        <v>0</v>
      </c>
      <c r="N262" s="84">
        <f t="shared" si="37"/>
        <v>0</v>
      </c>
      <c r="O262" s="85">
        <v>23</v>
      </c>
      <c r="P262" s="85" t="s">
        <v>151</v>
      </c>
      <c r="V262" s="88" t="s">
        <v>97</v>
      </c>
      <c r="X262" s="126" t="s">
        <v>839</v>
      </c>
      <c r="Y262" s="126" t="s">
        <v>839</v>
      </c>
      <c r="Z262" s="82" t="s">
        <v>307</v>
      </c>
      <c r="AA262" s="82" t="s">
        <v>151</v>
      </c>
      <c r="AB262" s="85">
        <v>8</v>
      </c>
      <c r="AJ262" s="72" t="s">
        <v>674</v>
      </c>
      <c r="AK262" s="72" t="s">
        <v>155</v>
      </c>
    </row>
    <row r="263" spans="1:37">
      <c r="A263" s="80">
        <v>218</v>
      </c>
      <c r="B263" s="81" t="s">
        <v>423</v>
      </c>
      <c r="C263" s="82" t="s">
        <v>841</v>
      </c>
      <c r="D263" s="83" t="s">
        <v>842</v>
      </c>
      <c r="E263" s="84">
        <v>1326.9059999999999</v>
      </c>
      <c r="F263" s="85" t="s">
        <v>182</v>
      </c>
      <c r="H263" s="86" t="s">
        <v>0</v>
      </c>
      <c r="I263" s="86">
        <f>ROUND(E263*G263,2)</f>
        <v>0</v>
      </c>
      <c r="J263" s="86">
        <f t="shared" si="35"/>
        <v>0</v>
      </c>
      <c r="L263" s="87">
        <f t="shared" si="36"/>
        <v>0</v>
      </c>
      <c r="N263" s="84">
        <f t="shared" si="37"/>
        <v>0</v>
      </c>
      <c r="O263" s="85">
        <v>23</v>
      </c>
      <c r="P263" s="85" t="s">
        <v>151</v>
      </c>
      <c r="V263" s="88" t="s">
        <v>97</v>
      </c>
      <c r="X263" s="126" t="s">
        <v>841</v>
      </c>
      <c r="Y263" s="126" t="s">
        <v>841</v>
      </c>
      <c r="Z263" s="82" t="s">
        <v>307</v>
      </c>
      <c r="AA263" s="82" t="s">
        <v>151</v>
      </c>
      <c r="AB263" s="85">
        <v>8</v>
      </c>
      <c r="AJ263" s="72" t="s">
        <v>674</v>
      </c>
      <c r="AK263" s="72" t="s">
        <v>155</v>
      </c>
    </row>
    <row r="264" spans="1:37">
      <c r="A264" s="80">
        <v>219</v>
      </c>
      <c r="B264" s="81" t="s">
        <v>812</v>
      </c>
      <c r="C264" s="82" t="s">
        <v>843</v>
      </c>
      <c r="D264" s="83" t="s">
        <v>844</v>
      </c>
      <c r="E264" s="84">
        <v>154.44300000000001</v>
      </c>
      <c r="F264" s="85" t="s">
        <v>182</v>
      </c>
      <c r="H264" s="86">
        <f>ROUND(E264*G264,2)</f>
        <v>0</v>
      </c>
      <c r="I264" s="86" t="s">
        <v>0</v>
      </c>
      <c r="J264" s="86">
        <f t="shared" si="35"/>
        <v>0</v>
      </c>
      <c r="K264" s="87">
        <v>4.0000000000000001E-3</v>
      </c>
      <c r="L264" s="87">
        <f t="shared" si="36"/>
        <v>0.6177720000000001</v>
      </c>
      <c r="N264" s="84">
        <f t="shared" si="37"/>
        <v>0</v>
      </c>
      <c r="O264" s="85">
        <v>23</v>
      </c>
      <c r="P264" s="85" t="s">
        <v>151</v>
      </c>
      <c r="V264" s="88" t="s">
        <v>664</v>
      </c>
      <c r="W264" s="84">
        <v>79.384</v>
      </c>
      <c r="X264" s="126" t="s">
        <v>845</v>
      </c>
      <c r="Y264" s="126" t="s">
        <v>843</v>
      </c>
      <c r="Z264" s="82" t="s">
        <v>307</v>
      </c>
      <c r="AB264" s="85">
        <v>7</v>
      </c>
      <c r="AJ264" s="72" t="s">
        <v>667</v>
      </c>
      <c r="AK264" s="72" t="s">
        <v>155</v>
      </c>
    </row>
    <row r="265" spans="1:37">
      <c r="A265" s="80">
        <v>220</v>
      </c>
      <c r="B265" s="81" t="s">
        <v>423</v>
      </c>
      <c r="C265" s="82" t="s">
        <v>846</v>
      </c>
      <c r="D265" s="83" t="s">
        <v>847</v>
      </c>
      <c r="E265" s="84">
        <v>162.16499999999999</v>
      </c>
      <c r="F265" s="85" t="s">
        <v>182</v>
      </c>
      <c r="H265" s="86" t="s">
        <v>0</v>
      </c>
      <c r="I265" s="86">
        <f>ROUND(E265*G265,2)</f>
        <v>0</v>
      </c>
      <c r="J265" s="86">
        <f t="shared" si="35"/>
        <v>0</v>
      </c>
      <c r="K265" s="87">
        <v>7.2000000000000005E-4</v>
      </c>
      <c r="L265" s="87">
        <f t="shared" si="36"/>
        <v>0.1167588</v>
      </c>
      <c r="N265" s="84">
        <f t="shared" si="37"/>
        <v>0</v>
      </c>
      <c r="O265" s="85">
        <v>23</v>
      </c>
      <c r="P265" s="85" t="s">
        <v>151</v>
      </c>
      <c r="V265" s="88" t="s">
        <v>97</v>
      </c>
      <c r="X265" s="126" t="s">
        <v>846</v>
      </c>
      <c r="Y265" s="126" t="s">
        <v>846</v>
      </c>
      <c r="Z265" s="82" t="s">
        <v>307</v>
      </c>
      <c r="AA265" s="82" t="s">
        <v>151</v>
      </c>
      <c r="AB265" s="85">
        <v>8</v>
      </c>
      <c r="AJ265" s="72" t="s">
        <v>674</v>
      </c>
      <c r="AK265" s="72" t="s">
        <v>155</v>
      </c>
    </row>
    <row r="266" spans="1:37">
      <c r="A266" s="80">
        <v>221</v>
      </c>
      <c r="B266" s="81" t="s">
        <v>812</v>
      </c>
      <c r="C266" s="82" t="s">
        <v>848</v>
      </c>
      <c r="D266" s="83" t="s">
        <v>844</v>
      </c>
      <c r="E266" s="84">
        <v>84.644999999999996</v>
      </c>
      <c r="F266" s="85" t="s">
        <v>182</v>
      </c>
      <c r="H266" s="86">
        <f>ROUND(E266*G266,2)</f>
        <v>0</v>
      </c>
      <c r="I266" s="86" t="s">
        <v>0</v>
      </c>
      <c r="J266" s="86">
        <f t="shared" si="35"/>
        <v>0</v>
      </c>
      <c r="K266" s="87">
        <v>4.0000000000000001E-3</v>
      </c>
      <c r="L266" s="87">
        <f t="shared" si="36"/>
        <v>0.33857999999999999</v>
      </c>
      <c r="N266" s="84">
        <f t="shared" si="37"/>
        <v>0</v>
      </c>
      <c r="O266" s="85">
        <v>23</v>
      </c>
      <c r="P266" s="85" t="s">
        <v>151</v>
      </c>
      <c r="V266" s="88" t="s">
        <v>664</v>
      </c>
      <c r="W266" s="84">
        <v>43.508000000000003</v>
      </c>
      <c r="X266" s="126" t="s">
        <v>845</v>
      </c>
      <c r="Y266" s="126" t="s">
        <v>848</v>
      </c>
      <c r="Z266" s="82" t="s">
        <v>307</v>
      </c>
      <c r="AB266" s="85">
        <v>7</v>
      </c>
      <c r="AJ266" s="72" t="s">
        <v>667</v>
      </c>
      <c r="AK266" s="72" t="s">
        <v>155</v>
      </c>
    </row>
    <row r="267" spans="1:37">
      <c r="A267" s="80">
        <v>222</v>
      </c>
      <c r="B267" s="81" t="s">
        <v>423</v>
      </c>
      <c r="C267" s="82" t="s">
        <v>849</v>
      </c>
      <c r="D267" s="83" t="s">
        <v>850</v>
      </c>
      <c r="E267" s="84">
        <v>11.284000000000001</v>
      </c>
      <c r="F267" s="85" t="s">
        <v>182</v>
      </c>
      <c r="H267" s="86" t="s">
        <v>0</v>
      </c>
      <c r="I267" s="86">
        <f>ROUND(E267*G267,2)</f>
        <v>0</v>
      </c>
      <c r="J267" s="86">
        <f t="shared" si="35"/>
        <v>0</v>
      </c>
      <c r="L267" s="87">
        <f t="shared" si="36"/>
        <v>0</v>
      </c>
      <c r="N267" s="84">
        <f t="shared" si="37"/>
        <v>0</v>
      </c>
      <c r="O267" s="85">
        <v>23</v>
      </c>
      <c r="P267" s="85" t="s">
        <v>151</v>
      </c>
      <c r="V267" s="88" t="s">
        <v>97</v>
      </c>
      <c r="X267" s="126" t="s">
        <v>849</v>
      </c>
      <c r="Y267" s="126" t="s">
        <v>849</v>
      </c>
      <c r="Z267" s="82" t="s">
        <v>708</v>
      </c>
      <c r="AA267" s="82" t="s">
        <v>151</v>
      </c>
      <c r="AB267" s="85">
        <v>8</v>
      </c>
      <c r="AJ267" s="72" t="s">
        <v>674</v>
      </c>
      <c r="AK267" s="72" t="s">
        <v>155</v>
      </c>
    </row>
    <row r="268" spans="1:37">
      <c r="A268" s="80">
        <v>223</v>
      </c>
      <c r="B268" s="81" t="s">
        <v>423</v>
      </c>
      <c r="C268" s="82" t="s">
        <v>833</v>
      </c>
      <c r="D268" s="83" t="s">
        <v>834</v>
      </c>
      <c r="E268" s="84">
        <v>77.593999999999994</v>
      </c>
      <c r="F268" s="85" t="s">
        <v>182</v>
      </c>
      <c r="H268" s="86" t="s">
        <v>0</v>
      </c>
      <c r="I268" s="86">
        <f>ROUND(E268*G268,2)</f>
        <v>0</v>
      </c>
      <c r="J268" s="86">
        <f t="shared" si="35"/>
        <v>0</v>
      </c>
      <c r="L268" s="87">
        <f t="shared" si="36"/>
        <v>0</v>
      </c>
      <c r="N268" s="84">
        <f t="shared" si="37"/>
        <v>0</v>
      </c>
      <c r="O268" s="85">
        <v>23</v>
      </c>
      <c r="P268" s="85" t="s">
        <v>151</v>
      </c>
      <c r="V268" s="88" t="s">
        <v>97</v>
      </c>
      <c r="X268" s="126" t="s">
        <v>835</v>
      </c>
      <c r="Y268" s="126" t="s">
        <v>833</v>
      </c>
      <c r="Z268" s="82" t="s">
        <v>708</v>
      </c>
      <c r="AA268" s="82" t="s">
        <v>151</v>
      </c>
      <c r="AB268" s="85">
        <v>8</v>
      </c>
      <c r="AJ268" s="72" t="s">
        <v>674</v>
      </c>
      <c r="AK268" s="72" t="s">
        <v>155</v>
      </c>
    </row>
    <row r="269" spans="1:37">
      <c r="A269" s="80">
        <v>224</v>
      </c>
      <c r="B269" s="81" t="s">
        <v>812</v>
      </c>
      <c r="C269" s="82" t="s">
        <v>851</v>
      </c>
      <c r="D269" s="83" t="s">
        <v>852</v>
      </c>
      <c r="E269" s="84">
        <v>99.028000000000006</v>
      </c>
      <c r="F269" s="85" t="s">
        <v>182</v>
      </c>
      <c r="H269" s="86">
        <f>ROUND(E269*G269,2)</f>
        <v>0</v>
      </c>
      <c r="I269" s="86" t="s">
        <v>0</v>
      </c>
      <c r="J269" s="86">
        <f t="shared" si="35"/>
        <v>0</v>
      </c>
      <c r="K269" s="87">
        <v>4.0000000000000001E-3</v>
      </c>
      <c r="L269" s="87">
        <f t="shared" si="36"/>
        <v>0.39611200000000002</v>
      </c>
      <c r="N269" s="84">
        <f t="shared" si="37"/>
        <v>0</v>
      </c>
      <c r="O269" s="85">
        <v>23</v>
      </c>
      <c r="P269" s="85" t="s">
        <v>151</v>
      </c>
      <c r="V269" s="88" t="s">
        <v>664</v>
      </c>
      <c r="W269" s="84">
        <v>51.494999999999997</v>
      </c>
      <c r="X269" s="126" t="s">
        <v>853</v>
      </c>
      <c r="Y269" s="126" t="s">
        <v>851</v>
      </c>
      <c r="Z269" s="82" t="s">
        <v>307</v>
      </c>
      <c r="AB269" s="85">
        <v>7</v>
      </c>
      <c r="AJ269" s="72" t="s">
        <v>667</v>
      </c>
      <c r="AK269" s="72" t="s">
        <v>155</v>
      </c>
    </row>
    <row r="270" spans="1:37">
      <c r="A270" s="80">
        <v>225</v>
      </c>
      <c r="B270" s="81" t="s">
        <v>423</v>
      </c>
      <c r="C270" s="82" t="s">
        <v>854</v>
      </c>
      <c r="D270" s="83" t="s">
        <v>855</v>
      </c>
      <c r="E270" s="84">
        <v>103.979</v>
      </c>
      <c r="F270" s="85" t="s">
        <v>182</v>
      </c>
      <c r="H270" s="86" t="s">
        <v>0</v>
      </c>
      <c r="I270" s="86">
        <f>ROUND(E270*G270,2)</f>
        <v>0</v>
      </c>
      <c r="J270" s="86">
        <f t="shared" si="35"/>
        <v>0</v>
      </c>
      <c r="L270" s="87">
        <f t="shared" si="36"/>
        <v>0</v>
      </c>
      <c r="N270" s="84">
        <f t="shared" si="37"/>
        <v>0</v>
      </c>
      <c r="O270" s="85">
        <v>23</v>
      </c>
      <c r="P270" s="85" t="s">
        <v>151</v>
      </c>
      <c r="V270" s="88" t="s">
        <v>97</v>
      </c>
      <c r="X270" s="126" t="s">
        <v>854</v>
      </c>
      <c r="Y270" s="126" t="s">
        <v>854</v>
      </c>
      <c r="Z270" s="82" t="s">
        <v>307</v>
      </c>
      <c r="AA270" s="82" t="s">
        <v>151</v>
      </c>
      <c r="AB270" s="85">
        <v>8</v>
      </c>
      <c r="AJ270" s="72" t="s">
        <v>674</v>
      </c>
      <c r="AK270" s="72" t="s">
        <v>155</v>
      </c>
    </row>
    <row r="271" spans="1:37">
      <c r="A271" s="80">
        <v>226</v>
      </c>
      <c r="B271" s="81" t="s">
        <v>812</v>
      </c>
      <c r="C271" s="82" t="s">
        <v>856</v>
      </c>
      <c r="D271" s="83" t="s">
        <v>857</v>
      </c>
      <c r="E271" s="84">
        <v>82.78</v>
      </c>
      <c r="F271" s="85" t="s">
        <v>182</v>
      </c>
      <c r="H271" s="86">
        <f>ROUND(E271*G271,2)</f>
        <v>0</v>
      </c>
      <c r="I271" s="86" t="s">
        <v>0</v>
      </c>
      <c r="J271" s="86">
        <f t="shared" si="35"/>
        <v>0</v>
      </c>
      <c r="K271" s="87">
        <v>1.2E-4</v>
      </c>
      <c r="L271" s="87">
        <f t="shared" si="36"/>
        <v>9.9336000000000008E-3</v>
      </c>
      <c r="N271" s="84">
        <f t="shared" si="37"/>
        <v>0</v>
      </c>
      <c r="O271" s="85">
        <v>23</v>
      </c>
      <c r="P271" s="85" t="s">
        <v>151</v>
      </c>
      <c r="V271" s="88" t="s">
        <v>664</v>
      </c>
      <c r="W271" s="84">
        <v>21.606000000000002</v>
      </c>
      <c r="X271" s="126" t="s">
        <v>858</v>
      </c>
      <c r="Y271" s="126" t="s">
        <v>856</v>
      </c>
      <c r="Z271" s="82" t="s">
        <v>307</v>
      </c>
      <c r="AB271" s="85">
        <v>7</v>
      </c>
      <c r="AJ271" s="72" t="s">
        <v>667</v>
      </c>
      <c r="AK271" s="72" t="s">
        <v>155</v>
      </c>
    </row>
    <row r="272" spans="1:37">
      <c r="A272" s="80">
        <v>227</v>
      </c>
      <c r="B272" s="81" t="s">
        <v>423</v>
      </c>
      <c r="C272" s="82" t="s">
        <v>859</v>
      </c>
      <c r="D272" s="83" t="s">
        <v>860</v>
      </c>
      <c r="E272" s="84">
        <v>86.918999999999997</v>
      </c>
      <c r="F272" s="85" t="s">
        <v>182</v>
      </c>
      <c r="H272" s="86" t="s">
        <v>0</v>
      </c>
      <c r="I272" s="86">
        <f>ROUND(E272*G272,2)</f>
        <v>0</v>
      </c>
      <c r="J272" s="86">
        <f t="shared" si="35"/>
        <v>0</v>
      </c>
      <c r="L272" s="87">
        <f t="shared" si="36"/>
        <v>0</v>
      </c>
      <c r="N272" s="84">
        <f t="shared" si="37"/>
        <v>0</v>
      </c>
      <c r="O272" s="85">
        <v>23</v>
      </c>
      <c r="P272" s="85" t="s">
        <v>151</v>
      </c>
      <c r="V272" s="88" t="s">
        <v>97</v>
      </c>
      <c r="X272" s="126" t="s">
        <v>859</v>
      </c>
      <c r="Y272" s="126" t="s">
        <v>859</v>
      </c>
      <c r="Z272" s="82" t="s">
        <v>307</v>
      </c>
      <c r="AA272" s="82" t="s">
        <v>151</v>
      </c>
      <c r="AB272" s="85">
        <v>8</v>
      </c>
      <c r="AJ272" s="72" t="s">
        <v>674</v>
      </c>
      <c r="AK272" s="72" t="s">
        <v>155</v>
      </c>
    </row>
    <row r="273" spans="1:37" ht="25.5">
      <c r="A273" s="80">
        <v>228</v>
      </c>
      <c r="B273" s="81" t="s">
        <v>812</v>
      </c>
      <c r="C273" s="82" t="s">
        <v>861</v>
      </c>
      <c r="D273" s="83" t="s">
        <v>862</v>
      </c>
      <c r="E273" s="84">
        <v>976.66499999999996</v>
      </c>
      <c r="F273" s="85" t="s">
        <v>182</v>
      </c>
      <c r="H273" s="86">
        <f t="shared" ref="H273:H278" si="38">ROUND(E273*G273,2)</f>
        <v>0</v>
      </c>
      <c r="I273" s="86" t="s">
        <v>0</v>
      </c>
      <c r="J273" s="86">
        <f t="shared" si="35"/>
        <v>0</v>
      </c>
      <c r="K273" s="87">
        <v>3.5100000000000001E-3</v>
      </c>
      <c r="L273" s="87">
        <f t="shared" si="36"/>
        <v>3.4280941500000002</v>
      </c>
      <c r="N273" s="84">
        <f t="shared" si="37"/>
        <v>0</v>
      </c>
      <c r="O273" s="85">
        <v>23</v>
      </c>
      <c r="P273" s="85" t="s">
        <v>151</v>
      </c>
      <c r="V273" s="88" t="s">
        <v>664</v>
      </c>
      <c r="W273" s="84">
        <v>66.412999999999997</v>
      </c>
      <c r="X273" s="126" t="s">
        <v>863</v>
      </c>
      <c r="Y273" s="126" t="s">
        <v>861</v>
      </c>
      <c r="Z273" s="82" t="s">
        <v>816</v>
      </c>
      <c r="AB273" s="85">
        <v>7</v>
      </c>
      <c r="AJ273" s="72" t="s">
        <v>667</v>
      </c>
      <c r="AK273" s="72" t="s">
        <v>155</v>
      </c>
    </row>
    <row r="274" spans="1:37">
      <c r="A274" s="80">
        <v>229</v>
      </c>
      <c r="B274" s="81" t="s">
        <v>812</v>
      </c>
      <c r="C274" s="82" t="s">
        <v>864</v>
      </c>
      <c r="D274" s="83" t="s">
        <v>865</v>
      </c>
      <c r="E274" s="84">
        <v>883.27800000000002</v>
      </c>
      <c r="F274" s="85" t="s">
        <v>182</v>
      </c>
      <c r="H274" s="86">
        <f t="shared" si="38"/>
        <v>0</v>
      </c>
      <c r="I274" s="86" t="s">
        <v>0</v>
      </c>
      <c r="J274" s="86">
        <f t="shared" si="35"/>
        <v>0</v>
      </c>
      <c r="K274" s="87">
        <v>4.0999999999999999E-4</v>
      </c>
      <c r="L274" s="87">
        <f t="shared" si="36"/>
        <v>0.36214397999999998</v>
      </c>
      <c r="N274" s="84">
        <f t="shared" si="37"/>
        <v>0</v>
      </c>
      <c r="O274" s="85">
        <v>23</v>
      </c>
      <c r="P274" s="85" t="s">
        <v>151</v>
      </c>
      <c r="V274" s="88" t="s">
        <v>664</v>
      </c>
      <c r="W274" s="84">
        <v>51.23</v>
      </c>
      <c r="X274" s="126" t="s">
        <v>866</v>
      </c>
      <c r="Y274" s="126" t="s">
        <v>864</v>
      </c>
      <c r="Z274" s="82" t="s">
        <v>307</v>
      </c>
      <c r="AB274" s="85">
        <v>7</v>
      </c>
      <c r="AJ274" s="72" t="s">
        <v>667</v>
      </c>
      <c r="AK274" s="72" t="s">
        <v>155</v>
      </c>
    </row>
    <row r="275" spans="1:37" ht="25.5">
      <c r="A275" s="80">
        <v>230</v>
      </c>
      <c r="B275" s="81" t="s">
        <v>812</v>
      </c>
      <c r="C275" s="82" t="s">
        <v>867</v>
      </c>
      <c r="D275" s="83" t="s">
        <v>868</v>
      </c>
      <c r="E275" s="84">
        <v>646.16200000000003</v>
      </c>
      <c r="F275" s="85" t="s">
        <v>182</v>
      </c>
      <c r="H275" s="86">
        <f t="shared" si="38"/>
        <v>0</v>
      </c>
      <c r="I275" s="86" t="s">
        <v>0</v>
      </c>
      <c r="J275" s="86">
        <f t="shared" si="35"/>
        <v>0</v>
      </c>
      <c r="K275" s="87">
        <v>1.2E-4</v>
      </c>
      <c r="L275" s="87">
        <f t="shared" si="36"/>
        <v>7.7539440000000001E-2</v>
      </c>
      <c r="N275" s="84">
        <f t="shared" si="37"/>
        <v>0</v>
      </c>
      <c r="O275" s="85">
        <v>23</v>
      </c>
      <c r="P275" s="85" t="s">
        <v>151</v>
      </c>
      <c r="V275" s="88" t="s">
        <v>664</v>
      </c>
      <c r="W275" s="84">
        <v>15.507999999999999</v>
      </c>
      <c r="X275" s="126" t="s">
        <v>869</v>
      </c>
      <c r="Y275" s="126" t="s">
        <v>867</v>
      </c>
      <c r="Z275" s="82" t="s">
        <v>307</v>
      </c>
      <c r="AB275" s="85">
        <v>7</v>
      </c>
      <c r="AJ275" s="72" t="s">
        <v>667</v>
      </c>
      <c r="AK275" s="72" t="s">
        <v>155</v>
      </c>
    </row>
    <row r="276" spans="1:37">
      <c r="A276" s="80">
        <v>231</v>
      </c>
      <c r="B276" s="81" t="s">
        <v>812</v>
      </c>
      <c r="C276" s="82" t="s">
        <v>870</v>
      </c>
      <c r="D276" s="83" t="s">
        <v>871</v>
      </c>
      <c r="E276" s="84">
        <v>18.853999999999999</v>
      </c>
      <c r="F276" s="85" t="s">
        <v>182</v>
      </c>
      <c r="H276" s="86">
        <f t="shared" si="38"/>
        <v>0</v>
      </c>
      <c r="I276" s="86" t="s">
        <v>0</v>
      </c>
      <c r="J276" s="86">
        <f t="shared" si="35"/>
        <v>0</v>
      </c>
      <c r="K276" s="87">
        <v>6.9999999999999994E-5</v>
      </c>
      <c r="L276" s="87">
        <f t="shared" si="36"/>
        <v>1.3197799999999998E-3</v>
      </c>
      <c r="N276" s="84">
        <f t="shared" si="37"/>
        <v>0</v>
      </c>
      <c r="O276" s="85">
        <v>23</v>
      </c>
      <c r="P276" s="85" t="s">
        <v>151</v>
      </c>
      <c r="V276" s="88" t="s">
        <v>664</v>
      </c>
      <c r="W276" s="84">
        <v>0.77300000000000002</v>
      </c>
      <c r="X276" s="126" t="s">
        <v>872</v>
      </c>
      <c r="Y276" s="126" t="s">
        <v>870</v>
      </c>
      <c r="Z276" s="82" t="s">
        <v>816</v>
      </c>
      <c r="AB276" s="85">
        <v>7</v>
      </c>
      <c r="AJ276" s="72" t="s">
        <v>667</v>
      </c>
      <c r="AK276" s="72" t="s">
        <v>155</v>
      </c>
    </row>
    <row r="277" spans="1:37">
      <c r="A277" s="80">
        <v>232</v>
      </c>
      <c r="B277" s="81" t="s">
        <v>812</v>
      </c>
      <c r="C277" s="82" t="s">
        <v>873</v>
      </c>
      <c r="D277" s="83" t="s">
        <v>874</v>
      </c>
      <c r="E277" s="84">
        <v>706.36500000000001</v>
      </c>
      <c r="F277" s="85" t="s">
        <v>182</v>
      </c>
      <c r="H277" s="86">
        <f t="shared" si="38"/>
        <v>0</v>
      </c>
      <c r="I277" s="86" t="s">
        <v>0</v>
      </c>
      <c r="J277" s="86">
        <f t="shared" si="35"/>
        <v>0</v>
      </c>
      <c r="L277" s="87">
        <f t="shared" si="36"/>
        <v>0</v>
      </c>
      <c r="M277" s="84">
        <v>2E-3</v>
      </c>
      <c r="N277" s="84">
        <f t="shared" si="37"/>
        <v>1.41273</v>
      </c>
      <c r="O277" s="85">
        <v>23</v>
      </c>
      <c r="P277" s="85" t="s">
        <v>151</v>
      </c>
      <c r="V277" s="88" t="s">
        <v>664</v>
      </c>
      <c r="W277" s="84">
        <v>141.273</v>
      </c>
      <c r="X277" s="126" t="s">
        <v>875</v>
      </c>
      <c r="Y277" s="126" t="s">
        <v>873</v>
      </c>
      <c r="Z277" s="82" t="s">
        <v>816</v>
      </c>
      <c r="AB277" s="85">
        <v>7</v>
      </c>
      <c r="AJ277" s="72" t="s">
        <v>667</v>
      </c>
      <c r="AK277" s="72" t="s">
        <v>155</v>
      </c>
    </row>
    <row r="278" spans="1:37">
      <c r="A278" s="80">
        <v>233</v>
      </c>
      <c r="B278" s="81" t="s">
        <v>812</v>
      </c>
      <c r="C278" s="82" t="s">
        <v>876</v>
      </c>
      <c r="D278" s="83" t="s">
        <v>877</v>
      </c>
      <c r="F278" s="85" t="s">
        <v>52</v>
      </c>
      <c r="H278" s="86">
        <f t="shared" si="38"/>
        <v>0</v>
      </c>
      <c r="I278" s="86" t="s">
        <v>0</v>
      </c>
      <c r="J278" s="86">
        <f t="shared" si="35"/>
        <v>0</v>
      </c>
      <c r="L278" s="87">
        <f t="shared" si="36"/>
        <v>0</v>
      </c>
      <c r="N278" s="84">
        <f t="shared" si="37"/>
        <v>0</v>
      </c>
      <c r="O278" s="85">
        <v>23</v>
      </c>
      <c r="P278" s="85" t="s">
        <v>151</v>
      </c>
      <c r="V278" s="88" t="s">
        <v>664</v>
      </c>
      <c r="X278" s="126" t="s">
        <v>878</v>
      </c>
      <c r="Y278" s="126" t="s">
        <v>876</v>
      </c>
      <c r="Z278" s="82" t="s">
        <v>816</v>
      </c>
      <c r="AB278" s="85">
        <v>1</v>
      </c>
      <c r="AJ278" s="72" t="s">
        <v>667</v>
      </c>
      <c r="AK278" s="72" t="s">
        <v>155</v>
      </c>
    </row>
    <row r="279" spans="1:37">
      <c r="D279" s="127" t="s">
        <v>879</v>
      </c>
      <c r="E279" s="128">
        <f>J279</f>
        <v>0</v>
      </c>
      <c r="H279" s="128">
        <f>SUM(H252:H278)</f>
        <v>0</v>
      </c>
      <c r="I279" s="128">
        <f>SUM(I252:I278)</f>
        <v>0</v>
      </c>
      <c r="J279" s="128">
        <f>SUM(J252:J278)</f>
        <v>0</v>
      </c>
      <c r="L279" s="129">
        <f>SUM(L252:L278)</f>
        <v>6.33635897</v>
      </c>
      <c r="N279" s="130">
        <f>SUM(N252:N278)</f>
        <v>1.41273</v>
      </c>
      <c r="W279" s="84">
        <f>SUM(W252:W278)</f>
        <v>667.34400000000005</v>
      </c>
    </row>
    <row r="281" spans="1:37">
      <c r="B281" s="82" t="s">
        <v>880</v>
      </c>
    </row>
    <row r="282" spans="1:37" ht="25.5">
      <c r="A282" s="80">
        <v>234</v>
      </c>
      <c r="B282" s="81" t="s">
        <v>881</v>
      </c>
      <c r="C282" s="82" t="s">
        <v>882</v>
      </c>
      <c r="D282" s="83" t="s">
        <v>883</v>
      </c>
      <c r="E282" s="84">
        <v>1</v>
      </c>
      <c r="F282" s="85" t="s">
        <v>11</v>
      </c>
      <c r="H282" s="86">
        <f>ROUND(E282*G282,2)</f>
        <v>0</v>
      </c>
      <c r="I282" s="86" t="s">
        <v>0</v>
      </c>
      <c r="J282" s="86">
        <f>ROUND(E282*G282,2)</f>
        <v>0</v>
      </c>
      <c r="L282" s="87">
        <f>E282*K282</f>
        <v>0</v>
      </c>
      <c r="N282" s="84">
        <f>E282*M282</f>
        <v>0</v>
      </c>
      <c r="O282" s="85">
        <v>23</v>
      </c>
      <c r="P282" s="85" t="s">
        <v>151</v>
      </c>
      <c r="V282" s="88" t="s">
        <v>664</v>
      </c>
      <c r="X282" s="126" t="s">
        <v>881</v>
      </c>
      <c r="Y282" s="126" t="s">
        <v>882</v>
      </c>
      <c r="Z282" s="82" t="s">
        <v>307</v>
      </c>
      <c r="AB282" s="85">
        <v>7</v>
      </c>
      <c r="AJ282" s="72" t="s">
        <v>667</v>
      </c>
      <c r="AK282" s="72" t="s">
        <v>155</v>
      </c>
    </row>
    <row r="283" spans="1:37">
      <c r="D283" s="127" t="s">
        <v>884</v>
      </c>
      <c r="E283" s="128">
        <f>J283</f>
        <v>0</v>
      </c>
      <c r="H283" s="128">
        <f>SUM(H281:H282)</f>
        <v>0</v>
      </c>
      <c r="I283" s="128">
        <f>SUM(I281:I282)</f>
        <v>0</v>
      </c>
      <c r="J283" s="128">
        <f>SUM(J281:J282)</f>
        <v>0</v>
      </c>
      <c r="L283" s="129">
        <f>SUM(L281:L282)</f>
        <v>0</v>
      </c>
      <c r="N283" s="130">
        <f>SUM(N281:N282)</f>
        <v>0</v>
      </c>
      <c r="W283" s="84">
        <f>SUM(W281:W282)</f>
        <v>0</v>
      </c>
    </row>
    <row r="285" spans="1:37">
      <c r="B285" s="82" t="s">
        <v>885</v>
      </c>
    </row>
    <row r="286" spans="1:37">
      <c r="A286" s="80">
        <v>235</v>
      </c>
      <c r="B286" s="81" t="s">
        <v>881</v>
      </c>
      <c r="C286" s="82" t="s">
        <v>886</v>
      </c>
      <c r="D286" s="83" t="s">
        <v>887</v>
      </c>
      <c r="E286" s="84">
        <v>7</v>
      </c>
      <c r="F286" s="85" t="s">
        <v>888</v>
      </c>
      <c r="H286" s="86">
        <f>ROUND(E286*G286,2)</f>
        <v>0</v>
      </c>
      <c r="I286" s="86" t="s">
        <v>0</v>
      </c>
      <c r="J286" s="86">
        <f>ROUND(E286*G286,2)</f>
        <v>0</v>
      </c>
      <c r="K286" s="87">
        <v>3.0159999999999999E-2</v>
      </c>
      <c r="L286" s="87">
        <f>E286*K286</f>
        <v>0.21112</v>
      </c>
      <c r="N286" s="84">
        <f>E286*M286</f>
        <v>0</v>
      </c>
      <c r="O286" s="85">
        <v>23</v>
      </c>
      <c r="P286" s="85" t="s">
        <v>151</v>
      </c>
      <c r="V286" s="88" t="s">
        <v>664</v>
      </c>
      <c r="W286" s="84">
        <v>10.794</v>
      </c>
      <c r="X286" s="126" t="s">
        <v>889</v>
      </c>
      <c r="Y286" s="126" t="s">
        <v>886</v>
      </c>
      <c r="Z286" s="82" t="s">
        <v>307</v>
      </c>
      <c r="AB286" s="85">
        <v>7</v>
      </c>
      <c r="AJ286" s="72" t="s">
        <v>667</v>
      </c>
      <c r="AK286" s="72" t="s">
        <v>155</v>
      </c>
    </row>
    <row r="287" spans="1:37">
      <c r="A287" s="80">
        <v>236</v>
      </c>
      <c r="B287" s="81" t="s">
        <v>881</v>
      </c>
      <c r="C287" s="82" t="s">
        <v>890</v>
      </c>
      <c r="D287" s="83" t="s">
        <v>891</v>
      </c>
      <c r="E287" s="84">
        <v>14</v>
      </c>
      <c r="F287" s="85" t="s">
        <v>214</v>
      </c>
      <c r="H287" s="86">
        <f>ROUND(E287*G287,2)</f>
        <v>0</v>
      </c>
      <c r="I287" s="86" t="s">
        <v>0</v>
      </c>
      <c r="J287" s="86">
        <f>ROUND(E287*G287,2)</f>
        <v>0</v>
      </c>
      <c r="L287" s="87">
        <f>E287*K287</f>
        <v>0</v>
      </c>
      <c r="N287" s="84">
        <f>E287*M287</f>
        <v>0</v>
      </c>
      <c r="O287" s="85">
        <v>23</v>
      </c>
      <c r="P287" s="85" t="s">
        <v>151</v>
      </c>
      <c r="V287" s="88" t="s">
        <v>664</v>
      </c>
      <c r="W287" s="84">
        <v>5.5439999999999996</v>
      </c>
      <c r="X287" s="126" t="s">
        <v>892</v>
      </c>
      <c r="Y287" s="126" t="s">
        <v>890</v>
      </c>
      <c r="Z287" s="82" t="s">
        <v>893</v>
      </c>
      <c r="AB287" s="85">
        <v>7</v>
      </c>
      <c r="AJ287" s="72" t="s">
        <v>667</v>
      </c>
      <c r="AK287" s="72" t="s">
        <v>155</v>
      </c>
    </row>
    <row r="288" spans="1:37">
      <c r="D288" s="127" t="s">
        <v>894</v>
      </c>
      <c r="E288" s="128">
        <f>J288</f>
        <v>0</v>
      </c>
      <c r="H288" s="128">
        <f>SUM(H285:H287)</f>
        <v>0</v>
      </c>
      <c r="I288" s="128">
        <f>SUM(I285:I287)</f>
        <v>0</v>
      </c>
      <c r="J288" s="128">
        <f>SUM(J285:J287)</f>
        <v>0</v>
      </c>
      <c r="L288" s="129">
        <f>SUM(L285:L287)</f>
        <v>0.21112</v>
      </c>
      <c r="N288" s="130">
        <f>SUM(N285:N287)</f>
        <v>0</v>
      </c>
      <c r="W288" s="84">
        <f>SUM(W285:W287)</f>
        <v>16.338000000000001</v>
      </c>
    </row>
    <row r="290" spans="1:37">
      <c r="B290" s="82" t="s">
        <v>895</v>
      </c>
    </row>
    <row r="291" spans="1:37">
      <c r="A291" s="80">
        <v>237</v>
      </c>
      <c r="B291" s="81" t="s">
        <v>881</v>
      </c>
      <c r="C291" s="82" t="s">
        <v>896</v>
      </c>
      <c r="D291" s="83" t="s">
        <v>897</v>
      </c>
      <c r="E291" s="84">
        <v>1</v>
      </c>
      <c r="F291" s="85" t="s">
        <v>11</v>
      </c>
      <c r="H291" s="86">
        <f>ROUND(E291*G291,2)</f>
        <v>0</v>
      </c>
      <c r="I291" s="86" t="s">
        <v>0</v>
      </c>
      <c r="J291" s="86">
        <f>ROUND(E291*G291,2)</f>
        <v>0</v>
      </c>
      <c r="L291" s="87">
        <f>E291*K291</f>
        <v>0</v>
      </c>
      <c r="N291" s="84">
        <f>E291*M291</f>
        <v>0</v>
      </c>
      <c r="O291" s="85">
        <v>23</v>
      </c>
      <c r="P291" s="85" t="s">
        <v>151</v>
      </c>
      <c r="V291" s="88" t="s">
        <v>664</v>
      </c>
      <c r="X291" s="126" t="s">
        <v>896</v>
      </c>
      <c r="Y291" s="126" t="s">
        <v>896</v>
      </c>
      <c r="Z291" s="82" t="s">
        <v>307</v>
      </c>
      <c r="AB291" s="85">
        <v>7</v>
      </c>
      <c r="AJ291" s="72" t="s">
        <v>667</v>
      </c>
      <c r="AK291" s="72" t="s">
        <v>155</v>
      </c>
    </row>
    <row r="292" spans="1:37">
      <c r="D292" s="127" t="s">
        <v>898</v>
      </c>
      <c r="E292" s="128">
        <f>J292</f>
        <v>0</v>
      </c>
      <c r="H292" s="128">
        <f>SUM(H290:H291)</f>
        <v>0</v>
      </c>
      <c r="I292" s="128">
        <f>SUM(I290:I291)</f>
        <v>0</v>
      </c>
      <c r="J292" s="128">
        <f>SUM(J290:J291)</f>
        <v>0</v>
      </c>
      <c r="L292" s="129">
        <f>SUM(L290:L291)</f>
        <v>0</v>
      </c>
      <c r="N292" s="130">
        <f>SUM(N290:N291)</f>
        <v>0</v>
      </c>
      <c r="W292" s="84">
        <f>SUM(W290:W291)</f>
        <v>0</v>
      </c>
    </row>
    <row r="294" spans="1:37">
      <c r="B294" s="82" t="s">
        <v>899</v>
      </c>
    </row>
    <row r="295" spans="1:37" ht="25.5">
      <c r="A295" s="80">
        <v>238</v>
      </c>
      <c r="B295" s="81" t="s">
        <v>900</v>
      </c>
      <c r="C295" s="82" t="s">
        <v>901</v>
      </c>
      <c r="D295" s="83" t="s">
        <v>902</v>
      </c>
      <c r="E295" s="84">
        <v>1</v>
      </c>
      <c r="F295" s="85" t="s">
        <v>11</v>
      </c>
      <c r="H295" s="86">
        <f>ROUND(E295*G295,2)</f>
        <v>0</v>
      </c>
      <c r="I295" s="86" t="s">
        <v>0</v>
      </c>
      <c r="J295" s="86">
        <f>ROUND(E295*G295,2)</f>
        <v>0</v>
      </c>
      <c r="L295" s="87">
        <f>E295*K295</f>
        <v>0</v>
      </c>
      <c r="N295" s="84">
        <f>E295*M295</f>
        <v>0</v>
      </c>
      <c r="O295" s="85">
        <v>23</v>
      </c>
      <c r="P295" s="85" t="s">
        <v>151</v>
      </c>
      <c r="V295" s="88" t="s">
        <v>664</v>
      </c>
      <c r="X295" s="126" t="s">
        <v>903</v>
      </c>
      <c r="Y295" s="126" t="s">
        <v>901</v>
      </c>
      <c r="Z295" s="82" t="s">
        <v>307</v>
      </c>
      <c r="AB295" s="85">
        <v>7</v>
      </c>
      <c r="AJ295" s="72" t="s">
        <v>667</v>
      </c>
      <c r="AK295" s="72" t="s">
        <v>155</v>
      </c>
    </row>
    <row r="296" spans="1:37">
      <c r="D296" s="127" t="s">
        <v>904</v>
      </c>
      <c r="E296" s="128">
        <f>J296</f>
        <v>0</v>
      </c>
      <c r="H296" s="128">
        <f>SUM(H294:H295)</f>
        <v>0</v>
      </c>
      <c r="I296" s="128">
        <f>SUM(I294:I295)</f>
        <v>0</v>
      </c>
      <c r="J296" s="128">
        <f>SUM(J294:J295)</f>
        <v>0</v>
      </c>
      <c r="L296" s="129">
        <f>SUM(L294:L295)</f>
        <v>0</v>
      </c>
      <c r="N296" s="130">
        <f>SUM(N294:N295)</f>
        <v>0</v>
      </c>
      <c r="W296" s="84">
        <f>SUM(W294:W295)</f>
        <v>0</v>
      </c>
    </row>
    <row r="298" spans="1:37">
      <c r="B298" s="82" t="s">
        <v>905</v>
      </c>
    </row>
    <row r="299" spans="1:37">
      <c r="A299" s="80">
        <v>239</v>
      </c>
      <c r="B299" s="81" t="s">
        <v>906</v>
      </c>
      <c r="C299" s="82" t="s">
        <v>907</v>
      </c>
      <c r="D299" s="83" t="s">
        <v>908</v>
      </c>
      <c r="E299" s="84">
        <v>15.909000000000001</v>
      </c>
      <c r="F299" s="85" t="s">
        <v>182</v>
      </c>
      <c r="H299" s="86">
        <f t="shared" ref="H299:H309" si="39">ROUND(E299*G299,2)</f>
        <v>0</v>
      </c>
      <c r="I299" s="86" t="s">
        <v>0</v>
      </c>
      <c r="J299" s="86">
        <f t="shared" ref="J299:J309" si="40">ROUND(E299*G299,2)</f>
        <v>0</v>
      </c>
      <c r="L299" s="87">
        <f t="shared" ref="L299:L309" si="41">E299*K299</f>
        <v>0</v>
      </c>
      <c r="M299" s="84">
        <v>2.1999999999999999E-2</v>
      </c>
      <c r="N299" s="84">
        <f t="shared" ref="N299:N309" si="42">E299*M299</f>
        <v>0.34999799999999998</v>
      </c>
      <c r="O299" s="85">
        <v>23</v>
      </c>
      <c r="P299" s="85" t="s">
        <v>151</v>
      </c>
      <c r="V299" s="88" t="s">
        <v>664</v>
      </c>
      <c r="W299" s="84">
        <v>1.9570000000000001</v>
      </c>
      <c r="X299" s="126" t="s">
        <v>909</v>
      </c>
      <c r="Y299" s="126" t="s">
        <v>907</v>
      </c>
      <c r="Z299" s="82" t="s">
        <v>910</v>
      </c>
      <c r="AB299" s="85">
        <v>7</v>
      </c>
      <c r="AJ299" s="72" t="s">
        <v>667</v>
      </c>
      <c r="AK299" s="72" t="s">
        <v>155</v>
      </c>
    </row>
    <row r="300" spans="1:37">
      <c r="A300" s="80">
        <v>240</v>
      </c>
      <c r="B300" s="81" t="s">
        <v>906</v>
      </c>
      <c r="C300" s="82" t="s">
        <v>911</v>
      </c>
      <c r="D300" s="83" t="s">
        <v>912</v>
      </c>
      <c r="E300" s="84">
        <v>15</v>
      </c>
      <c r="F300" s="85" t="s">
        <v>263</v>
      </c>
      <c r="H300" s="86">
        <f t="shared" si="39"/>
        <v>0</v>
      </c>
      <c r="I300" s="86" t="s">
        <v>0</v>
      </c>
      <c r="J300" s="86">
        <f t="shared" si="40"/>
        <v>0</v>
      </c>
      <c r="L300" s="87">
        <f t="shared" si="41"/>
        <v>0</v>
      </c>
      <c r="M300" s="84">
        <v>0.2</v>
      </c>
      <c r="N300" s="84">
        <f t="shared" si="42"/>
        <v>3</v>
      </c>
      <c r="O300" s="85">
        <v>23</v>
      </c>
      <c r="P300" s="85" t="s">
        <v>151</v>
      </c>
      <c r="V300" s="88" t="s">
        <v>664</v>
      </c>
      <c r="W300" s="84">
        <v>11.61</v>
      </c>
      <c r="X300" s="126" t="s">
        <v>913</v>
      </c>
      <c r="Y300" s="126" t="s">
        <v>911</v>
      </c>
      <c r="Z300" s="82" t="s">
        <v>910</v>
      </c>
      <c r="AB300" s="85">
        <v>7</v>
      </c>
      <c r="AJ300" s="72" t="s">
        <v>667</v>
      </c>
      <c r="AK300" s="72" t="s">
        <v>155</v>
      </c>
    </row>
    <row r="301" spans="1:37">
      <c r="A301" s="80">
        <v>241</v>
      </c>
      <c r="B301" s="81" t="s">
        <v>906</v>
      </c>
      <c r="C301" s="82" t="s">
        <v>914</v>
      </c>
      <c r="D301" s="83" t="s">
        <v>915</v>
      </c>
      <c r="E301" s="84">
        <v>11.7</v>
      </c>
      <c r="F301" s="85" t="s">
        <v>263</v>
      </c>
      <c r="H301" s="86">
        <f t="shared" si="39"/>
        <v>0</v>
      </c>
      <c r="I301" s="86" t="s">
        <v>0</v>
      </c>
      <c r="J301" s="86">
        <f t="shared" si="40"/>
        <v>0</v>
      </c>
      <c r="L301" s="87">
        <f t="shared" si="41"/>
        <v>0</v>
      </c>
      <c r="M301" s="84">
        <v>0.02</v>
      </c>
      <c r="N301" s="84">
        <f t="shared" si="42"/>
        <v>0.23399999999999999</v>
      </c>
      <c r="O301" s="85">
        <v>23</v>
      </c>
      <c r="P301" s="85" t="s">
        <v>151</v>
      </c>
      <c r="V301" s="88" t="s">
        <v>664</v>
      </c>
      <c r="W301" s="84">
        <v>5.7329999999999997</v>
      </c>
      <c r="X301" s="126" t="s">
        <v>916</v>
      </c>
      <c r="Y301" s="126" t="s">
        <v>914</v>
      </c>
      <c r="Z301" s="82" t="s">
        <v>910</v>
      </c>
      <c r="AB301" s="85">
        <v>7</v>
      </c>
      <c r="AJ301" s="72" t="s">
        <v>667</v>
      </c>
      <c r="AK301" s="72" t="s">
        <v>155</v>
      </c>
    </row>
    <row r="302" spans="1:37" ht="25.5">
      <c r="A302" s="80">
        <v>242</v>
      </c>
      <c r="B302" s="81" t="s">
        <v>906</v>
      </c>
      <c r="C302" s="82" t="s">
        <v>917</v>
      </c>
      <c r="D302" s="83" t="s">
        <v>918</v>
      </c>
      <c r="E302" s="84">
        <v>108.32</v>
      </c>
      <c r="F302" s="85" t="s">
        <v>182</v>
      </c>
      <c r="H302" s="86">
        <f t="shared" si="39"/>
        <v>0</v>
      </c>
      <c r="I302" s="86" t="s">
        <v>0</v>
      </c>
      <c r="J302" s="86">
        <f t="shared" si="40"/>
        <v>0</v>
      </c>
      <c r="L302" s="87">
        <f t="shared" si="41"/>
        <v>0</v>
      </c>
      <c r="N302" s="84">
        <f t="shared" si="42"/>
        <v>0</v>
      </c>
      <c r="O302" s="85">
        <v>23</v>
      </c>
      <c r="P302" s="85" t="s">
        <v>151</v>
      </c>
      <c r="V302" s="88" t="s">
        <v>664</v>
      </c>
      <c r="W302" s="84">
        <v>29.571000000000002</v>
      </c>
      <c r="X302" s="126" t="s">
        <v>919</v>
      </c>
      <c r="Y302" s="126" t="s">
        <v>917</v>
      </c>
      <c r="Z302" s="82" t="s">
        <v>307</v>
      </c>
      <c r="AB302" s="85">
        <v>7</v>
      </c>
      <c r="AJ302" s="72" t="s">
        <v>667</v>
      </c>
      <c r="AK302" s="72" t="s">
        <v>155</v>
      </c>
    </row>
    <row r="303" spans="1:37" ht="25.5">
      <c r="A303" s="80">
        <v>243</v>
      </c>
      <c r="B303" s="81" t="s">
        <v>906</v>
      </c>
      <c r="C303" s="82" t="s">
        <v>920</v>
      </c>
      <c r="D303" s="83" t="s">
        <v>921</v>
      </c>
      <c r="E303" s="84">
        <v>74.2</v>
      </c>
      <c r="F303" s="85" t="s">
        <v>182</v>
      </c>
      <c r="H303" s="86">
        <f t="shared" si="39"/>
        <v>0</v>
      </c>
      <c r="I303" s="86" t="s">
        <v>0</v>
      </c>
      <c r="J303" s="86">
        <f t="shared" si="40"/>
        <v>0</v>
      </c>
      <c r="L303" s="87">
        <f t="shared" si="41"/>
        <v>0</v>
      </c>
      <c r="N303" s="84">
        <f t="shared" si="42"/>
        <v>0</v>
      </c>
      <c r="O303" s="85">
        <v>23</v>
      </c>
      <c r="P303" s="85" t="s">
        <v>151</v>
      </c>
      <c r="V303" s="88" t="s">
        <v>664</v>
      </c>
      <c r="W303" s="84">
        <v>20.257000000000001</v>
      </c>
      <c r="X303" s="126" t="s">
        <v>922</v>
      </c>
      <c r="Y303" s="126" t="s">
        <v>920</v>
      </c>
      <c r="Z303" s="82" t="s">
        <v>307</v>
      </c>
      <c r="AB303" s="85">
        <v>7</v>
      </c>
      <c r="AJ303" s="72" t="s">
        <v>667</v>
      </c>
      <c r="AK303" s="72" t="s">
        <v>155</v>
      </c>
    </row>
    <row r="304" spans="1:37" ht="25.5">
      <c r="A304" s="80">
        <v>244</v>
      </c>
      <c r="B304" s="81" t="s">
        <v>906</v>
      </c>
      <c r="C304" s="82" t="s">
        <v>923</v>
      </c>
      <c r="D304" s="83" t="s">
        <v>924</v>
      </c>
      <c r="E304" s="84">
        <v>8.58</v>
      </c>
      <c r="F304" s="85" t="s">
        <v>182</v>
      </c>
      <c r="H304" s="86">
        <f t="shared" si="39"/>
        <v>0</v>
      </c>
      <c r="I304" s="86" t="s">
        <v>0</v>
      </c>
      <c r="J304" s="86">
        <f t="shared" si="40"/>
        <v>0</v>
      </c>
      <c r="L304" s="87">
        <f t="shared" si="41"/>
        <v>0</v>
      </c>
      <c r="N304" s="84">
        <f t="shared" si="42"/>
        <v>0</v>
      </c>
      <c r="O304" s="85">
        <v>23</v>
      </c>
      <c r="P304" s="85" t="s">
        <v>151</v>
      </c>
      <c r="V304" s="88" t="s">
        <v>664</v>
      </c>
      <c r="W304" s="84">
        <v>2.3420000000000001</v>
      </c>
      <c r="X304" s="126" t="s">
        <v>925</v>
      </c>
      <c r="Y304" s="126" t="s">
        <v>923</v>
      </c>
      <c r="Z304" s="82" t="s">
        <v>307</v>
      </c>
      <c r="AB304" s="85">
        <v>7</v>
      </c>
      <c r="AJ304" s="72" t="s">
        <v>667</v>
      </c>
      <c r="AK304" s="72" t="s">
        <v>155</v>
      </c>
    </row>
    <row r="305" spans="1:37">
      <c r="A305" s="80">
        <v>245</v>
      </c>
      <c r="B305" s="81" t="s">
        <v>906</v>
      </c>
      <c r="C305" s="82" t="s">
        <v>926</v>
      </c>
      <c r="D305" s="83" t="s">
        <v>927</v>
      </c>
      <c r="E305" s="84">
        <v>151.89099999999999</v>
      </c>
      <c r="F305" s="85" t="s">
        <v>182</v>
      </c>
      <c r="H305" s="86">
        <f t="shared" si="39"/>
        <v>0</v>
      </c>
      <c r="I305" s="86" t="s">
        <v>0</v>
      </c>
      <c r="J305" s="86">
        <f t="shared" si="40"/>
        <v>0</v>
      </c>
      <c r="L305" s="87">
        <f t="shared" si="41"/>
        <v>0</v>
      </c>
      <c r="M305" s="84">
        <v>1.4999999999999999E-2</v>
      </c>
      <c r="N305" s="84">
        <f t="shared" si="42"/>
        <v>2.278365</v>
      </c>
      <c r="O305" s="85">
        <v>23</v>
      </c>
      <c r="P305" s="85" t="s">
        <v>151</v>
      </c>
      <c r="V305" s="88" t="s">
        <v>664</v>
      </c>
      <c r="W305" s="84">
        <v>16.404</v>
      </c>
      <c r="X305" s="126" t="s">
        <v>928</v>
      </c>
      <c r="Y305" s="126" t="s">
        <v>926</v>
      </c>
      <c r="Z305" s="82" t="s">
        <v>929</v>
      </c>
      <c r="AB305" s="85">
        <v>7</v>
      </c>
      <c r="AJ305" s="72" t="s">
        <v>667</v>
      </c>
      <c r="AK305" s="72" t="s">
        <v>155</v>
      </c>
    </row>
    <row r="306" spans="1:37">
      <c r="A306" s="80">
        <v>246</v>
      </c>
      <c r="B306" s="81" t="s">
        <v>906</v>
      </c>
      <c r="C306" s="82" t="s">
        <v>930</v>
      </c>
      <c r="D306" s="83" t="s">
        <v>931</v>
      </c>
      <c r="E306" s="84">
        <v>1.86</v>
      </c>
      <c r="F306" s="85" t="s">
        <v>182</v>
      </c>
      <c r="H306" s="86">
        <f t="shared" si="39"/>
        <v>0</v>
      </c>
      <c r="I306" s="86" t="s">
        <v>0</v>
      </c>
      <c r="J306" s="86">
        <f t="shared" si="40"/>
        <v>0</v>
      </c>
      <c r="L306" s="87">
        <f t="shared" si="41"/>
        <v>0</v>
      </c>
      <c r="M306" s="84">
        <v>1.7999999999999999E-2</v>
      </c>
      <c r="N306" s="84">
        <f t="shared" si="42"/>
        <v>3.3479999999999996E-2</v>
      </c>
      <c r="O306" s="85">
        <v>23</v>
      </c>
      <c r="P306" s="85" t="s">
        <v>151</v>
      </c>
      <c r="V306" s="88" t="s">
        <v>664</v>
      </c>
      <c r="W306" s="84">
        <v>0.435</v>
      </c>
      <c r="X306" s="126" t="s">
        <v>932</v>
      </c>
      <c r="Y306" s="126" t="s">
        <v>930</v>
      </c>
      <c r="Z306" s="82" t="s">
        <v>910</v>
      </c>
      <c r="AB306" s="85">
        <v>7</v>
      </c>
      <c r="AJ306" s="72" t="s">
        <v>667</v>
      </c>
      <c r="AK306" s="72" t="s">
        <v>155</v>
      </c>
    </row>
    <row r="307" spans="1:37">
      <c r="A307" s="80">
        <v>247</v>
      </c>
      <c r="B307" s="81" t="s">
        <v>906</v>
      </c>
      <c r="C307" s="82" t="s">
        <v>933</v>
      </c>
      <c r="D307" s="83" t="s">
        <v>934</v>
      </c>
      <c r="E307" s="84">
        <v>1.86</v>
      </c>
      <c r="F307" s="85" t="s">
        <v>182</v>
      </c>
      <c r="H307" s="86">
        <f t="shared" si="39"/>
        <v>0</v>
      </c>
      <c r="I307" s="86" t="s">
        <v>0</v>
      </c>
      <c r="J307" s="86">
        <f t="shared" si="40"/>
        <v>0</v>
      </c>
      <c r="L307" s="87">
        <f t="shared" si="41"/>
        <v>0</v>
      </c>
      <c r="M307" s="84">
        <v>0.03</v>
      </c>
      <c r="N307" s="84">
        <f t="shared" si="42"/>
        <v>5.5800000000000002E-2</v>
      </c>
      <c r="O307" s="85">
        <v>23</v>
      </c>
      <c r="P307" s="85" t="s">
        <v>151</v>
      </c>
      <c r="V307" s="88" t="s">
        <v>664</v>
      </c>
      <c r="W307" s="84">
        <v>0.52500000000000002</v>
      </c>
      <c r="X307" s="126" t="s">
        <v>935</v>
      </c>
      <c r="Y307" s="126" t="s">
        <v>933</v>
      </c>
      <c r="Z307" s="82" t="s">
        <v>910</v>
      </c>
      <c r="AB307" s="85">
        <v>7</v>
      </c>
      <c r="AJ307" s="72" t="s">
        <v>667</v>
      </c>
      <c r="AK307" s="72" t="s">
        <v>155</v>
      </c>
    </row>
    <row r="308" spans="1:37">
      <c r="A308" s="80">
        <v>248</v>
      </c>
      <c r="B308" s="81" t="s">
        <v>906</v>
      </c>
      <c r="C308" s="82" t="s">
        <v>936</v>
      </c>
      <c r="D308" s="83" t="s">
        <v>937</v>
      </c>
      <c r="E308" s="84">
        <v>25.9</v>
      </c>
      <c r="F308" s="85" t="s">
        <v>182</v>
      </c>
      <c r="H308" s="86">
        <f t="shared" si="39"/>
        <v>0</v>
      </c>
      <c r="I308" s="86" t="s">
        <v>0</v>
      </c>
      <c r="J308" s="86">
        <f t="shared" si="40"/>
        <v>0</v>
      </c>
      <c r="L308" s="87">
        <f t="shared" si="41"/>
        <v>0</v>
      </c>
      <c r="M308" s="84">
        <v>0.03</v>
      </c>
      <c r="N308" s="84">
        <f t="shared" si="42"/>
        <v>0.77699999999999991</v>
      </c>
      <c r="O308" s="85">
        <v>23</v>
      </c>
      <c r="P308" s="85" t="s">
        <v>151</v>
      </c>
      <c r="V308" s="88" t="s">
        <v>664</v>
      </c>
      <c r="W308" s="84">
        <v>7.3040000000000003</v>
      </c>
      <c r="X308" s="126" t="s">
        <v>935</v>
      </c>
      <c r="Y308" s="126" t="s">
        <v>936</v>
      </c>
      <c r="Z308" s="82" t="s">
        <v>910</v>
      </c>
      <c r="AB308" s="85">
        <v>7</v>
      </c>
      <c r="AJ308" s="72" t="s">
        <v>667</v>
      </c>
      <c r="AK308" s="72" t="s">
        <v>155</v>
      </c>
    </row>
    <row r="309" spans="1:37">
      <c r="A309" s="80">
        <v>249</v>
      </c>
      <c r="B309" s="81" t="s">
        <v>906</v>
      </c>
      <c r="C309" s="82" t="s">
        <v>938</v>
      </c>
      <c r="D309" s="83" t="s">
        <v>939</v>
      </c>
      <c r="F309" s="85" t="s">
        <v>52</v>
      </c>
      <c r="H309" s="86">
        <f t="shared" si="39"/>
        <v>0</v>
      </c>
      <c r="I309" s="86" t="s">
        <v>0</v>
      </c>
      <c r="J309" s="86">
        <f t="shared" si="40"/>
        <v>0</v>
      </c>
      <c r="L309" s="87">
        <f t="shared" si="41"/>
        <v>0</v>
      </c>
      <c r="N309" s="84">
        <f t="shared" si="42"/>
        <v>0</v>
      </c>
      <c r="O309" s="85">
        <v>23</v>
      </c>
      <c r="P309" s="85" t="s">
        <v>151</v>
      </c>
      <c r="V309" s="88" t="s">
        <v>664</v>
      </c>
      <c r="X309" s="126" t="s">
        <v>940</v>
      </c>
      <c r="Y309" s="126" t="s">
        <v>938</v>
      </c>
      <c r="Z309" s="82" t="s">
        <v>910</v>
      </c>
      <c r="AB309" s="85">
        <v>1</v>
      </c>
      <c r="AJ309" s="72" t="s">
        <v>667</v>
      </c>
      <c r="AK309" s="72" t="s">
        <v>155</v>
      </c>
    </row>
    <row r="310" spans="1:37">
      <c r="D310" s="127" t="s">
        <v>941</v>
      </c>
      <c r="E310" s="128">
        <f>J310</f>
        <v>0</v>
      </c>
      <c r="H310" s="128">
        <f>SUM(H298:H309)</f>
        <v>0</v>
      </c>
      <c r="I310" s="128">
        <f>SUM(I298:I309)</f>
        <v>0</v>
      </c>
      <c r="J310" s="128">
        <f>SUM(J298:J309)</f>
        <v>0</v>
      </c>
      <c r="L310" s="129">
        <f>SUM(L298:L309)</f>
        <v>0</v>
      </c>
      <c r="N310" s="130">
        <f>SUM(N298:N309)</f>
        <v>6.7286429999999999</v>
      </c>
      <c r="W310" s="84">
        <f>SUM(W298:W309)</f>
        <v>96.138000000000005</v>
      </c>
    </row>
    <row r="312" spans="1:37">
      <c r="B312" s="82" t="s">
        <v>942</v>
      </c>
    </row>
    <row r="313" spans="1:37">
      <c r="A313" s="80">
        <v>250</v>
      </c>
      <c r="B313" s="81" t="s">
        <v>943</v>
      </c>
      <c r="C313" s="82" t="s">
        <v>944</v>
      </c>
      <c r="D313" s="83" t="s">
        <v>945</v>
      </c>
      <c r="E313" s="84">
        <v>356.95</v>
      </c>
      <c r="F313" s="85" t="s">
        <v>263</v>
      </c>
      <c r="H313" s="86">
        <f t="shared" ref="H313:H320" si="43">ROUND(E313*G313,2)</f>
        <v>0</v>
      </c>
      <c r="I313" s="86" t="s">
        <v>0</v>
      </c>
      <c r="J313" s="86">
        <f t="shared" ref="J313:J320" si="44">ROUND(E313*G313,2)</f>
        <v>0</v>
      </c>
      <c r="K313" s="87">
        <v>2.5999999999999998E-4</v>
      </c>
      <c r="L313" s="87">
        <f t="shared" ref="L313:L320" si="45">E313*K313</f>
        <v>9.2806999999999987E-2</v>
      </c>
      <c r="N313" s="84">
        <f t="shared" ref="N313:N320" si="46">E313*M313</f>
        <v>0</v>
      </c>
      <c r="O313" s="85">
        <v>23</v>
      </c>
      <c r="P313" s="85" t="s">
        <v>151</v>
      </c>
      <c r="V313" s="88" t="s">
        <v>664</v>
      </c>
      <c r="W313" s="84">
        <v>20.346</v>
      </c>
      <c r="X313" s="126" t="s">
        <v>946</v>
      </c>
      <c r="Y313" s="126" t="s">
        <v>944</v>
      </c>
      <c r="Z313" s="82" t="s">
        <v>303</v>
      </c>
      <c r="AB313" s="85">
        <v>7</v>
      </c>
      <c r="AJ313" s="72" t="s">
        <v>667</v>
      </c>
      <c r="AK313" s="72" t="s">
        <v>155</v>
      </c>
    </row>
    <row r="314" spans="1:37">
      <c r="A314" s="80">
        <v>251</v>
      </c>
      <c r="B314" s="81" t="s">
        <v>943</v>
      </c>
      <c r="C314" s="82" t="s">
        <v>947</v>
      </c>
      <c r="D314" s="83" t="s">
        <v>948</v>
      </c>
      <c r="E314" s="84">
        <v>2366.8110000000001</v>
      </c>
      <c r="F314" s="85" t="s">
        <v>182</v>
      </c>
      <c r="H314" s="86">
        <f t="shared" si="43"/>
        <v>0</v>
      </c>
      <c r="I314" s="86" t="s">
        <v>0</v>
      </c>
      <c r="J314" s="86">
        <f t="shared" si="44"/>
        <v>0</v>
      </c>
      <c r="K314" s="87">
        <v>1.2E-4</v>
      </c>
      <c r="L314" s="87">
        <f t="shared" si="45"/>
        <v>0.28401732000000002</v>
      </c>
      <c r="N314" s="84">
        <f t="shared" si="46"/>
        <v>0</v>
      </c>
      <c r="O314" s="85">
        <v>23</v>
      </c>
      <c r="P314" s="85" t="s">
        <v>151</v>
      </c>
      <c r="V314" s="88" t="s">
        <v>664</v>
      </c>
      <c r="W314" s="84">
        <v>75.738</v>
      </c>
      <c r="X314" s="126" t="s">
        <v>949</v>
      </c>
      <c r="Y314" s="126" t="s">
        <v>947</v>
      </c>
      <c r="Z314" s="82" t="s">
        <v>303</v>
      </c>
      <c r="AB314" s="85">
        <v>7</v>
      </c>
      <c r="AJ314" s="72" t="s">
        <v>667</v>
      </c>
      <c r="AK314" s="72" t="s">
        <v>155</v>
      </c>
    </row>
    <row r="315" spans="1:37" ht="25.5">
      <c r="A315" s="80">
        <v>252</v>
      </c>
      <c r="B315" s="81" t="s">
        <v>943</v>
      </c>
      <c r="C315" s="82" t="s">
        <v>950</v>
      </c>
      <c r="D315" s="83" t="s">
        <v>951</v>
      </c>
      <c r="E315" s="84">
        <v>123.878</v>
      </c>
      <c r="F315" s="85" t="s">
        <v>182</v>
      </c>
      <c r="H315" s="86">
        <f t="shared" si="43"/>
        <v>0</v>
      </c>
      <c r="I315" s="86" t="s">
        <v>0</v>
      </c>
      <c r="J315" s="86">
        <f t="shared" si="44"/>
        <v>0</v>
      </c>
      <c r="K315" s="87">
        <v>2.4760000000000001E-2</v>
      </c>
      <c r="L315" s="87">
        <f t="shared" si="45"/>
        <v>3.0672192800000002</v>
      </c>
      <c r="N315" s="84">
        <f t="shared" si="46"/>
        <v>0</v>
      </c>
      <c r="O315" s="85">
        <v>23</v>
      </c>
      <c r="P315" s="85" t="s">
        <v>151</v>
      </c>
      <c r="V315" s="88" t="s">
        <v>664</v>
      </c>
      <c r="W315" s="84">
        <v>159.679</v>
      </c>
      <c r="X315" s="126" t="s">
        <v>952</v>
      </c>
      <c r="Y315" s="126" t="s">
        <v>950</v>
      </c>
      <c r="Z315" s="82" t="s">
        <v>307</v>
      </c>
      <c r="AB315" s="85">
        <v>7</v>
      </c>
      <c r="AJ315" s="72" t="s">
        <v>667</v>
      </c>
      <c r="AK315" s="72" t="s">
        <v>155</v>
      </c>
    </row>
    <row r="316" spans="1:37" ht="25.5">
      <c r="A316" s="80">
        <v>253</v>
      </c>
      <c r="B316" s="81" t="s">
        <v>943</v>
      </c>
      <c r="C316" s="82" t="s">
        <v>953</v>
      </c>
      <c r="D316" s="83" t="s">
        <v>954</v>
      </c>
      <c r="E316" s="84">
        <v>82.218999999999994</v>
      </c>
      <c r="F316" s="85" t="s">
        <v>182</v>
      </c>
      <c r="H316" s="86">
        <f t="shared" si="43"/>
        <v>0</v>
      </c>
      <c r="I316" s="86" t="s">
        <v>0</v>
      </c>
      <c r="J316" s="86">
        <f t="shared" si="44"/>
        <v>0</v>
      </c>
      <c r="K316" s="87">
        <v>2.2689999999999998E-2</v>
      </c>
      <c r="L316" s="87">
        <f t="shared" si="45"/>
        <v>1.8655491099999997</v>
      </c>
      <c r="N316" s="84">
        <f t="shared" si="46"/>
        <v>0</v>
      </c>
      <c r="O316" s="85">
        <v>23</v>
      </c>
      <c r="P316" s="85" t="s">
        <v>151</v>
      </c>
      <c r="V316" s="88" t="s">
        <v>664</v>
      </c>
      <c r="W316" s="84">
        <v>114.367</v>
      </c>
      <c r="X316" s="126" t="s">
        <v>955</v>
      </c>
      <c r="Y316" s="126" t="s">
        <v>953</v>
      </c>
      <c r="Z316" s="82" t="s">
        <v>307</v>
      </c>
      <c r="AB316" s="85">
        <v>7</v>
      </c>
      <c r="AJ316" s="72" t="s">
        <v>667</v>
      </c>
      <c r="AK316" s="72" t="s">
        <v>155</v>
      </c>
    </row>
    <row r="317" spans="1:37" ht="25.5">
      <c r="A317" s="80">
        <v>254</v>
      </c>
      <c r="B317" s="81" t="s">
        <v>943</v>
      </c>
      <c r="C317" s="82" t="s">
        <v>956</v>
      </c>
      <c r="D317" s="83" t="s">
        <v>957</v>
      </c>
      <c r="E317" s="84">
        <v>1920.0340000000001</v>
      </c>
      <c r="F317" s="85" t="s">
        <v>182</v>
      </c>
      <c r="H317" s="86">
        <f t="shared" si="43"/>
        <v>0</v>
      </c>
      <c r="I317" s="86" t="s">
        <v>0</v>
      </c>
      <c r="J317" s="86">
        <f t="shared" si="44"/>
        <v>0</v>
      </c>
      <c r="K317" s="87">
        <v>1.4789999999999999E-2</v>
      </c>
      <c r="L317" s="87">
        <f t="shared" si="45"/>
        <v>28.39730286</v>
      </c>
      <c r="N317" s="84">
        <f t="shared" si="46"/>
        <v>0</v>
      </c>
      <c r="O317" s="85">
        <v>23</v>
      </c>
      <c r="P317" s="85" t="s">
        <v>151</v>
      </c>
      <c r="V317" s="88" t="s">
        <v>664</v>
      </c>
      <c r="W317" s="84">
        <v>2206.1190000000001</v>
      </c>
      <c r="X317" s="126" t="s">
        <v>958</v>
      </c>
      <c r="Y317" s="126" t="s">
        <v>956</v>
      </c>
      <c r="Z317" s="82" t="s">
        <v>303</v>
      </c>
      <c r="AB317" s="85">
        <v>7</v>
      </c>
      <c r="AJ317" s="72" t="s">
        <v>667</v>
      </c>
      <c r="AK317" s="72" t="s">
        <v>155</v>
      </c>
    </row>
    <row r="318" spans="1:37" ht="25.5">
      <c r="A318" s="80">
        <v>255</v>
      </c>
      <c r="B318" s="81" t="s">
        <v>943</v>
      </c>
      <c r="C318" s="82" t="s">
        <v>959</v>
      </c>
      <c r="D318" s="83" t="s">
        <v>960</v>
      </c>
      <c r="E318" s="84">
        <v>240.68</v>
      </c>
      <c r="F318" s="85" t="s">
        <v>182</v>
      </c>
      <c r="H318" s="86">
        <f t="shared" si="43"/>
        <v>0</v>
      </c>
      <c r="I318" s="86" t="s">
        <v>0</v>
      </c>
      <c r="J318" s="86">
        <f t="shared" si="44"/>
        <v>0</v>
      </c>
      <c r="K318" s="87">
        <v>1.4789999999999999E-2</v>
      </c>
      <c r="L318" s="87">
        <f t="shared" si="45"/>
        <v>3.5596571999999997</v>
      </c>
      <c r="N318" s="84">
        <f t="shared" si="46"/>
        <v>0</v>
      </c>
      <c r="O318" s="85">
        <v>23</v>
      </c>
      <c r="P318" s="85" t="s">
        <v>151</v>
      </c>
      <c r="V318" s="88" t="s">
        <v>664</v>
      </c>
      <c r="W318" s="84">
        <v>276.541</v>
      </c>
      <c r="X318" s="126" t="s">
        <v>961</v>
      </c>
      <c r="Y318" s="126" t="s">
        <v>959</v>
      </c>
      <c r="Z318" s="82" t="s">
        <v>303</v>
      </c>
      <c r="AB318" s="85">
        <v>7</v>
      </c>
      <c r="AJ318" s="72" t="s">
        <v>667</v>
      </c>
      <c r="AK318" s="72" t="s">
        <v>155</v>
      </c>
    </row>
    <row r="319" spans="1:37">
      <c r="A319" s="80">
        <v>256</v>
      </c>
      <c r="B319" s="81" t="s">
        <v>943</v>
      </c>
      <c r="C319" s="82" t="s">
        <v>962</v>
      </c>
      <c r="D319" s="83" t="s">
        <v>963</v>
      </c>
      <c r="E319" s="84">
        <v>34.28</v>
      </c>
      <c r="F319" s="85" t="s">
        <v>182</v>
      </c>
      <c r="H319" s="86">
        <f t="shared" si="43"/>
        <v>0</v>
      </c>
      <c r="I319" s="86" t="s">
        <v>0</v>
      </c>
      <c r="J319" s="86">
        <f t="shared" si="44"/>
        <v>0</v>
      </c>
      <c r="K319" s="87">
        <v>3.6999999999999999E-4</v>
      </c>
      <c r="L319" s="87">
        <f t="shared" si="45"/>
        <v>1.26836E-2</v>
      </c>
      <c r="N319" s="84">
        <f t="shared" si="46"/>
        <v>0</v>
      </c>
      <c r="O319" s="85">
        <v>23</v>
      </c>
      <c r="P319" s="85" t="s">
        <v>151</v>
      </c>
      <c r="V319" s="88" t="s">
        <v>664</v>
      </c>
      <c r="W319" s="84">
        <v>32.222999999999999</v>
      </c>
      <c r="X319" s="126" t="s">
        <v>964</v>
      </c>
      <c r="Y319" s="126" t="s">
        <v>962</v>
      </c>
      <c r="Z319" s="82" t="s">
        <v>303</v>
      </c>
      <c r="AB319" s="85">
        <v>7</v>
      </c>
      <c r="AJ319" s="72" t="s">
        <v>667</v>
      </c>
      <c r="AK319" s="72" t="s">
        <v>155</v>
      </c>
    </row>
    <row r="320" spans="1:37">
      <c r="A320" s="80">
        <v>257</v>
      </c>
      <c r="B320" s="81" t="s">
        <v>943</v>
      </c>
      <c r="C320" s="82" t="s">
        <v>965</v>
      </c>
      <c r="D320" s="83" t="s">
        <v>966</v>
      </c>
      <c r="F320" s="85" t="s">
        <v>52</v>
      </c>
      <c r="H320" s="86">
        <f t="shared" si="43"/>
        <v>0</v>
      </c>
      <c r="I320" s="86" t="s">
        <v>0</v>
      </c>
      <c r="J320" s="86">
        <f t="shared" si="44"/>
        <v>0</v>
      </c>
      <c r="L320" s="87">
        <f t="shared" si="45"/>
        <v>0</v>
      </c>
      <c r="N320" s="84">
        <f t="shared" si="46"/>
        <v>0</v>
      </c>
      <c r="O320" s="85">
        <v>23</v>
      </c>
      <c r="P320" s="85" t="s">
        <v>151</v>
      </c>
      <c r="V320" s="88" t="s">
        <v>664</v>
      </c>
      <c r="X320" s="126" t="s">
        <v>967</v>
      </c>
      <c r="Y320" s="126" t="s">
        <v>965</v>
      </c>
      <c r="Z320" s="82" t="s">
        <v>910</v>
      </c>
      <c r="AB320" s="85">
        <v>1</v>
      </c>
      <c r="AJ320" s="72" t="s">
        <v>667</v>
      </c>
      <c r="AK320" s="72" t="s">
        <v>155</v>
      </c>
    </row>
    <row r="321" spans="1:37">
      <c r="D321" s="127" t="s">
        <v>968</v>
      </c>
      <c r="E321" s="128">
        <f>J321</f>
        <v>0</v>
      </c>
      <c r="H321" s="128">
        <f>SUM(H312:H320)</f>
        <v>0</v>
      </c>
      <c r="I321" s="128">
        <f>SUM(I312:I320)</f>
        <v>0</v>
      </c>
      <c r="J321" s="128">
        <f>SUM(J312:J320)</f>
        <v>0</v>
      </c>
      <c r="L321" s="129">
        <f>SUM(L312:L320)</f>
        <v>37.27923637</v>
      </c>
      <c r="N321" s="130">
        <f>SUM(N312:N320)</f>
        <v>0</v>
      </c>
      <c r="W321" s="84">
        <f>SUM(W312:W320)</f>
        <v>2885.0130000000004</v>
      </c>
    </row>
    <row r="323" spans="1:37">
      <c r="B323" s="82" t="s">
        <v>969</v>
      </c>
    </row>
    <row r="324" spans="1:37">
      <c r="A324" s="80">
        <v>258</v>
      </c>
      <c r="B324" s="81" t="s">
        <v>970</v>
      </c>
      <c r="C324" s="82" t="s">
        <v>971</v>
      </c>
      <c r="D324" s="83" t="s">
        <v>972</v>
      </c>
      <c r="E324" s="84">
        <v>151.89099999999999</v>
      </c>
      <c r="F324" s="85" t="s">
        <v>182</v>
      </c>
      <c r="H324" s="86">
        <f t="shared" ref="H324:H346" si="47">ROUND(E324*G324,2)</f>
        <v>0</v>
      </c>
      <c r="I324" s="86" t="s">
        <v>0</v>
      </c>
      <c r="J324" s="86">
        <f t="shared" ref="J324:J346" si="48">ROUND(E324*G324,2)</f>
        <v>0</v>
      </c>
      <c r="L324" s="87">
        <f t="shared" ref="L324:L346" si="49">E324*K324</f>
        <v>0</v>
      </c>
      <c r="M324" s="84">
        <v>7.0000000000000001E-3</v>
      </c>
      <c r="N324" s="84">
        <f t="shared" ref="N324:N346" si="50">E324*M324</f>
        <v>1.063237</v>
      </c>
      <c r="O324" s="85">
        <v>23</v>
      </c>
      <c r="P324" s="85" t="s">
        <v>151</v>
      </c>
      <c r="V324" s="88" t="s">
        <v>664</v>
      </c>
      <c r="W324" s="84">
        <v>15.189</v>
      </c>
      <c r="X324" s="126" t="s">
        <v>973</v>
      </c>
      <c r="Y324" s="126" t="s">
        <v>971</v>
      </c>
      <c r="Z324" s="82" t="s">
        <v>698</v>
      </c>
      <c r="AB324" s="85">
        <v>7</v>
      </c>
      <c r="AJ324" s="72" t="s">
        <v>667</v>
      </c>
      <c r="AK324" s="72" t="s">
        <v>155</v>
      </c>
    </row>
    <row r="325" spans="1:37">
      <c r="A325" s="80">
        <v>259</v>
      </c>
      <c r="B325" s="81" t="s">
        <v>970</v>
      </c>
      <c r="C325" s="82" t="s">
        <v>974</v>
      </c>
      <c r="D325" s="83" t="s">
        <v>975</v>
      </c>
      <c r="E325" s="84">
        <v>72.045000000000002</v>
      </c>
      <c r="F325" s="85" t="s">
        <v>263</v>
      </c>
      <c r="H325" s="86">
        <f t="shared" si="47"/>
        <v>0</v>
      </c>
      <c r="I325" s="86" t="s">
        <v>0</v>
      </c>
      <c r="J325" s="86">
        <f t="shared" si="48"/>
        <v>0</v>
      </c>
      <c r="L325" s="87">
        <f t="shared" si="49"/>
        <v>0</v>
      </c>
      <c r="M325" s="84">
        <v>4.0000000000000001E-3</v>
      </c>
      <c r="N325" s="84">
        <f t="shared" si="50"/>
        <v>0.28817999999999999</v>
      </c>
      <c r="O325" s="85">
        <v>23</v>
      </c>
      <c r="P325" s="85" t="s">
        <v>151</v>
      </c>
      <c r="V325" s="88" t="s">
        <v>664</v>
      </c>
      <c r="W325" s="84">
        <v>4.7549999999999999</v>
      </c>
      <c r="X325" s="126" t="s">
        <v>976</v>
      </c>
      <c r="Y325" s="126" t="s">
        <v>974</v>
      </c>
      <c r="Z325" s="82" t="s">
        <v>977</v>
      </c>
      <c r="AB325" s="85">
        <v>7</v>
      </c>
      <c r="AJ325" s="72" t="s">
        <v>667</v>
      </c>
      <c r="AK325" s="72" t="s">
        <v>155</v>
      </c>
    </row>
    <row r="326" spans="1:37">
      <c r="A326" s="80">
        <v>260</v>
      </c>
      <c r="B326" s="81" t="s">
        <v>970</v>
      </c>
      <c r="C326" s="82" t="s">
        <v>978</v>
      </c>
      <c r="D326" s="83" t="s">
        <v>979</v>
      </c>
      <c r="E326" s="84">
        <v>6.16</v>
      </c>
      <c r="F326" s="85" t="s">
        <v>263</v>
      </c>
      <c r="H326" s="86">
        <f t="shared" si="47"/>
        <v>0</v>
      </c>
      <c r="I326" s="86" t="s">
        <v>0</v>
      </c>
      <c r="J326" s="86">
        <f t="shared" si="48"/>
        <v>0</v>
      </c>
      <c r="L326" s="87">
        <f t="shared" si="49"/>
        <v>0</v>
      </c>
      <c r="M326" s="84">
        <v>3.0000000000000001E-3</v>
      </c>
      <c r="N326" s="84">
        <f t="shared" si="50"/>
        <v>1.848E-2</v>
      </c>
      <c r="O326" s="85">
        <v>23</v>
      </c>
      <c r="P326" s="85" t="s">
        <v>151</v>
      </c>
      <c r="V326" s="88" t="s">
        <v>664</v>
      </c>
      <c r="W326" s="84">
        <v>0.37</v>
      </c>
      <c r="X326" s="126" t="s">
        <v>980</v>
      </c>
      <c r="Y326" s="126" t="s">
        <v>978</v>
      </c>
      <c r="Z326" s="82" t="s">
        <v>977</v>
      </c>
      <c r="AB326" s="85">
        <v>7</v>
      </c>
      <c r="AJ326" s="72" t="s">
        <v>667</v>
      </c>
      <c r="AK326" s="72" t="s">
        <v>155</v>
      </c>
    </row>
    <row r="327" spans="1:37">
      <c r="A327" s="80">
        <v>261</v>
      </c>
      <c r="B327" s="81" t="s">
        <v>970</v>
      </c>
      <c r="C327" s="82" t="s">
        <v>981</v>
      </c>
      <c r="D327" s="83" t="s">
        <v>982</v>
      </c>
      <c r="E327" s="84">
        <v>6.16</v>
      </c>
      <c r="F327" s="85" t="s">
        <v>263</v>
      </c>
      <c r="H327" s="86">
        <f t="shared" si="47"/>
        <v>0</v>
      </c>
      <c r="I327" s="86" t="s">
        <v>0</v>
      </c>
      <c r="J327" s="86">
        <f t="shared" si="48"/>
        <v>0</v>
      </c>
      <c r="K327" s="87">
        <v>3.0300000000000001E-3</v>
      </c>
      <c r="L327" s="87">
        <f t="shared" si="49"/>
        <v>1.8664800000000002E-2</v>
      </c>
      <c r="N327" s="84">
        <f t="shared" si="50"/>
        <v>0</v>
      </c>
      <c r="O327" s="85">
        <v>23</v>
      </c>
      <c r="P327" s="85" t="s">
        <v>151</v>
      </c>
      <c r="V327" s="88" t="s">
        <v>664</v>
      </c>
      <c r="W327" s="84">
        <v>2.464</v>
      </c>
      <c r="X327" s="126" t="s">
        <v>983</v>
      </c>
      <c r="Y327" s="126" t="s">
        <v>981</v>
      </c>
      <c r="Z327" s="82" t="s">
        <v>977</v>
      </c>
      <c r="AB327" s="85">
        <v>7</v>
      </c>
      <c r="AJ327" s="72" t="s">
        <v>667</v>
      </c>
      <c r="AK327" s="72" t="s">
        <v>155</v>
      </c>
    </row>
    <row r="328" spans="1:37">
      <c r="A328" s="80">
        <v>262</v>
      </c>
      <c r="B328" s="81" t="s">
        <v>970</v>
      </c>
      <c r="C328" s="82" t="s">
        <v>984</v>
      </c>
      <c r="D328" s="83" t="s">
        <v>985</v>
      </c>
      <c r="E328" s="84">
        <v>2</v>
      </c>
      <c r="F328" s="85" t="s">
        <v>214</v>
      </c>
      <c r="H328" s="86">
        <f t="shared" si="47"/>
        <v>0</v>
      </c>
      <c r="I328" s="86" t="s">
        <v>0</v>
      </c>
      <c r="J328" s="86">
        <f t="shared" si="48"/>
        <v>0</v>
      </c>
      <c r="K328" s="87">
        <v>1.6000000000000001E-3</v>
      </c>
      <c r="L328" s="87">
        <f t="shared" si="49"/>
        <v>3.2000000000000002E-3</v>
      </c>
      <c r="N328" s="84">
        <f t="shared" si="50"/>
        <v>0</v>
      </c>
      <c r="O328" s="85">
        <v>23</v>
      </c>
      <c r="P328" s="85" t="s">
        <v>151</v>
      </c>
      <c r="V328" s="88" t="s">
        <v>664</v>
      </c>
      <c r="W328" s="84">
        <v>1.996</v>
      </c>
      <c r="X328" s="126" t="s">
        <v>986</v>
      </c>
      <c r="Y328" s="126" t="s">
        <v>984</v>
      </c>
      <c r="Z328" s="82" t="s">
        <v>977</v>
      </c>
      <c r="AB328" s="85">
        <v>7</v>
      </c>
      <c r="AJ328" s="72" t="s">
        <v>667</v>
      </c>
      <c r="AK328" s="72" t="s">
        <v>155</v>
      </c>
    </row>
    <row r="329" spans="1:37">
      <c r="A329" s="80">
        <v>263</v>
      </c>
      <c r="B329" s="81" t="s">
        <v>970</v>
      </c>
      <c r="C329" s="82" t="s">
        <v>987</v>
      </c>
      <c r="D329" s="83" t="s">
        <v>988</v>
      </c>
      <c r="E329" s="84">
        <v>49.055</v>
      </c>
      <c r="F329" s="85" t="s">
        <v>263</v>
      </c>
      <c r="H329" s="86">
        <f t="shared" si="47"/>
        <v>0</v>
      </c>
      <c r="I329" s="86" t="s">
        <v>0</v>
      </c>
      <c r="J329" s="86">
        <f t="shared" si="48"/>
        <v>0</v>
      </c>
      <c r="L329" s="87">
        <f t="shared" si="49"/>
        <v>0</v>
      </c>
      <c r="M329" s="84">
        <v>1E-3</v>
      </c>
      <c r="N329" s="84">
        <f t="shared" si="50"/>
        <v>4.9055000000000001E-2</v>
      </c>
      <c r="O329" s="85">
        <v>23</v>
      </c>
      <c r="P329" s="85" t="s">
        <v>151</v>
      </c>
      <c r="V329" s="88" t="s">
        <v>664</v>
      </c>
      <c r="W329" s="84">
        <v>3.4340000000000002</v>
      </c>
      <c r="X329" s="126" t="s">
        <v>989</v>
      </c>
      <c r="Y329" s="126" t="s">
        <v>987</v>
      </c>
      <c r="Z329" s="82" t="s">
        <v>977</v>
      </c>
      <c r="AB329" s="85">
        <v>7</v>
      </c>
      <c r="AJ329" s="72" t="s">
        <v>667</v>
      </c>
      <c r="AK329" s="72" t="s">
        <v>155</v>
      </c>
    </row>
    <row r="330" spans="1:37">
      <c r="A330" s="80">
        <v>264</v>
      </c>
      <c r="B330" s="81" t="s">
        <v>970</v>
      </c>
      <c r="C330" s="82" t="s">
        <v>990</v>
      </c>
      <c r="D330" s="83" t="s">
        <v>991</v>
      </c>
      <c r="E330" s="84">
        <v>18.38</v>
      </c>
      <c r="F330" s="85" t="s">
        <v>263</v>
      </c>
      <c r="H330" s="86">
        <f t="shared" si="47"/>
        <v>0</v>
      </c>
      <c r="I330" s="86" t="s">
        <v>0</v>
      </c>
      <c r="J330" s="86">
        <f t="shared" si="48"/>
        <v>0</v>
      </c>
      <c r="K330" s="87">
        <v>1.3500000000000001E-3</v>
      </c>
      <c r="L330" s="87">
        <f t="shared" si="49"/>
        <v>2.4812999999999998E-2</v>
      </c>
      <c r="N330" s="84">
        <f t="shared" si="50"/>
        <v>0</v>
      </c>
      <c r="O330" s="85">
        <v>23</v>
      </c>
      <c r="P330" s="85" t="s">
        <v>151</v>
      </c>
      <c r="V330" s="88" t="s">
        <v>664</v>
      </c>
      <c r="W330" s="84">
        <v>11.579000000000001</v>
      </c>
      <c r="X330" s="126" t="s">
        <v>992</v>
      </c>
      <c r="Y330" s="126" t="s">
        <v>990</v>
      </c>
      <c r="Z330" s="82" t="s">
        <v>977</v>
      </c>
      <c r="AB330" s="85">
        <v>7</v>
      </c>
      <c r="AJ330" s="72" t="s">
        <v>667</v>
      </c>
      <c r="AK330" s="72" t="s">
        <v>155</v>
      </c>
    </row>
    <row r="331" spans="1:37">
      <c r="A331" s="80">
        <v>265</v>
      </c>
      <c r="B331" s="81" t="s">
        <v>970</v>
      </c>
      <c r="C331" s="82" t="s">
        <v>993</v>
      </c>
      <c r="D331" s="83" t="s">
        <v>994</v>
      </c>
      <c r="E331" s="84">
        <v>7.15</v>
      </c>
      <c r="F331" s="85" t="s">
        <v>263</v>
      </c>
      <c r="H331" s="86">
        <f t="shared" si="47"/>
        <v>0</v>
      </c>
      <c r="I331" s="86" t="s">
        <v>0</v>
      </c>
      <c r="J331" s="86">
        <f t="shared" si="48"/>
        <v>0</v>
      </c>
      <c r="K331" s="87">
        <v>4.3099999999999996E-3</v>
      </c>
      <c r="L331" s="87">
        <f t="shared" si="49"/>
        <v>3.08165E-2</v>
      </c>
      <c r="N331" s="84">
        <f t="shared" si="50"/>
        <v>0</v>
      </c>
      <c r="O331" s="85">
        <v>23</v>
      </c>
      <c r="P331" s="85" t="s">
        <v>151</v>
      </c>
      <c r="V331" s="88" t="s">
        <v>664</v>
      </c>
      <c r="W331" s="84">
        <v>6.2560000000000002</v>
      </c>
      <c r="X331" s="126" t="s">
        <v>995</v>
      </c>
      <c r="Y331" s="126" t="s">
        <v>993</v>
      </c>
      <c r="Z331" s="82" t="s">
        <v>977</v>
      </c>
      <c r="AB331" s="85">
        <v>7</v>
      </c>
      <c r="AJ331" s="72" t="s">
        <v>667</v>
      </c>
      <c r="AK331" s="72" t="s">
        <v>155</v>
      </c>
    </row>
    <row r="332" spans="1:37">
      <c r="A332" s="80">
        <v>266</v>
      </c>
      <c r="B332" s="81" t="s">
        <v>970</v>
      </c>
      <c r="C332" s="82" t="s">
        <v>996</v>
      </c>
      <c r="D332" s="83" t="s">
        <v>997</v>
      </c>
      <c r="E332" s="84">
        <v>224.18</v>
      </c>
      <c r="F332" s="85" t="s">
        <v>263</v>
      </c>
      <c r="H332" s="86">
        <f t="shared" si="47"/>
        <v>0</v>
      </c>
      <c r="I332" s="86" t="s">
        <v>0</v>
      </c>
      <c r="J332" s="86">
        <f t="shared" si="48"/>
        <v>0</v>
      </c>
      <c r="K332" s="87">
        <v>4.3099999999999996E-3</v>
      </c>
      <c r="L332" s="87">
        <f t="shared" si="49"/>
        <v>0.96621579999999996</v>
      </c>
      <c r="N332" s="84">
        <f t="shared" si="50"/>
        <v>0</v>
      </c>
      <c r="O332" s="85">
        <v>23</v>
      </c>
      <c r="P332" s="85" t="s">
        <v>151</v>
      </c>
      <c r="V332" s="88" t="s">
        <v>664</v>
      </c>
      <c r="W332" s="84">
        <v>196.15799999999999</v>
      </c>
      <c r="X332" s="126" t="s">
        <v>995</v>
      </c>
      <c r="Y332" s="126" t="s">
        <v>996</v>
      </c>
      <c r="Z332" s="82" t="s">
        <v>977</v>
      </c>
      <c r="AB332" s="85">
        <v>7</v>
      </c>
      <c r="AJ332" s="72" t="s">
        <v>667</v>
      </c>
      <c r="AK332" s="72" t="s">
        <v>155</v>
      </c>
    </row>
    <row r="333" spans="1:37" ht="25.5">
      <c r="A333" s="80">
        <v>267</v>
      </c>
      <c r="B333" s="81" t="s">
        <v>970</v>
      </c>
      <c r="C333" s="82" t="s">
        <v>998</v>
      </c>
      <c r="D333" s="83" t="s">
        <v>999</v>
      </c>
      <c r="E333" s="84">
        <v>20.68</v>
      </c>
      <c r="F333" s="85" t="s">
        <v>263</v>
      </c>
      <c r="H333" s="86">
        <f t="shared" si="47"/>
        <v>0</v>
      </c>
      <c r="I333" s="86" t="s">
        <v>0</v>
      </c>
      <c r="J333" s="86">
        <f t="shared" si="48"/>
        <v>0</v>
      </c>
      <c r="K333" s="87">
        <v>4.3099999999999996E-3</v>
      </c>
      <c r="L333" s="87">
        <f t="shared" si="49"/>
        <v>8.9130799999999996E-2</v>
      </c>
      <c r="N333" s="84">
        <f t="shared" si="50"/>
        <v>0</v>
      </c>
      <c r="O333" s="85">
        <v>23</v>
      </c>
      <c r="P333" s="85" t="s">
        <v>151</v>
      </c>
      <c r="V333" s="88" t="s">
        <v>664</v>
      </c>
      <c r="W333" s="84">
        <v>18.094999999999999</v>
      </c>
      <c r="X333" s="126" t="s">
        <v>995</v>
      </c>
      <c r="Y333" s="126" t="s">
        <v>998</v>
      </c>
      <c r="Z333" s="82" t="s">
        <v>977</v>
      </c>
      <c r="AB333" s="85">
        <v>7</v>
      </c>
      <c r="AJ333" s="72" t="s">
        <v>667</v>
      </c>
      <c r="AK333" s="72" t="s">
        <v>155</v>
      </c>
    </row>
    <row r="334" spans="1:37" ht="25.5">
      <c r="A334" s="80">
        <v>268</v>
      </c>
      <c r="B334" s="81" t="s">
        <v>970</v>
      </c>
      <c r="C334" s="82" t="s">
        <v>1000</v>
      </c>
      <c r="D334" s="83" t="s">
        <v>1001</v>
      </c>
      <c r="E334" s="84">
        <v>13.2</v>
      </c>
      <c r="F334" s="85" t="s">
        <v>263</v>
      </c>
      <c r="H334" s="86">
        <f t="shared" si="47"/>
        <v>0</v>
      </c>
      <c r="I334" s="86" t="s">
        <v>0</v>
      </c>
      <c r="J334" s="86">
        <f t="shared" si="48"/>
        <v>0</v>
      </c>
      <c r="K334" s="87">
        <v>4.3099999999999996E-3</v>
      </c>
      <c r="L334" s="87">
        <f t="shared" si="49"/>
        <v>5.6891999999999991E-2</v>
      </c>
      <c r="N334" s="84">
        <f t="shared" si="50"/>
        <v>0</v>
      </c>
      <c r="O334" s="85">
        <v>23</v>
      </c>
      <c r="P334" s="85" t="s">
        <v>151</v>
      </c>
      <c r="V334" s="88" t="s">
        <v>664</v>
      </c>
      <c r="W334" s="84">
        <v>11.55</v>
      </c>
      <c r="X334" s="126" t="s">
        <v>995</v>
      </c>
      <c r="Y334" s="126" t="s">
        <v>1000</v>
      </c>
      <c r="Z334" s="82" t="s">
        <v>977</v>
      </c>
      <c r="AB334" s="85">
        <v>7</v>
      </c>
      <c r="AJ334" s="72" t="s">
        <v>667</v>
      </c>
      <c r="AK334" s="72" t="s">
        <v>155</v>
      </c>
    </row>
    <row r="335" spans="1:37" ht="25.5">
      <c r="A335" s="80">
        <v>269</v>
      </c>
      <c r="B335" s="81" t="s">
        <v>970</v>
      </c>
      <c r="C335" s="82" t="s">
        <v>1002</v>
      </c>
      <c r="D335" s="83" t="s">
        <v>1003</v>
      </c>
      <c r="E335" s="84">
        <v>6.6</v>
      </c>
      <c r="F335" s="85" t="s">
        <v>263</v>
      </c>
      <c r="H335" s="86">
        <f t="shared" si="47"/>
        <v>0</v>
      </c>
      <c r="I335" s="86" t="s">
        <v>0</v>
      </c>
      <c r="J335" s="86">
        <f t="shared" si="48"/>
        <v>0</v>
      </c>
      <c r="K335" s="87">
        <v>4.3099999999999996E-3</v>
      </c>
      <c r="L335" s="87">
        <f t="shared" si="49"/>
        <v>2.8445999999999996E-2</v>
      </c>
      <c r="N335" s="84">
        <f t="shared" si="50"/>
        <v>0</v>
      </c>
      <c r="O335" s="85">
        <v>23</v>
      </c>
      <c r="P335" s="85" t="s">
        <v>151</v>
      </c>
      <c r="V335" s="88" t="s">
        <v>664</v>
      </c>
      <c r="W335" s="84">
        <v>5.7750000000000004</v>
      </c>
      <c r="X335" s="126" t="s">
        <v>995</v>
      </c>
      <c r="Y335" s="126" t="s">
        <v>1002</v>
      </c>
      <c r="Z335" s="82" t="s">
        <v>977</v>
      </c>
      <c r="AB335" s="85">
        <v>7</v>
      </c>
      <c r="AJ335" s="72" t="s">
        <v>667</v>
      </c>
      <c r="AK335" s="72" t="s">
        <v>155</v>
      </c>
    </row>
    <row r="336" spans="1:37" ht="25.5">
      <c r="A336" s="80">
        <v>270</v>
      </c>
      <c r="B336" s="81" t="s">
        <v>970</v>
      </c>
      <c r="C336" s="82" t="s">
        <v>1004</v>
      </c>
      <c r="D336" s="83" t="s">
        <v>1005</v>
      </c>
      <c r="E336" s="84">
        <v>12.87</v>
      </c>
      <c r="F336" s="85" t="s">
        <v>263</v>
      </c>
      <c r="H336" s="86">
        <f t="shared" si="47"/>
        <v>0</v>
      </c>
      <c r="I336" s="86" t="s">
        <v>0</v>
      </c>
      <c r="J336" s="86">
        <f t="shared" si="48"/>
        <v>0</v>
      </c>
      <c r="K336" s="87">
        <v>4.3099999999999996E-3</v>
      </c>
      <c r="L336" s="87">
        <f t="shared" si="49"/>
        <v>5.546969999999999E-2</v>
      </c>
      <c r="N336" s="84">
        <f t="shared" si="50"/>
        <v>0</v>
      </c>
      <c r="O336" s="85">
        <v>23</v>
      </c>
      <c r="P336" s="85" t="s">
        <v>151</v>
      </c>
      <c r="V336" s="88" t="s">
        <v>664</v>
      </c>
      <c r="W336" s="84">
        <v>11.260999999999999</v>
      </c>
      <c r="X336" s="126" t="s">
        <v>995</v>
      </c>
      <c r="Y336" s="126" t="s">
        <v>1004</v>
      </c>
      <c r="Z336" s="82" t="s">
        <v>977</v>
      </c>
      <c r="AB336" s="85">
        <v>7</v>
      </c>
      <c r="AJ336" s="72" t="s">
        <v>667</v>
      </c>
      <c r="AK336" s="72" t="s">
        <v>155</v>
      </c>
    </row>
    <row r="337" spans="1:37" ht="25.5">
      <c r="A337" s="80">
        <v>271</v>
      </c>
      <c r="B337" s="81" t="s">
        <v>970</v>
      </c>
      <c r="C337" s="82" t="s">
        <v>1006</v>
      </c>
      <c r="D337" s="83" t="s">
        <v>1007</v>
      </c>
      <c r="E337" s="84">
        <v>7.5</v>
      </c>
      <c r="F337" s="85" t="s">
        <v>263</v>
      </c>
      <c r="H337" s="86">
        <f t="shared" si="47"/>
        <v>0</v>
      </c>
      <c r="I337" s="86" t="s">
        <v>0</v>
      </c>
      <c r="J337" s="86">
        <f t="shared" si="48"/>
        <v>0</v>
      </c>
      <c r="K337" s="87">
        <v>4.3099999999999996E-3</v>
      </c>
      <c r="L337" s="87">
        <f t="shared" si="49"/>
        <v>3.2325E-2</v>
      </c>
      <c r="N337" s="84">
        <f t="shared" si="50"/>
        <v>0</v>
      </c>
      <c r="O337" s="85">
        <v>23</v>
      </c>
      <c r="P337" s="85" t="s">
        <v>151</v>
      </c>
      <c r="V337" s="88" t="s">
        <v>664</v>
      </c>
      <c r="W337" s="84">
        <v>6.5629999999999997</v>
      </c>
      <c r="X337" s="126" t="s">
        <v>995</v>
      </c>
      <c r="Y337" s="126" t="s">
        <v>1006</v>
      </c>
      <c r="Z337" s="82" t="s">
        <v>977</v>
      </c>
      <c r="AB337" s="85">
        <v>7</v>
      </c>
      <c r="AJ337" s="72" t="s">
        <v>667</v>
      </c>
      <c r="AK337" s="72" t="s">
        <v>155</v>
      </c>
    </row>
    <row r="338" spans="1:37" ht="25.5">
      <c r="A338" s="80">
        <v>272</v>
      </c>
      <c r="B338" s="81" t="s">
        <v>970</v>
      </c>
      <c r="C338" s="82" t="s">
        <v>1008</v>
      </c>
      <c r="D338" s="83" t="s">
        <v>1009</v>
      </c>
      <c r="E338" s="84">
        <v>14.086</v>
      </c>
      <c r="F338" s="85" t="s">
        <v>263</v>
      </c>
      <c r="H338" s="86">
        <f t="shared" si="47"/>
        <v>0</v>
      </c>
      <c r="I338" s="86" t="s">
        <v>0</v>
      </c>
      <c r="J338" s="86">
        <f t="shared" si="48"/>
        <v>0</v>
      </c>
      <c r="K338" s="87">
        <v>4.3099999999999996E-3</v>
      </c>
      <c r="L338" s="87">
        <f t="shared" si="49"/>
        <v>6.0710659999999993E-2</v>
      </c>
      <c r="N338" s="84">
        <f t="shared" si="50"/>
        <v>0</v>
      </c>
      <c r="O338" s="85">
        <v>23</v>
      </c>
      <c r="P338" s="85" t="s">
        <v>151</v>
      </c>
      <c r="V338" s="88" t="s">
        <v>664</v>
      </c>
      <c r="W338" s="84">
        <v>12.324999999999999</v>
      </c>
      <c r="X338" s="126" t="s">
        <v>995</v>
      </c>
      <c r="Y338" s="126" t="s">
        <v>1008</v>
      </c>
      <c r="Z338" s="82" t="s">
        <v>977</v>
      </c>
      <c r="AB338" s="85">
        <v>7</v>
      </c>
      <c r="AJ338" s="72" t="s">
        <v>667</v>
      </c>
      <c r="AK338" s="72" t="s">
        <v>155</v>
      </c>
    </row>
    <row r="339" spans="1:37" ht="25.5">
      <c r="A339" s="80">
        <v>273</v>
      </c>
      <c r="B339" s="81" t="s">
        <v>970</v>
      </c>
      <c r="C339" s="82" t="s">
        <v>1010</v>
      </c>
      <c r="D339" s="83" t="s">
        <v>1011</v>
      </c>
      <c r="E339" s="84">
        <v>14.086</v>
      </c>
      <c r="F339" s="85" t="s">
        <v>263</v>
      </c>
      <c r="H339" s="86">
        <f t="shared" si="47"/>
        <v>0</v>
      </c>
      <c r="I339" s="86" t="s">
        <v>0</v>
      </c>
      <c r="J339" s="86">
        <f t="shared" si="48"/>
        <v>0</v>
      </c>
      <c r="K339" s="87">
        <v>4.3099999999999996E-3</v>
      </c>
      <c r="L339" s="87">
        <f t="shared" si="49"/>
        <v>6.0710659999999993E-2</v>
      </c>
      <c r="N339" s="84">
        <f t="shared" si="50"/>
        <v>0</v>
      </c>
      <c r="O339" s="85">
        <v>23</v>
      </c>
      <c r="P339" s="85" t="s">
        <v>151</v>
      </c>
      <c r="V339" s="88" t="s">
        <v>664</v>
      </c>
      <c r="W339" s="84">
        <v>12.324999999999999</v>
      </c>
      <c r="X339" s="126" t="s">
        <v>995</v>
      </c>
      <c r="Y339" s="126" t="s">
        <v>1010</v>
      </c>
      <c r="Z339" s="82" t="s">
        <v>977</v>
      </c>
      <c r="AB339" s="85">
        <v>7</v>
      </c>
      <c r="AJ339" s="72" t="s">
        <v>667</v>
      </c>
      <c r="AK339" s="72" t="s">
        <v>155</v>
      </c>
    </row>
    <row r="340" spans="1:37">
      <c r="A340" s="80">
        <v>274</v>
      </c>
      <c r="B340" s="81" t="s">
        <v>970</v>
      </c>
      <c r="C340" s="82" t="s">
        <v>1012</v>
      </c>
      <c r="D340" s="83" t="s">
        <v>1013</v>
      </c>
      <c r="E340" s="84">
        <v>3.52</v>
      </c>
      <c r="F340" s="85" t="s">
        <v>263</v>
      </c>
      <c r="H340" s="86">
        <f t="shared" si="47"/>
        <v>0</v>
      </c>
      <c r="I340" s="86" t="s">
        <v>0</v>
      </c>
      <c r="J340" s="86">
        <f t="shared" si="48"/>
        <v>0</v>
      </c>
      <c r="K340" s="87">
        <v>4.3099999999999996E-3</v>
      </c>
      <c r="L340" s="87">
        <f t="shared" si="49"/>
        <v>1.5171199999999999E-2</v>
      </c>
      <c r="N340" s="84">
        <f t="shared" si="50"/>
        <v>0</v>
      </c>
      <c r="O340" s="85">
        <v>23</v>
      </c>
      <c r="P340" s="85" t="s">
        <v>151</v>
      </c>
      <c r="V340" s="88" t="s">
        <v>664</v>
      </c>
      <c r="W340" s="84">
        <v>3.08</v>
      </c>
      <c r="X340" s="126" t="s">
        <v>995</v>
      </c>
      <c r="Y340" s="126" t="s">
        <v>1012</v>
      </c>
      <c r="Z340" s="82" t="s">
        <v>977</v>
      </c>
      <c r="AB340" s="85">
        <v>7</v>
      </c>
      <c r="AJ340" s="72" t="s">
        <v>667</v>
      </c>
      <c r="AK340" s="72" t="s">
        <v>155</v>
      </c>
    </row>
    <row r="341" spans="1:37">
      <c r="A341" s="80">
        <v>275</v>
      </c>
      <c r="B341" s="81" t="s">
        <v>970</v>
      </c>
      <c r="C341" s="82" t="s">
        <v>1014</v>
      </c>
      <c r="D341" s="83" t="s">
        <v>1015</v>
      </c>
      <c r="E341" s="84">
        <v>3.41</v>
      </c>
      <c r="F341" s="85" t="s">
        <v>263</v>
      </c>
      <c r="H341" s="86">
        <f t="shared" si="47"/>
        <v>0</v>
      </c>
      <c r="I341" s="86" t="s">
        <v>0</v>
      </c>
      <c r="J341" s="86">
        <f t="shared" si="48"/>
        <v>0</v>
      </c>
      <c r="L341" s="87">
        <f t="shared" si="49"/>
        <v>0</v>
      </c>
      <c r="M341" s="84">
        <v>3.0000000000000001E-3</v>
      </c>
      <c r="N341" s="84">
        <f t="shared" si="50"/>
        <v>1.0230000000000001E-2</v>
      </c>
      <c r="O341" s="85">
        <v>23</v>
      </c>
      <c r="P341" s="85" t="s">
        <v>151</v>
      </c>
      <c r="V341" s="88" t="s">
        <v>664</v>
      </c>
      <c r="W341" s="84">
        <v>0.17100000000000001</v>
      </c>
      <c r="X341" s="126" t="s">
        <v>1016</v>
      </c>
      <c r="Y341" s="126" t="s">
        <v>1014</v>
      </c>
      <c r="Z341" s="82" t="s">
        <v>977</v>
      </c>
      <c r="AB341" s="85">
        <v>7</v>
      </c>
      <c r="AJ341" s="72" t="s">
        <v>667</v>
      </c>
      <c r="AK341" s="72" t="s">
        <v>155</v>
      </c>
    </row>
    <row r="342" spans="1:37">
      <c r="A342" s="80">
        <v>276</v>
      </c>
      <c r="B342" s="81" t="s">
        <v>970</v>
      </c>
      <c r="C342" s="82" t="s">
        <v>1017</v>
      </c>
      <c r="D342" s="83" t="s">
        <v>1018</v>
      </c>
      <c r="E342" s="84">
        <v>2</v>
      </c>
      <c r="F342" s="85" t="s">
        <v>214</v>
      </c>
      <c r="H342" s="86">
        <f t="shared" si="47"/>
        <v>0</v>
      </c>
      <c r="I342" s="86" t="s">
        <v>0</v>
      </c>
      <c r="J342" s="86">
        <f t="shared" si="48"/>
        <v>0</v>
      </c>
      <c r="L342" s="87">
        <f t="shared" si="49"/>
        <v>0</v>
      </c>
      <c r="N342" s="84">
        <f t="shared" si="50"/>
        <v>0</v>
      </c>
      <c r="O342" s="85">
        <v>23</v>
      </c>
      <c r="P342" s="85" t="s">
        <v>151</v>
      </c>
      <c r="V342" s="88" t="s">
        <v>664</v>
      </c>
      <c r="W342" s="84">
        <v>0.1</v>
      </c>
      <c r="X342" s="126" t="s">
        <v>1019</v>
      </c>
      <c r="Y342" s="126" t="s">
        <v>1017</v>
      </c>
      <c r="Z342" s="82" t="s">
        <v>977</v>
      </c>
      <c r="AB342" s="85">
        <v>7</v>
      </c>
      <c r="AJ342" s="72" t="s">
        <v>667</v>
      </c>
      <c r="AK342" s="72" t="s">
        <v>155</v>
      </c>
    </row>
    <row r="343" spans="1:37">
      <c r="A343" s="80">
        <v>277</v>
      </c>
      <c r="B343" s="81" t="s">
        <v>970</v>
      </c>
      <c r="C343" s="82" t="s">
        <v>1020</v>
      </c>
      <c r="D343" s="83" t="s">
        <v>1021</v>
      </c>
      <c r="E343" s="84">
        <v>3.41</v>
      </c>
      <c r="F343" s="85" t="s">
        <v>263</v>
      </c>
      <c r="H343" s="86">
        <f t="shared" si="47"/>
        <v>0</v>
      </c>
      <c r="I343" s="86" t="s">
        <v>0</v>
      </c>
      <c r="J343" s="86">
        <f t="shared" si="48"/>
        <v>0</v>
      </c>
      <c r="K343" s="87">
        <v>2.3E-3</v>
      </c>
      <c r="L343" s="87">
        <f t="shared" si="49"/>
        <v>7.843000000000001E-3</v>
      </c>
      <c r="N343" s="84">
        <f t="shared" si="50"/>
        <v>0</v>
      </c>
      <c r="O343" s="85">
        <v>23</v>
      </c>
      <c r="P343" s="85" t="s">
        <v>151</v>
      </c>
      <c r="V343" s="88" t="s">
        <v>664</v>
      </c>
      <c r="W343" s="84">
        <v>1.6850000000000001</v>
      </c>
      <c r="X343" s="126" t="s">
        <v>1022</v>
      </c>
      <c r="Y343" s="126" t="s">
        <v>1020</v>
      </c>
      <c r="Z343" s="82" t="s">
        <v>977</v>
      </c>
      <c r="AB343" s="85">
        <v>7</v>
      </c>
      <c r="AJ343" s="72" t="s">
        <v>667</v>
      </c>
      <c r="AK343" s="72" t="s">
        <v>155</v>
      </c>
    </row>
    <row r="344" spans="1:37">
      <c r="A344" s="80">
        <v>278</v>
      </c>
      <c r="B344" s="81" t="s">
        <v>970</v>
      </c>
      <c r="C344" s="82" t="s">
        <v>1023</v>
      </c>
      <c r="D344" s="83" t="s">
        <v>1024</v>
      </c>
      <c r="E344" s="84">
        <v>2</v>
      </c>
      <c r="F344" s="85" t="s">
        <v>214</v>
      </c>
      <c r="H344" s="86">
        <f t="shared" si="47"/>
        <v>0</v>
      </c>
      <c r="I344" s="86" t="s">
        <v>0</v>
      </c>
      <c r="J344" s="86">
        <f t="shared" si="48"/>
        <v>0</v>
      </c>
      <c r="L344" s="87">
        <f t="shared" si="49"/>
        <v>0</v>
      </c>
      <c r="N344" s="84">
        <f t="shared" si="50"/>
        <v>0</v>
      </c>
      <c r="O344" s="85">
        <v>23</v>
      </c>
      <c r="P344" s="85" t="s">
        <v>151</v>
      </c>
      <c r="V344" s="88" t="s">
        <v>664</v>
      </c>
      <c r="W344" s="84">
        <v>0.52400000000000002</v>
      </c>
      <c r="X344" s="126" t="s">
        <v>1025</v>
      </c>
      <c r="Y344" s="126" t="s">
        <v>1023</v>
      </c>
      <c r="Z344" s="82" t="s">
        <v>977</v>
      </c>
      <c r="AB344" s="85">
        <v>7</v>
      </c>
      <c r="AJ344" s="72" t="s">
        <v>667</v>
      </c>
      <c r="AK344" s="72" t="s">
        <v>155</v>
      </c>
    </row>
    <row r="345" spans="1:37">
      <c r="A345" s="80">
        <v>279</v>
      </c>
      <c r="B345" s="81" t="s">
        <v>970</v>
      </c>
      <c r="C345" s="82" t="s">
        <v>1026</v>
      </c>
      <c r="D345" s="83" t="s">
        <v>1027</v>
      </c>
      <c r="E345" s="84">
        <v>1</v>
      </c>
      <c r="F345" s="85" t="s">
        <v>214</v>
      </c>
      <c r="H345" s="86">
        <f t="shared" si="47"/>
        <v>0</v>
      </c>
      <c r="I345" s="86" t="s">
        <v>0</v>
      </c>
      <c r="J345" s="86">
        <f t="shared" si="48"/>
        <v>0</v>
      </c>
      <c r="L345" s="87">
        <f t="shared" si="49"/>
        <v>0</v>
      </c>
      <c r="N345" s="84">
        <f t="shared" si="50"/>
        <v>0</v>
      </c>
      <c r="O345" s="85">
        <v>23</v>
      </c>
      <c r="P345" s="85" t="s">
        <v>151</v>
      </c>
      <c r="V345" s="88" t="s">
        <v>664</v>
      </c>
      <c r="W345" s="84">
        <v>0.12</v>
      </c>
      <c r="X345" s="126" t="s">
        <v>1028</v>
      </c>
      <c r="Y345" s="126" t="s">
        <v>1026</v>
      </c>
      <c r="Z345" s="82" t="s">
        <v>977</v>
      </c>
      <c r="AB345" s="85">
        <v>7</v>
      </c>
      <c r="AJ345" s="72" t="s">
        <v>667</v>
      </c>
      <c r="AK345" s="72" t="s">
        <v>155</v>
      </c>
    </row>
    <row r="346" spans="1:37">
      <c r="A346" s="80">
        <v>280</v>
      </c>
      <c r="B346" s="81" t="s">
        <v>970</v>
      </c>
      <c r="C346" s="82" t="s">
        <v>1029</v>
      </c>
      <c r="D346" s="83" t="s">
        <v>1030</v>
      </c>
      <c r="F346" s="85" t="s">
        <v>52</v>
      </c>
      <c r="H346" s="86">
        <f t="shared" si="47"/>
        <v>0</v>
      </c>
      <c r="I346" s="86" t="s">
        <v>0</v>
      </c>
      <c r="J346" s="86">
        <f t="shared" si="48"/>
        <v>0</v>
      </c>
      <c r="L346" s="87">
        <f t="shared" si="49"/>
        <v>0</v>
      </c>
      <c r="N346" s="84">
        <f t="shared" si="50"/>
        <v>0</v>
      </c>
      <c r="O346" s="85">
        <v>23</v>
      </c>
      <c r="P346" s="85" t="s">
        <v>151</v>
      </c>
      <c r="V346" s="88" t="s">
        <v>664</v>
      </c>
      <c r="X346" s="126" t="s">
        <v>1031</v>
      </c>
      <c r="Y346" s="126" t="s">
        <v>1029</v>
      </c>
      <c r="Z346" s="82" t="s">
        <v>977</v>
      </c>
      <c r="AB346" s="85">
        <v>1</v>
      </c>
      <c r="AJ346" s="72" t="s">
        <v>667</v>
      </c>
      <c r="AK346" s="72" t="s">
        <v>155</v>
      </c>
    </row>
    <row r="347" spans="1:37">
      <c r="D347" s="127" t="s">
        <v>1032</v>
      </c>
      <c r="E347" s="128">
        <f>J347</f>
        <v>0</v>
      </c>
      <c r="H347" s="128">
        <f>SUM(H323:H346)</f>
        <v>0</v>
      </c>
      <c r="I347" s="128">
        <f>SUM(I323:I346)</f>
        <v>0</v>
      </c>
      <c r="J347" s="128">
        <f>SUM(J323:J346)</f>
        <v>0</v>
      </c>
      <c r="L347" s="129">
        <f>SUM(L323:L346)</f>
        <v>1.4504091199999998</v>
      </c>
      <c r="N347" s="130">
        <f>SUM(N323:N346)</f>
        <v>1.4291820000000002</v>
      </c>
      <c r="W347" s="84">
        <f>SUM(W323:W346)</f>
        <v>325.77499999999998</v>
      </c>
    </row>
    <row r="349" spans="1:37">
      <c r="B349" s="82" t="s">
        <v>1033</v>
      </c>
    </row>
    <row r="350" spans="1:37">
      <c r="A350" s="80">
        <v>281</v>
      </c>
      <c r="B350" s="81" t="s">
        <v>1034</v>
      </c>
      <c r="C350" s="82" t="s">
        <v>1035</v>
      </c>
      <c r="D350" s="83" t="s">
        <v>1036</v>
      </c>
      <c r="E350" s="84">
        <v>459.12</v>
      </c>
      <c r="F350" s="85" t="s">
        <v>182</v>
      </c>
      <c r="H350" s="86">
        <f t="shared" ref="H350:H388" si="51">ROUND(E350*G350,2)</f>
        <v>0</v>
      </c>
      <c r="I350" s="86" t="s">
        <v>0</v>
      </c>
      <c r="J350" s="86">
        <f t="shared" ref="J350:J388" si="52">ROUND(E350*G350,2)</f>
        <v>0</v>
      </c>
      <c r="L350" s="87">
        <f t="shared" ref="L350:L388" si="53">E350*K350</f>
        <v>0</v>
      </c>
      <c r="M350" s="84">
        <v>2.4E-2</v>
      </c>
      <c r="N350" s="84">
        <f t="shared" ref="N350:N388" si="54">E350*M350</f>
        <v>11.018880000000001</v>
      </c>
      <c r="O350" s="85">
        <v>23</v>
      </c>
      <c r="P350" s="85" t="s">
        <v>151</v>
      </c>
      <c r="V350" s="88" t="s">
        <v>664</v>
      </c>
      <c r="W350" s="84">
        <v>115.69799999999999</v>
      </c>
      <c r="X350" s="126" t="s">
        <v>1037</v>
      </c>
      <c r="Y350" s="126" t="s">
        <v>1035</v>
      </c>
      <c r="Z350" s="82" t="s">
        <v>910</v>
      </c>
      <c r="AB350" s="85">
        <v>7</v>
      </c>
      <c r="AJ350" s="72" t="s">
        <v>667</v>
      </c>
      <c r="AK350" s="72" t="s">
        <v>155</v>
      </c>
    </row>
    <row r="351" spans="1:37" ht="25.5">
      <c r="A351" s="80">
        <v>282</v>
      </c>
      <c r="B351" s="81" t="s">
        <v>1034</v>
      </c>
      <c r="C351" s="82" t="s">
        <v>1038</v>
      </c>
      <c r="D351" s="83" t="s">
        <v>1039</v>
      </c>
      <c r="E351" s="84">
        <v>487.16500000000002</v>
      </c>
      <c r="F351" s="85" t="s">
        <v>182</v>
      </c>
      <c r="H351" s="86">
        <f t="shared" si="51"/>
        <v>0</v>
      </c>
      <c r="I351" s="86" t="s">
        <v>0</v>
      </c>
      <c r="J351" s="86">
        <f t="shared" si="52"/>
        <v>0</v>
      </c>
      <c r="L351" s="87">
        <f t="shared" si="53"/>
        <v>0</v>
      </c>
      <c r="M351" s="84">
        <v>2.4E-2</v>
      </c>
      <c r="N351" s="84">
        <f t="shared" si="54"/>
        <v>11.69196</v>
      </c>
      <c r="O351" s="85">
        <v>23</v>
      </c>
      <c r="P351" s="85" t="s">
        <v>151</v>
      </c>
      <c r="V351" s="88" t="s">
        <v>664</v>
      </c>
      <c r="W351" s="84">
        <v>122.76600000000001</v>
      </c>
      <c r="X351" s="126" t="s">
        <v>1037</v>
      </c>
      <c r="Y351" s="126" t="s">
        <v>1038</v>
      </c>
      <c r="Z351" s="82" t="s">
        <v>910</v>
      </c>
      <c r="AB351" s="85">
        <v>7</v>
      </c>
      <c r="AJ351" s="72" t="s">
        <v>667</v>
      </c>
      <c r="AK351" s="72" t="s">
        <v>155</v>
      </c>
    </row>
    <row r="352" spans="1:37">
      <c r="A352" s="80">
        <v>283</v>
      </c>
      <c r="B352" s="81" t="s">
        <v>1034</v>
      </c>
      <c r="C352" s="82" t="s">
        <v>1040</v>
      </c>
      <c r="D352" s="83" t="s">
        <v>1041</v>
      </c>
      <c r="E352" s="84">
        <v>135.47</v>
      </c>
      <c r="F352" s="85" t="s">
        <v>263</v>
      </c>
      <c r="H352" s="86">
        <f t="shared" si="51"/>
        <v>0</v>
      </c>
      <c r="I352" s="86" t="s">
        <v>0</v>
      </c>
      <c r="J352" s="86">
        <f t="shared" si="52"/>
        <v>0</v>
      </c>
      <c r="L352" s="87">
        <f t="shared" si="53"/>
        <v>0</v>
      </c>
      <c r="M352" s="84">
        <v>8.0000000000000002E-3</v>
      </c>
      <c r="N352" s="84">
        <f t="shared" si="54"/>
        <v>1.0837600000000001</v>
      </c>
      <c r="O352" s="85">
        <v>23</v>
      </c>
      <c r="P352" s="85" t="s">
        <v>151</v>
      </c>
      <c r="V352" s="88" t="s">
        <v>664</v>
      </c>
      <c r="W352" s="84">
        <v>10.702</v>
      </c>
      <c r="X352" s="126" t="s">
        <v>1042</v>
      </c>
      <c r="Y352" s="126" t="s">
        <v>1040</v>
      </c>
      <c r="Z352" s="82" t="s">
        <v>910</v>
      </c>
      <c r="AB352" s="85">
        <v>7</v>
      </c>
      <c r="AJ352" s="72" t="s">
        <v>667</v>
      </c>
      <c r="AK352" s="72" t="s">
        <v>155</v>
      </c>
    </row>
    <row r="353" spans="1:37" ht="25.5">
      <c r="A353" s="80">
        <v>284</v>
      </c>
      <c r="B353" s="81" t="s">
        <v>1034</v>
      </c>
      <c r="C353" s="82" t="s">
        <v>1043</v>
      </c>
      <c r="D353" s="83" t="s">
        <v>1044</v>
      </c>
      <c r="E353" s="84">
        <v>21</v>
      </c>
      <c r="F353" s="85" t="s">
        <v>214</v>
      </c>
      <c r="H353" s="86">
        <f t="shared" si="51"/>
        <v>0</v>
      </c>
      <c r="I353" s="86" t="s">
        <v>0</v>
      </c>
      <c r="J353" s="86">
        <f t="shared" si="52"/>
        <v>0</v>
      </c>
      <c r="L353" s="87">
        <f t="shared" si="53"/>
        <v>0</v>
      </c>
      <c r="N353" s="84">
        <f t="shared" si="54"/>
        <v>0</v>
      </c>
      <c r="O353" s="85">
        <v>23</v>
      </c>
      <c r="P353" s="85" t="s">
        <v>151</v>
      </c>
      <c r="V353" s="88" t="s">
        <v>664</v>
      </c>
      <c r="W353" s="84">
        <v>14.321999999999999</v>
      </c>
      <c r="X353" s="126" t="s">
        <v>1045</v>
      </c>
      <c r="Y353" s="126" t="s">
        <v>1043</v>
      </c>
      <c r="Z353" s="82" t="s">
        <v>1046</v>
      </c>
      <c r="AB353" s="85">
        <v>7</v>
      </c>
      <c r="AJ353" s="72" t="s">
        <v>667</v>
      </c>
      <c r="AK353" s="72" t="s">
        <v>155</v>
      </c>
    </row>
    <row r="354" spans="1:37" ht="25.5">
      <c r="A354" s="80">
        <v>285</v>
      </c>
      <c r="B354" s="81" t="s">
        <v>1034</v>
      </c>
      <c r="C354" s="82" t="s">
        <v>1047</v>
      </c>
      <c r="D354" s="83" t="s">
        <v>1048</v>
      </c>
      <c r="E354" s="84">
        <v>37</v>
      </c>
      <c r="F354" s="85" t="s">
        <v>214</v>
      </c>
      <c r="H354" s="86">
        <f t="shared" si="51"/>
        <v>0</v>
      </c>
      <c r="I354" s="86" t="s">
        <v>0</v>
      </c>
      <c r="J354" s="86">
        <f t="shared" si="52"/>
        <v>0</v>
      </c>
      <c r="L354" s="87">
        <f t="shared" si="53"/>
        <v>0</v>
      </c>
      <c r="N354" s="84">
        <f t="shared" si="54"/>
        <v>0</v>
      </c>
      <c r="O354" s="85">
        <v>23</v>
      </c>
      <c r="P354" s="85" t="s">
        <v>151</v>
      </c>
      <c r="V354" s="88" t="s">
        <v>664</v>
      </c>
      <c r="W354" s="84">
        <v>25.234000000000002</v>
      </c>
      <c r="X354" s="126" t="s">
        <v>1045</v>
      </c>
      <c r="Y354" s="126" t="s">
        <v>1047</v>
      </c>
      <c r="Z354" s="82" t="s">
        <v>1046</v>
      </c>
      <c r="AB354" s="85">
        <v>7</v>
      </c>
      <c r="AJ354" s="72" t="s">
        <v>667</v>
      </c>
      <c r="AK354" s="72" t="s">
        <v>155</v>
      </c>
    </row>
    <row r="355" spans="1:37" ht="25.5">
      <c r="A355" s="80">
        <v>286</v>
      </c>
      <c r="B355" s="81" t="s">
        <v>1034</v>
      </c>
      <c r="C355" s="82" t="s">
        <v>1049</v>
      </c>
      <c r="D355" s="83" t="s">
        <v>1050</v>
      </c>
      <c r="E355" s="84">
        <v>9</v>
      </c>
      <c r="F355" s="85" t="s">
        <v>214</v>
      </c>
      <c r="H355" s="86">
        <f t="shared" si="51"/>
        <v>0</v>
      </c>
      <c r="I355" s="86" t="s">
        <v>0</v>
      </c>
      <c r="J355" s="86">
        <f t="shared" si="52"/>
        <v>0</v>
      </c>
      <c r="L355" s="87">
        <f t="shared" si="53"/>
        <v>0</v>
      </c>
      <c r="N355" s="84">
        <f t="shared" si="54"/>
        <v>0</v>
      </c>
      <c r="O355" s="85">
        <v>23</v>
      </c>
      <c r="P355" s="85" t="s">
        <v>151</v>
      </c>
      <c r="V355" s="88" t="s">
        <v>664</v>
      </c>
      <c r="W355" s="84">
        <v>6.1379999999999999</v>
      </c>
      <c r="X355" s="126" t="s">
        <v>1045</v>
      </c>
      <c r="Y355" s="126" t="s">
        <v>1049</v>
      </c>
      <c r="Z355" s="82" t="s">
        <v>1046</v>
      </c>
      <c r="AB355" s="85">
        <v>7</v>
      </c>
      <c r="AJ355" s="72" t="s">
        <v>667</v>
      </c>
      <c r="AK355" s="72" t="s">
        <v>155</v>
      </c>
    </row>
    <row r="356" spans="1:37" ht="25.5">
      <c r="A356" s="80">
        <v>287</v>
      </c>
      <c r="B356" s="81" t="s">
        <v>1034</v>
      </c>
      <c r="C356" s="82" t="s">
        <v>1051</v>
      </c>
      <c r="D356" s="83" t="s">
        <v>1052</v>
      </c>
      <c r="E356" s="84">
        <v>7</v>
      </c>
      <c r="F356" s="85" t="s">
        <v>214</v>
      </c>
      <c r="H356" s="86">
        <f t="shared" si="51"/>
        <v>0</v>
      </c>
      <c r="I356" s="86" t="s">
        <v>0</v>
      </c>
      <c r="J356" s="86">
        <f t="shared" si="52"/>
        <v>0</v>
      </c>
      <c r="L356" s="87">
        <f t="shared" si="53"/>
        <v>0</v>
      </c>
      <c r="N356" s="84">
        <f t="shared" si="54"/>
        <v>0</v>
      </c>
      <c r="O356" s="85">
        <v>23</v>
      </c>
      <c r="P356" s="85" t="s">
        <v>151</v>
      </c>
      <c r="V356" s="88" t="s">
        <v>664</v>
      </c>
      <c r="W356" s="84">
        <v>4.774</v>
      </c>
      <c r="X356" s="126" t="s">
        <v>1045</v>
      </c>
      <c r="Y356" s="126" t="s">
        <v>1051</v>
      </c>
      <c r="Z356" s="82" t="s">
        <v>1046</v>
      </c>
      <c r="AB356" s="85">
        <v>7</v>
      </c>
      <c r="AJ356" s="72" t="s">
        <v>667</v>
      </c>
      <c r="AK356" s="72" t="s">
        <v>155</v>
      </c>
    </row>
    <row r="357" spans="1:37" ht="25.5">
      <c r="A357" s="80">
        <v>288</v>
      </c>
      <c r="B357" s="81" t="s">
        <v>1034</v>
      </c>
      <c r="C357" s="82" t="s">
        <v>1053</v>
      </c>
      <c r="D357" s="83" t="s">
        <v>1054</v>
      </c>
      <c r="E357" s="84">
        <v>15</v>
      </c>
      <c r="F357" s="85" t="s">
        <v>214</v>
      </c>
      <c r="H357" s="86">
        <f t="shared" si="51"/>
        <v>0</v>
      </c>
      <c r="I357" s="86" t="s">
        <v>0</v>
      </c>
      <c r="J357" s="86">
        <f t="shared" si="52"/>
        <v>0</v>
      </c>
      <c r="L357" s="87">
        <f t="shared" si="53"/>
        <v>0</v>
      </c>
      <c r="N357" s="84">
        <f t="shared" si="54"/>
        <v>0</v>
      </c>
      <c r="O357" s="85">
        <v>23</v>
      </c>
      <c r="P357" s="85" t="s">
        <v>151</v>
      </c>
      <c r="V357" s="88" t="s">
        <v>664</v>
      </c>
      <c r="W357" s="84">
        <v>10.23</v>
      </c>
      <c r="X357" s="126" t="s">
        <v>1045</v>
      </c>
      <c r="Y357" s="126" t="s">
        <v>1053</v>
      </c>
      <c r="Z357" s="82" t="s">
        <v>1046</v>
      </c>
      <c r="AB357" s="85">
        <v>7</v>
      </c>
      <c r="AJ357" s="72" t="s">
        <v>667</v>
      </c>
      <c r="AK357" s="72" t="s">
        <v>155</v>
      </c>
    </row>
    <row r="358" spans="1:37" ht="25.5">
      <c r="A358" s="80">
        <v>289</v>
      </c>
      <c r="B358" s="81" t="s">
        <v>1034</v>
      </c>
      <c r="C358" s="82" t="s">
        <v>1055</v>
      </c>
      <c r="D358" s="83" t="s">
        <v>1056</v>
      </c>
      <c r="E358" s="84">
        <v>10</v>
      </c>
      <c r="F358" s="85" t="s">
        <v>214</v>
      </c>
      <c r="H358" s="86">
        <f t="shared" si="51"/>
        <v>0</v>
      </c>
      <c r="I358" s="86" t="s">
        <v>0</v>
      </c>
      <c r="J358" s="86">
        <f t="shared" si="52"/>
        <v>0</v>
      </c>
      <c r="L358" s="87">
        <f t="shared" si="53"/>
        <v>0</v>
      </c>
      <c r="N358" s="84">
        <f t="shared" si="54"/>
        <v>0</v>
      </c>
      <c r="O358" s="85">
        <v>23</v>
      </c>
      <c r="P358" s="85" t="s">
        <v>151</v>
      </c>
      <c r="V358" s="88" t="s">
        <v>664</v>
      </c>
      <c r="W358" s="84">
        <v>6.82</v>
      </c>
      <c r="X358" s="126" t="s">
        <v>1045</v>
      </c>
      <c r="Y358" s="126" t="s">
        <v>1055</v>
      </c>
      <c r="Z358" s="82" t="s">
        <v>1046</v>
      </c>
      <c r="AB358" s="85">
        <v>7</v>
      </c>
      <c r="AJ358" s="72" t="s">
        <v>667</v>
      </c>
      <c r="AK358" s="72" t="s">
        <v>155</v>
      </c>
    </row>
    <row r="359" spans="1:37" ht="25.5">
      <c r="A359" s="80">
        <v>290</v>
      </c>
      <c r="B359" s="81" t="s">
        <v>1034</v>
      </c>
      <c r="C359" s="82" t="s">
        <v>1057</v>
      </c>
      <c r="D359" s="83" t="s">
        <v>1058</v>
      </c>
      <c r="E359" s="84">
        <v>5</v>
      </c>
      <c r="F359" s="85" t="s">
        <v>214</v>
      </c>
      <c r="H359" s="86">
        <f t="shared" si="51"/>
        <v>0</v>
      </c>
      <c r="I359" s="86" t="s">
        <v>0</v>
      </c>
      <c r="J359" s="86">
        <f t="shared" si="52"/>
        <v>0</v>
      </c>
      <c r="L359" s="87">
        <f t="shared" si="53"/>
        <v>0</v>
      </c>
      <c r="N359" s="84">
        <f t="shared" si="54"/>
        <v>0</v>
      </c>
      <c r="O359" s="85">
        <v>23</v>
      </c>
      <c r="P359" s="85" t="s">
        <v>151</v>
      </c>
      <c r="V359" s="88" t="s">
        <v>664</v>
      </c>
      <c r="W359" s="84">
        <v>3.41</v>
      </c>
      <c r="X359" s="126" t="s">
        <v>1045</v>
      </c>
      <c r="Y359" s="126" t="s">
        <v>1057</v>
      </c>
      <c r="Z359" s="82" t="s">
        <v>1046</v>
      </c>
      <c r="AB359" s="85">
        <v>7</v>
      </c>
      <c r="AJ359" s="72" t="s">
        <v>667</v>
      </c>
      <c r="AK359" s="72" t="s">
        <v>155</v>
      </c>
    </row>
    <row r="360" spans="1:37" ht="25.5">
      <c r="A360" s="80">
        <v>291</v>
      </c>
      <c r="B360" s="81" t="s">
        <v>1034</v>
      </c>
      <c r="C360" s="82" t="s">
        <v>1059</v>
      </c>
      <c r="D360" s="83" t="s">
        <v>1060</v>
      </c>
      <c r="E360" s="84">
        <v>4</v>
      </c>
      <c r="F360" s="85" t="s">
        <v>214</v>
      </c>
      <c r="H360" s="86">
        <f t="shared" si="51"/>
        <v>0</v>
      </c>
      <c r="I360" s="86" t="s">
        <v>0</v>
      </c>
      <c r="J360" s="86">
        <f t="shared" si="52"/>
        <v>0</v>
      </c>
      <c r="L360" s="87">
        <f t="shared" si="53"/>
        <v>0</v>
      </c>
      <c r="N360" s="84">
        <f t="shared" si="54"/>
        <v>0</v>
      </c>
      <c r="O360" s="85">
        <v>23</v>
      </c>
      <c r="P360" s="85" t="s">
        <v>151</v>
      </c>
      <c r="V360" s="88" t="s">
        <v>664</v>
      </c>
      <c r="W360" s="84">
        <v>2.7280000000000002</v>
      </c>
      <c r="X360" s="126" t="s">
        <v>1045</v>
      </c>
      <c r="Y360" s="126" t="s">
        <v>1059</v>
      </c>
      <c r="Z360" s="82" t="s">
        <v>1046</v>
      </c>
      <c r="AB360" s="85">
        <v>7</v>
      </c>
      <c r="AJ360" s="72" t="s">
        <v>667</v>
      </c>
      <c r="AK360" s="72" t="s">
        <v>155</v>
      </c>
    </row>
    <row r="361" spans="1:37" ht="25.5">
      <c r="A361" s="80">
        <v>292</v>
      </c>
      <c r="B361" s="81" t="s">
        <v>1034</v>
      </c>
      <c r="C361" s="82" t="s">
        <v>1061</v>
      </c>
      <c r="D361" s="83" t="s">
        <v>1062</v>
      </c>
      <c r="E361" s="84">
        <v>2</v>
      </c>
      <c r="F361" s="85" t="s">
        <v>214</v>
      </c>
      <c r="H361" s="86">
        <f t="shared" si="51"/>
        <v>0</v>
      </c>
      <c r="I361" s="86" t="s">
        <v>0</v>
      </c>
      <c r="J361" s="86">
        <f t="shared" si="52"/>
        <v>0</v>
      </c>
      <c r="L361" s="87">
        <f t="shared" si="53"/>
        <v>0</v>
      </c>
      <c r="N361" s="84">
        <f t="shared" si="54"/>
        <v>0</v>
      </c>
      <c r="O361" s="85">
        <v>23</v>
      </c>
      <c r="P361" s="85" t="s">
        <v>151</v>
      </c>
      <c r="V361" s="88" t="s">
        <v>664</v>
      </c>
      <c r="W361" s="84">
        <v>1.3640000000000001</v>
      </c>
      <c r="X361" s="126" t="s">
        <v>1045</v>
      </c>
      <c r="Y361" s="126" t="s">
        <v>1061</v>
      </c>
      <c r="Z361" s="82" t="s">
        <v>1046</v>
      </c>
      <c r="AB361" s="85">
        <v>7</v>
      </c>
      <c r="AJ361" s="72" t="s">
        <v>667</v>
      </c>
      <c r="AK361" s="72" t="s">
        <v>155</v>
      </c>
    </row>
    <row r="362" spans="1:37" ht="25.5">
      <c r="A362" s="80">
        <v>293</v>
      </c>
      <c r="B362" s="81" t="s">
        <v>1034</v>
      </c>
      <c r="C362" s="82" t="s">
        <v>1063</v>
      </c>
      <c r="D362" s="83" t="s">
        <v>1064</v>
      </c>
      <c r="E362" s="84">
        <v>1</v>
      </c>
      <c r="F362" s="85" t="s">
        <v>214</v>
      </c>
      <c r="H362" s="86">
        <f t="shared" si="51"/>
        <v>0</v>
      </c>
      <c r="I362" s="86" t="s">
        <v>0</v>
      </c>
      <c r="J362" s="86">
        <f t="shared" si="52"/>
        <v>0</v>
      </c>
      <c r="L362" s="87">
        <f t="shared" si="53"/>
        <v>0</v>
      </c>
      <c r="N362" s="84">
        <f t="shared" si="54"/>
        <v>0</v>
      </c>
      <c r="O362" s="85">
        <v>23</v>
      </c>
      <c r="P362" s="85" t="s">
        <v>151</v>
      </c>
      <c r="V362" s="88" t="s">
        <v>664</v>
      </c>
      <c r="W362" s="84">
        <v>0.68200000000000005</v>
      </c>
      <c r="X362" s="126" t="s">
        <v>1045</v>
      </c>
      <c r="Y362" s="126" t="s">
        <v>1063</v>
      </c>
      <c r="Z362" s="82" t="s">
        <v>1046</v>
      </c>
      <c r="AB362" s="85">
        <v>7</v>
      </c>
      <c r="AJ362" s="72" t="s">
        <v>667</v>
      </c>
      <c r="AK362" s="72" t="s">
        <v>155</v>
      </c>
    </row>
    <row r="363" spans="1:37" ht="25.5">
      <c r="A363" s="80">
        <v>294</v>
      </c>
      <c r="B363" s="81" t="s">
        <v>1034</v>
      </c>
      <c r="C363" s="82" t="s">
        <v>1065</v>
      </c>
      <c r="D363" s="83" t="s">
        <v>1066</v>
      </c>
      <c r="E363" s="84">
        <v>1</v>
      </c>
      <c r="F363" s="85" t="s">
        <v>214</v>
      </c>
      <c r="H363" s="86">
        <f t="shared" si="51"/>
        <v>0</v>
      </c>
      <c r="I363" s="86" t="s">
        <v>0</v>
      </c>
      <c r="J363" s="86">
        <f t="shared" si="52"/>
        <v>0</v>
      </c>
      <c r="L363" s="87">
        <f t="shared" si="53"/>
        <v>0</v>
      </c>
      <c r="N363" s="84">
        <f t="shared" si="54"/>
        <v>0</v>
      </c>
      <c r="O363" s="85">
        <v>23</v>
      </c>
      <c r="P363" s="85" t="s">
        <v>151</v>
      </c>
      <c r="V363" s="88" t="s">
        <v>664</v>
      </c>
      <c r="W363" s="84">
        <v>0.68200000000000005</v>
      </c>
      <c r="X363" s="126" t="s">
        <v>1045</v>
      </c>
      <c r="Y363" s="126" t="s">
        <v>1065</v>
      </c>
      <c r="Z363" s="82" t="s">
        <v>1046</v>
      </c>
      <c r="AB363" s="85">
        <v>7</v>
      </c>
      <c r="AJ363" s="72" t="s">
        <v>667</v>
      </c>
      <c r="AK363" s="72" t="s">
        <v>155</v>
      </c>
    </row>
    <row r="364" spans="1:37" ht="25.5">
      <c r="A364" s="80">
        <v>295</v>
      </c>
      <c r="B364" s="81" t="s">
        <v>1034</v>
      </c>
      <c r="C364" s="82" t="s">
        <v>1067</v>
      </c>
      <c r="D364" s="83" t="s">
        <v>1068</v>
      </c>
      <c r="E364" s="84">
        <v>2</v>
      </c>
      <c r="F364" s="85" t="s">
        <v>214</v>
      </c>
      <c r="H364" s="86">
        <f t="shared" si="51"/>
        <v>0</v>
      </c>
      <c r="I364" s="86" t="s">
        <v>0</v>
      </c>
      <c r="J364" s="86">
        <f t="shared" si="52"/>
        <v>0</v>
      </c>
      <c r="L364" s="87">
        <f t="shared" si="53"/>
        <v>0</v>
      </c>
      <c r="N364" s="84">
        <f t="shared" si="54"/>
        <v>0</v>
      </c>
      <c r="O364" s="85">
        <v>23</v>
      </c>
      <c r="P364" s="85" t="s">
        <v>151</v>
      </c>
      <c r="V364" s="88" t="s">
        <v>664</v>
      </c>
      <c r="W364" s="84">
        <v>1.3640000000000001</v>
      </c>
      <c r="X364" s="126" t="s">
        <v>1045</v>
      </c>
      <c r="Y364" s="126" t="s">
        <v>1067</v>
      </c>
      <c r="Z364" s="82" t="s">
        <v>1046</v>
      </c>
      <c r="AB364" s="85">
        <v>7</v>
      </c>
      <c r="AJ364" s="72" t="s">
        <v>667</v>
      </c>
      <c r="AK364" s="72" t="s">
        <v>155</v>
      </c>
    </row>
    <row r="365" spans="1:37" ht="25.5">
      <c r="A365" s="80">
        <v>296</v>
      </c>
      <c r="B365" s="81" t="s">
        <v>1034</v>
      </c>
      <c r="C365" s="82" t="s">
        <v>1069</v>
      </c>
      <c r="D365" s="83" t="s">
        <v>1070</v>
      </c>
      <c r="E365" s="84">
        <v>4</v>
      </c>
      <c r="F365" s="85" t="s">
        <v>214</v>
      </c>
      <c r="H365" s="86">
        <f t="shared" si="51"/>
        <v>0</v>
      </c>
      <c r="I365" s="86" t="s">
        <v>0</v>
      </c>
      <c r="J365" s="86">
        <f t="shared" si="52"/>
        <v>0</v>
      </c>
      <c r="L365" s="87">
        <f t="shared" si="53"/>
        <v>0</v>
      </c>
      <c r="N365" s="84">
        <f t="shared" si="54"/>
        <v>0</v>
      </c>
      <c r="O365" s="85">
        <v>23</v>
      </c>
      <c r="P365" s="85" t="s">
        <v>151</v>
      </c>
      <c r="V365" s="88" t="s">
        <v>664</v>
      </c>
      <c r="W365" s="84">
        <v>2.7280000000000002</v>
      </c>
      <c r="X365" s="126" t="s">
        <v>1045</v>
      </c>
      <c r="Y365" s="126" t="s">
        <v>1069</v>
      </c>
      <c r="Z365" s="82" t="s">
        <v>1046</v>
      </c>
      <c r="AB365" s="85">
        <v>7</v>
      </c>
      <c r="AJ365" s="72" t="s">
        <v>667</v>
      </c>
      <c r="AK365" s="72" t="s">
        <v>155</v>
      </c>
    </row>
    <row r="366" spans="1:37" ht="25.5">
      <c r="A366" s="80">
        <v>297</v>
      </c>
      <c r="B366" s="81" t="s">
        <v>1034</v>
      </c>
      <c r="C366" s="82" t="s">
        <v>1071</v>
      </c>
      <c r="D366" s="83" t="s">
        <v>1072</v>
      </c>
      <c r="E366" s="84">
        <v>5</v>
      </c>
      <c r="F366" s="85" t="s">
        <v>214</v>
      </c>
      <c r="H366" s="86">
        <f t="shared" si="51"/>
        <v>0</v>
      </c>
      <c r="I366" s="86" t="s">
        <v>0</v>
      </c>
      <c r="J366" s="86">
        <f t="shared" si="52"/>
        <v>0</v>
      </c>
      <c r="L366" s="87">
        <f t="shared" si="53"/>
        <v>0</v>
      </c>
      <c r="N366" s="84">
        <f t="shared" si="54"/>
        <v>0</v>
      </c>
      <c r="O366" s="85">
        <v>23</v>
      </c>
      <c r="P366" s="85" t="s">
        <v>151</v>
      </c>
      <c r="V366" s="88" t="s">
        <v>664</v>
      </c>
      <c r="W366" s="84">
        <v>3.41</v>
      </c>
      <c r="X366" s="126" t="s">
        <v>1045</v>
      </c>
      <c r="Y366" s="126" t="s">
        <v>1071</v>
      </c>
      <c r="Z366" s="82" t="s">
        <v>1046</v>
      </c>
      <c r="AB366" s="85">
        <v>7</v>
      </c>
      <c r="AJ366" s="72" t="s">
        <v>667</v>
      </c>
      <c r="AK366" s="72" t="s">
        <v>155</v>
      </c>
    </row>
    <row r="367" spans="1:37" ht="25.5">
      <c r="A367" s="80">
        <v>298</v>
      </c>
      <c r="B367" s="81" t="s">
        <v>1034</v>
      </c>
      <c r="C367" s="82" t="s">
        <v>1073</v>
      </c>
      <c r="D367" s="83" t="s">
        <v>1074</v>
      </c>
      <c r="E367" s="84">
        <v>7</v>
      </c>
      <c r="F367" s="85" t="s">
        <v>214</v>
      </c>
      <c r="H367" s="86">
        <f t="shared" si="51"/>
        <v>0</v>
      </c>
      <c r="I367" s="86" t="s">
        <v>0</v>
      </c>
      <c r="J367" s="86">
        <f t="shared" si="52"/>
        <v>0</v>
      </c>
      <c r="L367" s="87">
        <f t="shared" si="53"/>
        <v>0</v>
      </c>
      <c r="N367" s="84">
        <f t="shared" si="54"/>
        <v>0</v>
      </c>
      <c r="O367" s="85">
        <v>23</v>
      </c>
      <c r="P367" s="85" t="s">
        <v>151</v>
      </c>
      <c r="V367" s="88" t="s">
        <v>664</v>
      </c>
      <c r="W367" s="84">
        <v>4.774</v>
      </c>
      <c r="X367" s="126" t="s">
        <v>1045</v>
      </c>
      <c r="Y367" s="126" t="s">
        <v>1073</v>
      </c>
      <c r="Z367" s="82" t="s">
        <v>1046</v>
      </c>
      <c r="AB367" s="85">
        <v>7</v>
      </c>
      <c r="AJ367" s="72" t="s">
        <v>667</v>
      </c>
      <c r="AK367" s="72" t="s">
        <v>155</v>
      </c>
    </row>
    <row r="368" spans="1:37" ht="25.5">
      <c r="A368" s="80">
        <v>299</v>
      </c>
      <c r="B368" s="81" t="s">
        <v>1034</v>
      </c>
      <c r="C368" s="82" t="s">
        <v>1075</v>
      </c>
      <c r="D368" s="83" t="s">
        <v>1076</v>
      </c>
      <c r="E368" s="84">
        <v>2</v>
      </c>
      <c r="F368" s="85" t="s">
        <v>214</v>
      </c>
      <c r="H368" s="86">
        <f t="shared" si="51"/>
        <v>0</v>
      </c>
      <c r="I368" s="86" t="s">
        <v>0</v>
      </c>
      <c r="J368" s="86">
        <f t="shared" si="52"/>
        <v>0</v>
      </c>
      <c r="L368" s="87">
        <f t="shared" si="53"/>
        <v>0</v>
      </c>
      <c r="N368" s="84">
        <f t="shared" si="54"/>
        <v>0</v>
      </c>
      <c r="O368" s="85">
        <v>23</v>
      </c>
      <c r="P368" s="85" t="s">
        <v>151</v>
      </c>
      <c r="V368" s="88" t="s">
        <v>664</v>
      </c>
      <c r="W368" s="84">
        <v>1.3640000000000001</v>
      </c>
      <c r="X368" s="126" t="s">
        <v>1045</v>
      </c>
      <c r="Y368" s="126" t="s">
        <v>1075</v>
      </c>
      <c r="Z368" s="82" t="s">
        <v>1046</v>
      </c>
      <c r="AB368" s="85">
        <v>7</v>
      </c>
      <c r="AJ368" s="72" t="s">
        <v>667</v>
      </c>
      <c r="AK368" s="72" t="s">
        <v>155</v>
      </c>
    </row>
    <row r="369" spans="1:37" ht="25.5">
      <c r="A369" s="80">
        <v>300</v>
      </c>
      <c r="B369" s="81" t="s">
        <v>1034</v>
      </c>
      <c r="C369" s="82" t="s">
        <v>1077</v>
      </c>
      <c r="D369" s="83" t="s">
        <v>1078</v>
      </c>
      <c r="E369" s="84">
        <v>1</v>
      </c>
      <c r="F369" s="85" t="s">
        <v>214</v>
      </c>
      <c r="H369" s="86">
        <f t="shared" si="51"/>
        <v>0</v>
      </c>
      <c r="I369" s="86" t="s">
        <v>0</v>
      </c>
      <c r="J369" s="86">
        <f t="shared" si="52"/>
        <v>0</v>
      </c>
      <c r="L369" s="87">
        <f t="shared" si="53"/>
        <v>0</v>
      </c>
      <c r="N369" s="84">
        <f t="shared" si="54"/>
        <v>0</v>
      </c>
      <c r="O369" s="85">
        <v>23</v>
      </c>
      <c r="P369" s="85" t="s">
        <v>151</v>
      </c>
      <c r="V369" s="88" t="s">
        <v>664</v>
      </c>
      <c r="W369" s="84">
        <v>0.68200000000000005</v>
      </c>
      <c r="X369" s="126" t="s">
        <v>1045</v>
      </c>
      <c r="Y369" s="126" t="s">
        <v>1077</v>
      </c>
      <c r="Z369" s="82" t="s">
        <v>1046</v>
      </c>
      <c r="AB369" s="85">
        <v>7</v>
      </c>
      <c r="AJ369" s="72" t="s">
        <v>667</v>
      </c>
      <c r="AK369" s="72" t="s">
        <v>155</v>
      </c>
    </row>
    <row r="370" spans="1:37" ht="25.5">
      <c r="A370" s="80">
        <v>301</v>
      </c>
      <c r="B370" s="81" t="s">
        <v>1034</v>
      </c>
      <c r="C370" s="82" t="s">
        <v>1079</v>
      </c>
      <c r="D370" s="83" t="s">
        <v>1080</v>
      </c>
      <c r="E370" s="84">
        <v>13</v>
      </c>
      <c r="F370" s="85" t="s">
        <v>214</v>
      </c>
      <c r="H370" s="86">
        <f t="shared" si="51"/>
        <v>0</v>
      </c>
      <c r="I370" s="86" t="s">
        <v>0</v>
      </c>
      <c r="J370" s="86">
        <f t="shared" si="52"/>
        <v>0</v>
      </c>
      <c r="L370" s="87">
        <f t="shared" si="53"/>
        <v>0</v>
      </c>
      <c r="N370" s="84">
        <f t="shared" si="54"/>
        <v>0</v>
      </c>
      <c r="O370" s="85">
        <v>23</v>
      </c>
      <c r="P370" s="85" t="s">
        <v>151</v>
      </c>
      <c r="V370" s="88" t="s">
        <v>664</v>
      </c>
      <c r="W370" s="84">
        <v>8.8659999999999997</v>
      </c>
      <c r="X370" s="126" t="s">
        <v>1045</v>
      </c>
      <c r="Y370" s="126" t="s">
        <v>1079</v>
      </c>
      <c r="Z370" s="82" t="s">
        <v>1046</v>
      </c>
      <c r="AB370" s="85">
        <v>7</v>
      </c>
      <c r="AJ370" s="72" t="s">
        <v>667</v>
      </c>
      <c r="AK370" s="72" t="s">
        <v>155</v>
      </c>
    </row>
    <row r="371" spans="1:37" ht="25.5">
      <c r="A371" s="80">
        <v>302</v>
      </c>
      <c r="B371" s="81" t="s">
        <v>1034</v>
      </c>
      <c r="C371" s="82" t="s">
        <v>1081</v>
      </c>
      <c r="D371" s="83" t="s">
        <v>1082</v>
      </c>
      <c r="E371" s="84">
        <v>3</v>
      </c>
      <c r="F371" s="85" t="s">
        <v>214</v>
      </c>
      <c r="H371" s="86">
        <f t="shared" si="51"/>
        <v>0</v>
      </c>
      <c r="I371" s="86" t="s">
        <v>0</v>
      </c>
      <c r="J371" s="86">
        <f t="shared" si="52"/>
        <v>0</v>
      </c>
      <c r="L371" s="87">
        <f t="shared" si="53"/>
        <v>0</v>
      </c>
      <c r="N371" s="84">
        <f t="shared" si="54"/>
        <v>0</v>
      </c>
      <c r="O371" s="85">
        <v>23</v>
      </c>
      <c r="P371" s="85" t="s">
        <v>151</v>
      </c>
      <c r="V371" s="88" t="s">
        <v>664</v>
      </c>
      <c r="W371" s="84">
        <v>2.0459999999999998</v>
      </c>
      <c r="X371" s="126" t="s">
        <v>1045</v>
      </c>
      <c r="Y371" s="126" t="s">
        <v>1081</v>
      </c>
      <c r="Z371" s="82" t="s">
        <v>1046</v>
      </c>
      <c r="AB371" s="85">
        <v>7</v>
      </c>
      <c r="AJ371" s="72" t="s">
        <v>667</v>
      </c>
      <c r="AK371" s="72" t="s">
        <v>155</v>
      </c>
    </row>
    <row r="372" spans="1:37" ht="25.5">
      <c r="A372" s="80">
        <v>303</v>
      </c>
      <c r="B372" s="81" t="s">
        <v>1034</v>
      </c>
      <c r="C372" s="82" t="s">
        <v>1083</v>
      </c>
      <c r="D372" s="83" t="s">
        <v>1084</v>
      </c>
      <c r="E372" s="84">
        <v>11</v>
      </c>
      <c r="F372" s="85" t="s">
        <v>214</v>
      </c>
      <c r="H372" s="86">
        <f t="shared" si="51"/>
        <v>0</v>
      </c>
      <c r="I372" s="86" t="s">
        <v>0</v>
      </c>
      <c r="J372" s="86">
        <f t="shared" si="52"/>
        <v>0</v>
      </c>
      <c r="L372" s="87">
        <f t="shared" si="53"/>
        <v>0</v>
      </c>
      <c r="N372" s="84">
        <f t="shared" si="54"/>
        <v>0</v>
      </c>
      <c r="O372" s="85">
        <v>23</v>
      </c>
      <c r="P372" s="85" t="s">
        <v>151</v>
      </c>
      <c r="V372" s="88" t="s">
        <v>664</v>
      </c>
      <c r="W372" s="84">
        <v>7.5019999999999998</v>
      </c>
      <c r="X372" s="126" t="s">
        <v>1045</v>
      </c>
      <c r="Y372" s="126" t="s">
        <v>1083</v>
      </c>
      <c r="Z372" s="82" t="s">
        <v>1046</v>
      </c>
      <c r="AB372" s="85">
        <v>7</v>
      </c>
      <c r="AJ372" s="72" t="s">
        <v>667</v>
      </c>
      <c r="AK372" s="72" t="s">
        <v>155</v>
      </c>
    </row>
    <row r="373" spans="1:37" ht="25.5">
      <c r="A373" s="80">
        <v>304</v>
      </c>
      <c r="B373" s="81" t="s">
        <v>1034</v>
      </c>
      <c r="C373" s="82" t="s">
        <v>1085</v>
      </c>
      <c r="D373" s="83" t="s">
        <v>1086</v>
      </c>
      <c r="E373" s="84">
        <v>1</v>
      </c>
      <c r="F373" s="85" t="s">
        <v>214</v>
      </c>
      <c r="H373" s="86">
        <f t="shared" si="51"/>
        <v>0</v>
      </c>
      <c r="I373" s="86" t="s">
        <v>0</v>
      </c>
      <c r="J373" s="86">
        <f t="shared" si="52"/>
        <v>0</v>
      </c>
      <c r="L373" s="87">
        <f t="shared" si="53"/>
        <v>0</v>
      </c>
      <c r="N373" s="84">
        <f t="shared" si="54"/>
        <v>0</v>
      </c>
      <c r="O373" s="85">
        <v>23</v>
      </c>
      <c r="P373" s="85" t="s">
        <v>151</v>
      </c>
      <c r="V373" s="88" t="s">
        <v>664</v>
      </c>
      <c r="W373" s="84">
        <v>0.70599999999999996</v>
      </c>
      <c r="X373" s="126" t="s">
        <v>1087</v>
      </c>
      <c r="Y373" s="126" t="s">
        <v>1085</v>
      </c>
      <c r="Z373" s="82" t="s">
        <v>1046</v>
      </c>
      <c r="AB373" s="85">
        <v>7</v>
      </c>
      <c r="AJ373" s="72" t="s">
        <v>667</v>
      </c>
      <c r="AK373" s="72" t="s">
        <v>155</v>
      </c>
    </row>
    <row r="374" spans="1:37" ht="25.5">
      <c r="A374" s="80">
        <v>305</v>
      </c>
      <c r="B374" s="81" t="s">
        <v>1034</v>
      </c>
      <c r="C374" s="82" t="s">
        <v>1088</v>
      </c>
      <c r="D374" s="83" t="s">
        <v>1089</v>
      </c>
      <c r="E374" s="84">
        <v>4</v>
      </c>
      <c r="F374" s="85" t="s">
        <v>214</v>
      </c>
      <c r="H374" s="86">
        <f t="shared" si="51"/>
        <v>0</v>
      </c>
      <c r="I374" s="86" t="s">
        <v>0</v>
      </c>
      <c r="J374" s="86">
        <f t="shared" si="52"/>
        <v>0</v>
      </c>
      <c r="L374" s="87">
        <f t="shared" si="53"/>
        <v>0</v>
      </c>
      <c r="N374" s="84">
        <f t="shared" si="54"/>
        <v>0</v>
      </c>
      <c r="O374" s="85">
        <v>23</v>
      </c>
      <c r="P374" s="85" t="s">
        <v>151</v>
      </c>
      <c r="V374" s="88" t="s">
        <v>664</v>
      </c>
      <c r="W374" s="84">
        <v>2.8239999999999998</v>
      </c>
      <c r="X374" s="126" t="s">
        <v>1087</v>
      </c>
      <c r="Y374" s="126" t="s">
        <v>1088</v>
      </c>
      <c r="Z374" s="82" t="s">
        <v>1046</v>
      </c>
      <c r="AB374" s="85">
        <v>7</v>
      </c>
      <c r="AJ374" s="72" t="s">
        <v>667</v>
      </c>
      <c r="AK374" s="72" t="s">
        <v>155</v>
      </c>
    </row>
    <row r="375" spans="1:37" ht="25.5">
      <c r="A375" s="80">
        <v>306</v>
      </c>
      <c r="B375" s="81" t="s">
        <v>1034</v>
      </c>
      <c r="C375" s="82" t="s">
        <v>1090</v>
      </c>
      <c r="D375" s="83" t="s">
        <v>1091</v>
      </c>
      <c r="E375" s="84">
        <v>4</v>
      </c>
      <c r="F375" s="85" t="s">
        <v>214</v>
      </c>
      <c r="H375" s="86">
        <f t="shared" si="51"/>
        <v>0</v>
      </c>
      <c r="I375" s="86" t="s">
        <v>0</v>
      </c>
      <c r="J375" s="86">
        <f t="shared" si="52"/>
        <v>0</v>
      </c>
      <c r="L375" s="87">
        <f t="shared" si="53"/>
        <v>0</v>
      </c>
      <c r="N375" s="84">
        <f t="shared" si="54"/>
        <v>0</v>
      </c>
      <c r="O375" s="85">
        <v>23</v>
      </c>
      <c r="P375" s="85" t="s">
        <v>151</v>
      </c>
      <c r="V375" s="88" t="s">
        <v>664</v>
      </c>
      <c r="W375" s="84">
        <v>2.8239999999999998</v>
      </c>
      <c r="X375" s="126" t="s">
        <v>1087</v>
      </c>
      <c r="Y375" s="126" t="s">
        <v>1090</v>
      </c>
      <c r="Z375" s="82" t="s">
        <v>1046</v>
      </c>
      <c r="AB375" s="85">
        <v>7</v>
      </c>
      <c r="AJ375" s="72" t="s">
        <v>667</v>
      </c>
      <c r="AK375" s="72" t="s">
        <v>155</v>
      </c>
    </row>
    <row r="376" spans="1:37" ht="25.5">
      <c r="A376" s="80">
        <v>307</v>
      </c>
      <c r="B376" s="81" t="s">
        <v>1034</v>
      </c>
      <c r="C376" s="82" t="s">
        <v>1092</v>
      </c>
      <c r="D376" s="83" t="s">
        <v>1093</v>
      </c>
      <c r="E376" s="84">
        <v>2</v>
      </c>
      <c r="F376" s="85" t="s">
        <v>214</v>
      </c>
      <c r="H376" s="86">
        <f t="shared" si="51"/>
        <v>0</v>
      </c>
      <c r="I376" s="86" t="s">
        <v>0</v>
      </c>
      <c r="J376" s="86">
        <f t="shared" si="52"/>
        <v>0</v>
      </c>
      <c r="L376" s="87">
        <f t="shared" si="53"/>
        <v>0</v>
      </c>
      <c r="N376" s="84">
        <f t="shared" si="54"/>
        <v>0</v>
      </c>
      <c r="O376" s="85">
        <v>23</v>
      </c>
      <c r="P376" s="85" t="s">
        <v>151</v>
      </c>
      <c r="V376" s="88" t="s">
        <v>664</v>
      </c>
      <c r="W376" s="84">
        <v>1.4119999999999999</v>
      </c>
      <c r="X376" s="126" t="s">
        <v>1087</v>
      </c>
      <c r="Y376" s="126" t="s">
        <v>1092</v>
      </c>
      <c r="Z376" s="82" t="s">
        <v>1046</v>
      </c>
      <c r="AB376" s="85">
        <v>7</v>
      </c>
      <c r="AJ376" s="72" t="s">
        <v>667</v>
      </c>
      <c r="AK376" s="72" t="s">
        <v>155</v>
      </c>
    </row>
    <row r="377" spans="1:37" ht="25.5">
      <c r="A377" s="80">
        <v>308</v>
      </c>
      <c r="B377" s="81" t="s">
        <v>1034</v>
      </c>
      <c r="C377" s="82" t="s">
        <v>1094</v>
      </c>
      <c r="D377" s="83" t="s">
        <v>1095</v>
      </c>
      <c r="E377" s="84">
        <v>1</v>
      </c>
      <c r="F377" s="85" t="s">
        <v>214</v>
      </c>
      <c r="H377" s="86">
        <f t="shared" si="51"/>
        <v>0</v>
      </c>
      <c r="I377" s="86" t="s">
        <v>0</v>
      </c>
      <c r="J377" s="86">
        <f t="shared" si="52"/>
        <v>0</v>
      </c>
      <c r="L377" s="87">
        <f t="shared" si="53"/>
        <v>0</v>
      </c>
      <c r="N377" s="84">
        <f t="shared" si="54"/>
        <v>0</v>
      </c>
      <c r="O377" s="85">
        <v>23</v>
      </c>
      <c r="P377" s="85" t="s">
        <v>151</v>
      </c>
      <c r="V377" s="88" t="s">
        <v>664</v>
      </c>
      <c r="W377" s="84">
        <v>0.70599999999999996</v>
      </c>
      <c r="X377" s="126" t="s">
        <v>1087</v>
      </c>
      <c r="Y377" s="126" t="s">
        <v>1094</v>
      </c>
      <c r="Z377" s="82" t="s">
        <v>1046</v>
      </c>
      <c r="AB377" s="85">
        <v>7</v>
      </c>
      <c r="AJ377" s="72" t="s">
        <v>667</v>
      </c>
      <c r="AK377" s="72" t="s">
        <v>155</v>
      </c>
    </row>
    <row r="378" spans="1:37" ht="25.5">
      <c r="A378" s="80">
        <v>309</v>
      </c>
      <c r="B378" s="81" t="s">
        <v>1034</v>
      </c>
      <c r="C378" s="82" t="s">
        <v>1096</v>
      </c>
      <c r="D378" s="83" t="s">
        <v>1097</v>
      </c>
      <c r="E378" s="84">
        <v>1</v>
      </c>
      <c r="F378" s="85" t="s">
        <v>214</v>
      </c>
      <c r="H378" s="86">
        <f t="shared" si="51"/>
        <v>0</v>
      </c>
      <c r="I378" s="86" t="s">
        <v>0</v>
      </c>
      <c r="J378" s="86">
        <f t="shared" si="52"/>
        <v>0</v>
      </c>
      <c r="L378" s="87">
        <f t="shared" si="53"/>
        <v>0</v>
      </c>
      <c r="N378" s="84">
        <f t="shared" si="54"/>
        <v>0</v>
      </c>
      <c r="O378" s="85">
        <v>23</v>
      </c>
      <c r="P378" s="85" t="s">
        <v>151</v>
      </c>
      <c r="V378" s="88" t="s">
        <v>664</v>
      </c>
      <c r="W378" s="84">
        <v>0.70599999999999996</v>
      </c>
      <c r="X378" s="126" t="s">
        <v>1087</v>
      </c>
      <c r="Y378" s="126" t="s">
        <v>1096</v>
      </c>
      <c r="Z378" s="82" t="s">
        <v>1046</v>
      </c>
      <c r="AB378" s="85">
        <v>7</v>
      </c>
      <c r="AJ378" s="72" t="s">
        <v>667</v>
      </c>
      <c r="AK378" s="72" t="s">
        <v>155</v>
      </c>
    </row>
    <row r="379" spans="1:37" ht="25.5">
      <c r="A379" s="80">
        <v>310</v>
      </c>
      <c r="B379" s="81" t="s">
        <v>1034</v>
      </c>
      <c r="C379" s="82" t="s">
        <v>1098</v>
      </c>
      <c r="D379" s="83" t="s">
        <v>1099</v>
      </c>
      <c r="E379" s="84">
        <v>3</v>
      </c>
      <c r="F379" s="85" t="s">
        <v>214</v>
      </c>
      <c r="H379" s="86">
        <f t="shared" si="51"/>
        <v>0</v>
      </c>
      <c r="I379" s="86" t="s">
        <v>0</v>
      </c>
      <c r="J379" s="86">
        <f t="shared" si="52"/>
        <v>0</v>
      </c>
      <c r="L379" s="87">
        <f t="shared" si="53"/>
        <v>0</v>
      </c>
      <c r="N379" s="84">
        <f t="shared" si="54"/>
        <v>0</v>
      </c>
      <c r="O379" s="85">
        <v>23</v>
      </c>
      <c r="P379" s="85" t="s">
        <v>151</v>
      </c>
      <c r="V379" s="88" t="s">
        <v>664</v>
      </c>
      <c r="W379" s="84">
        <v>2.1179999999999999</v>
      </c>
      <c r="X379" s="126" t="s">
        <v>1087</v>
      </c>
      <c r="Y379" s="126" t="s">
        <v>1098</v>
      </c>
      <c r="Z379" s="82" t="s">
        <v>1046</v>
      </c>
      <c r="AB379" s="85">
        <v>7</v>
      </c>
      <c r="AJ379" s="72" t="s">
        <v>667</v>
      </c>
      <c r="AK379" s="72" t="s">
        <v>155</v>
      </c>
    </row>
    <row r="380" spans="1:37" ht="25.5">
      <c r="A380" s="80">
        <v>311</v>
      </c>
      <c r="B380" s="81" t="s">
        <v>1034</v>
      </c>
      <c r="C380" s="82" t="s">
        <v>1100</v>
      </c>
      <c r="D380" s="83" t="s">
        <v>1101</v>
      </c>
      <c r="E380" s="84">
        <v>2</v>
      </c>
      <c r="F380" s="85" t="s">
        <v>214</v>
      </c>
      <c r="H380" s="86">
        <f t="shared" si="51"/>
        <v>0</v>
      </c>
      <c r="I380" s="86" t="s">
        <v>0</v>
      </c>
      <c r="J380" s="86">
        <f t="shared" si="52"/>
        <v>0</v>
      </c>
      <c r="L380" s="87">
        <f t="shared" si="53"/>
        <v>0</v>
      </c>
      <c r="N380" s="84">
        <f t="shared" si="54"/>
        <v>0</v>
      </c>
      <c r="O380" s="85">
        <v>23</v>
      </c>
      <c r="P380" s="85" t="s">
        <v>151</v>
      </c>
      <c r="V380" s="88" t="s">
        <v>664</v>
      </c>
      <c r="W380" s="84">
        <v>1.4119999999999999</v>
      </c>
      <c r="X380" s="126" t="s">
        <v>1087</v>
      </c>
      <c r="Y380" s="126" t="s">
        <v>1100</v>
      </c>
      <c r="Z380" s="82" t="s">
        <v>1046</v>
      </c>
      <c r="AB380" s="85">
        <v>7</v>
      </c>
      <c r="AJ380" s="72" t="s">
        <v>667</v>
      </c>
      <c r="AK380" s="72" t="s">
        <v>155</v>
      </c>
    </row>
    <row r="381" spans="1:37" ht="25.5">
      <c r="A381" s="80">
        <v>312</v>
      </c>
      <c r="B381" s="81" t="s">
        <v>1034</v>
      </c>
      <c r="C381" s="82" t="s">
        <v>1102</v>
      </c>
      <c r="D381" s="83" t="s">
        <v>1103</v>
      </c>
      <c r="E381" s="84">
        <v>1</v>
      </c>
      <c r="F381" s="85" t="s">
        <v>214</v>
      </c>
      <c r="H381" s="86">
        <f t="shared" si="51"/>
        <v>0</v>
      </c>
      <c r="I381" s="86" t="s">
        <v>0</v>
      </c>
      <c r="J381" s="86">
        <f t="shared" si="52"/>
        <v>0</v>
      </c>
      <c r="L381" s="87">
        <f t="shared" si="53"/>
        <v>0</v>
      </c>
      <c r="N381" s="84">
        <f t="shared" si="54"/>
        <v>0</v>
      </c>
      <c r="O381" s="85">
        <v>23</v>
      </c>
      <c r="P381" s="85" t="s">
        <v>151</v>
      </c>
      <c r="V381" s="88" t="s">
        <v>664</v>
      </c>
      <c r="W381" s="84">
        <v>0.70599999999999996</v>
      </c>
      <c r="X381" s="126" t="s">
        <v>1087</v>
      </c>
      <c r="Y381" s="126" t="s">
        <v>1102</v>
      </c>
      <c r="Z381" s="82" t="s">
        <v>1046</v>
      </c>
      <c r="AB381" s="85">
        <v>7</v>
      </c>
      <c r="AJ381" s="72" t="s">
        <v>667</v>
      </c>
      <c r="AK381" s="72" t="s">
        <v>155</v>
      </c>
    </row>
    <row r="382" spans="1:37" ht="25.5">
      <c r="A382" s="80">
        <v>313</v>
      </c>
      <c r="B382" s="81" t="s">
        <v>1034</v>
      </c>
      <c r="C382" s="82" t="s">
        <v>1104</v>
      </c>
      <c r="D382" s="83" t="s">
        <v>1105</v>
      </c>
      <c r="E382" s="84">
        <v>3</v>
      </c>
      <c r="F382" s="85" t="s">
        <v>214</v>
      </c>
      <c r="H382" s="86">
        <f t="shared" si="51"/>
        <v>0</v>
      </c>
      <c r="I382" s="86" t="s">
        <v>0</v>
      </c>
      <c r="J382" s="86">
        <f t="shared" si="52"/>
        <v>0</v>
      </c>
      <c r="L382" s="87">
        <f t="shared" si="53"/>
        <v>0</v>
      </c>
      <c r="N382" s="84">
        <f t="shared" si="54"/>
        <v>0</v>
      </c>
      <c r="O382" s="85">
        <v>23</v>
      </c>
      <c r="P382" s="85" t="s">
        <v>151</v>
      </c>
      <c r="V382" s="88" t="s">
        <v>664</v>
      </c>
      <c r="W382" s="84">
        <v>3.3420000000000001</v>
      </c>
      <c r="X382" s="126" t="s">
        <v>1106</v>
      </c>
      <c r="Y382" s="126" t="s">
        <v>1104</v>
      </c>
      <c r="Z382" s="82" t="s">
        <v>1046</v>
      </c>
      <c r="AB382" s="85">
        <v>7</v>
      </c>
      <c r="AJ382" s="72" t="s">
        <v>667</v>
      </c>
      <c r="AK382" s="72" t="s">
        <v>155</v>
      </c>
    </row>
    <row r="383" spans="1:37" ht="25.5">
      <c r="A383" s="80">
        <v>314</v>
      </c>
      <c r="B383" s="81" t="s">
        <v>1034</v>
      </c>
      <c r="C383" s="82" t="s">
        <v>1107</v>
      </c>
      <c r="D383" s="83" t="s">
        <v>1108</v>
      </c>
      <c r="E383" s="84">
        <v>1</v>
      </c>
      <c r="F383" s="85" t="s">
        <v>214</v>
      </c>
      <c r="H383" s="86">
        <f t="shared" si="51"/>
        <v>0</v>
      </c>
      <c r="I383" s="86" t="s">
        <v>0</v>
      </c>
      <c r="J383" s="86">
        <f t="shared" si="52"/>
        <v>0</v>
      </c>
      <c r="L383" s="87">
        <f t="shared" si="53"/>
        <v>0</v>
      </c>
      <c r="N383" s="84">
        <f t="shared" si="54"/>
        <v>0</v>
      </c>
      <c r="O383" s="85">
        <v>23</v>
      </c>
      <c r="P383" s="85" t="s">
        <v>151</v>
      </c>
      <c r="V383" s="88" t="s">
        <v>664</v>
      </c>
      <c r="W383" s="84">
        <v>1.1140000000000001</v>
      </c>
      <c r="X383" s="126" t="s">
        <v>1106</v>
      </c>
      <c r="Y383" s="126" t="s">
        <v>1107</v>
      </c>
      <c r="Z383" s="82" t="s">
        <v>1046</v>
      </c>
      <c r="AB383" s="85">
        <v>7</v>
      </c>
      <c r="AJ383" s="72" t="s">
        <v>667</v>
      </c>
      <c r="AK383" s="72" t="s">
        <v>155</v>
      </c>
    </row>
    <row r="384" spans="1:37">
      <c r="A384" s="80">
        <v>315</v>
      </c>
      <c r="B384" s="81" t="s">
        <v>1034</v>
      </c>
      <c r="C384" s="82" t="s">
        <v>1109</v>
      </c>
      <c r="D384" s="83" t="s">
        <v>1110</v>
      </c>
      <c r="E384" s="84">
        <v>2</v>
      </c>
      <c r="F384" s="85" t="s">
        <v>214</v>
      </c>
      <c r="H384" s="86">
        <f t="shared" si="51"/>
        <v>0</v>
      </c>
      <c r="I384" s="86" t="s">
        <v>0</v>
      </c>
      <c r="J384" s="86">
        <f t="shared" si="52"/>
        <v>0</v>
      </c>
      <c r="L384" s="87">
        <f t="shared" si="53"/>
        <v>0</v>
      </c>
      <c r="N384" s="84">
        <f t="shared" si="54"/>
        <v>0</v>
      </c>
      <c r="O384" s="85">
        <v>23</v>
      </c>
      <c r="P384" s="85" t="s">
        <v>151</v>
      </c>
      <c r="V384" s="88" t="s">
        <v>664</v>
      </c>
      <c r="W384" s="84">
        <v>2.2280000000000002</v>
      </c>
      <c r="X384" s="126" t="s">
        <v>1106</v>
      </c>
      <c r="Y384" s="126" t="s">
        <v>1109</v>
      </c>
      <c r="Z384" s="82" t="s">
        <v>1046</v>
      </c>
      <c r="AB384" s="85">
        <v>7</v>
      </c>
      <c r="AJ384" s="72" t="s">
        <v>667</v>
      </c>
      <c r="AK384" s="72" t="s">
        <v>155</v>
      </c>
    </row>
    <row r="385" spans="1:37" ht="25.5">
      <c r="A385" s="80">
        <v>316</v>
      </c>
      <c r="B385" s="81" t="s">
        <v>1034</v>
      </c>
      <c r="C385" s="82" t="s">
        <v>1111</v>
      </c>
      <c r="D385" s="83" t="s">
        <v>1112</v>
      </c>
      <c r="E385" s="84">
        <v>1</v>
      </c>
      <c r="F385" s="85" t="s">
        <v>214</v>
      </c>
      <c r="H385" s="86">
        <f t="shared" si="51"/>
        <v>0</v>
      </c>
      <c r="I385" s="86" t="s">
        <v>0</v>
      </c>
      <c r="J385" s="86">
        <f t="shared" si="52"/>
        <v>0</v>
      </c>
      <c r="L385" s="87">
        <f t="shared" si="53"/>
        <v>0</v>
      </c>
      <c r="N385" s="84">
        <f t="shared" si="54"/>
        <v>0</v>
      </c>
      <c r="O385" s="85">
        <v>23</v>
      </c>
      <c r="P385" s="85" t="s">
        <v>151</v>
      </c>
      <c r="V385" s="88" t="s">
        <v>664</v>
      </c>
      <c r="W385" s="84">
        <v>1.1140000000000001</v>
      </c>
      <c r="X385" s="126" t="s">
        <v>1106</v>
      </c>
      <c r="Y385" s="126" t="s">
        <v>1111</v>
      </c>
      <c r="Z385" s="82" t="s">
        <v>1046</v>
      </c>
      <c r="AB385" s="85">
        <v>7</v>
      </c>
      <c r="AJ385" s="72" t="s">
        <v>667</v>
      </c>
      <c r="AK385" s="72" t="s">
        <v>155</v>
      </c>
    </row>
    <row r="386" spans="1:37" ht="25.5">
      <c r="A386" s="80">
        <v>317</v>
      </c>
      <c r="B386" s="81" t="s">
        <v>1034</v>
      </c>
      <c r="C386" s="82" t="s">
        <v>1113</v>
      </c>
      <c r="D386" s="83" t="s">
        <v>1114</v>
      </c>
      <c r="E386" s="84">
        <v>1</v>
      </c>
      <c r="F386" s="85" t="s">
        <v>655</v>
      </c>
      <c r="H386" s="86">
        <f t="shared" si="51"/>
        <v>0</v>
      </c>
      <c r="I386" s="86" t="s">
        <v>0</v>
      </c>
      <c r="J386" s="86">
        <f t="shared" si="52"/>
        <v>0</v>
      </c>
      <c r="L386" s="87">
        <f t="shared" si="53"/>
        <v>0</v>
      </c>
      <c r="N386" s="84">
        <f t="shared" si="54"/>
        <v>0</v>
      </c>
      <c r="O386" s="85">
        <v>23</v>
      </c>
      <c r="P386" s="85" t="s">
        <v>151</v>
      </c>
      <c r="V386" s="88" t="s">
        <v>664</v>
      </c>
      <c r="W386" s="84">
        <v>1.6539999999999999</v>
      </c>
      <c r="X386" s="126" t="s">
        <v>1115</v>
      </c>
      <c r="Y386" s="126" t="s">
        <v>1113</v>
      </c>
      <c r="Z386" s="82" t="s">
        <v>1046</v>
      </c>
      <c r="AB386" s="85">
        <v>7</v>
      </c>
      <c r="AJ386" s="72" t="s">
        <v>667</v>
      </c>
      <c r="AK386" s="72" t="s">
        <v>155</v>
      </c>
    </row>
    <row r="387" spans="1:37" ht="25.5">
      <c r="A387" s="80">
        <v>318</v>
      </c>
      <c r="B387" s="81" t="s">
        <v>1034</v>
      </c>
      <c r="C387" s="82" t="s">
        <v>1116</v>
      </c>
      <c r="D387" s="83" t="s">
        <v>1117</v>
      </c>
      <c r="E387" s="84">
        <v>150</v>
      </c>
      <c r="F387" s="85" t="s">
        <v>1118</v>
      </c>
      <c r="H387" s="86">
        <f t="shared" si="51"/>
        <v>0</v>
      </c>
      <c r="I387" s="86" t="s">
        <v>0</v>
      </c>
      <c r="J387" s="86">
        <f t="shared" si="52"/>
        <v>0</v>
      </c>
      <c r="L387" s="87">
        <f t="shared" si="53"/>
        <v>0</v>
      </c>
      <c r="N387" s="84">
        <f t="shared" si="54"/>
        <v>0</v>
      </c>
      <c r="O387" s="85">
        <v>23</v>
      </c>
      <c r="P387" s="85" t="s">
        <v>151</v>
      </c>
      <c r="V387" s="88" t="s">
        <v>664</v>
      </c>
      <c r="W387" s="84">
        <v>150</v>
      </c>
      <c r="X387" s="126" t="s">
        <v>1119</v>
      </c>
      <c r="Y387" s="126" t="s">
        <v>1116</v>
      </c>
      <c r="Z387" s="82" t="s">
        <v>910</v>
      </c>
      <c r="AB387" s="85">
        <v>7</v>
      </c>
      <c r="AJ387" s="72" t="s">
        <v>667</v>
      </c>
      <c r="AK387" s="72" t="s">
        <v>155</v>
      </c>
    </row>
    <row r="388" spans="1:37">
      <c r="A388" s="80">
        <v>319</v>
      </c>
      <c r="B388" s="81" t="s">
        <v>1034</v>
      </c>
      <c r="C388" s="82" t="s">
        <v>1120</v>
      </c>
      <c r="D388" s="83" t="s">
        <v>1121</v>
      </c>
      <c r="F388" s="85" t="s">
        <v>52</v>
      </c>
      <c r="H388" s="86">
        <f t="shared" si="51"/>
        <v>0</v>
      </c>
      <c r="I388" s="86" t="s">
        <v>0</v>
      </c>
      <c r="J388" s="86">
        <f t="shared" si="52"/>
        <v>0</v>
      </c>
      <c r="L388" s="87">
        <f t="shared" si="53"/>
        <v>0</v>
      </c>
      <c r="N388" s="84">
        <f t="shared" si="54"/>
        <v>0</v>
      </c>
      <c r="O388" s="85">
        <v>23</v>
      </c>
      <c r="P388" s="85" t="s">
        <v>151</v>
      </c>
      <c r="V388" s="88" t="s">
        <v>664</v>
      </c>
      <c r="X388" s="126" t="s">
        <v>1122</v>
      </c>
      <c r="Y388" s="126" t="s">
        <v>1120</v>
      </c>
      <c r="Z388" s="82" t="s">
        <v>910</v>
      </c>
      <c r="AB388" s="85">
        <v>1</v>
      </c>
      <c r="AJ388" s="72" t="s">
        <v>667</v>
      </c>
      <c r="AK388" s="72" t="s">
        <v>155</v>
      </c>
    </row>
    <row r="389" spans="1:37">
      <c r="D389" s="127" t="s">
        <v>1123</v>
      </c>
      <c r="E389" s="128">
        <f>J389</f>
        <v>0</v>
      </c>
      <c r="H389" s="128">
        <f>SUM(H349:H388)</f>
        <v>0</v>
      </c>
      <c r="I389" s="128">
        <f>SUM(I349:I388)</f>
        <v>0</v>
      </c>
      <c r="J389" s="128">
        <f>SUM(J349:J388)</f>
        <v>0</v>
      </c>
      <c r="L389" s="129">
        <f>SUM(L349:L388)</f>
        <v>0</v>
      </c>
      <c r="N389" s="130">
        <f>SUM(N349:N388)</f>
        <v>23.794600000000003</v>
      </c>
      <c r="W389" s="84">
        <f>SUM(W349:W388)</f>
        <v>531.15200000000004</v>
      </c>
    </row>
    <row r="391" spans="1:37">
      <c r="B391" s="82" t="s">
        <v>1124</v>
      </c>
    </row>
    <row r="392" spans="1:37">
      <c r="A392" s="80">
        <v>320</v>
      </c>
      <c r="B392" s="81" t="s">
        <v>1125</v>
      </c>
      <c r="C392" s="82" t="s">
        <v>1126</v>
      </c>
      <c r="D392" s="83" t="s">
        <v>1127</v>
      </c>
      <c r="E392" s="84">
        <v>44.8</v>
      </c>
      <c r="F392" s="85" t="s">
        <v>182</v>
      </c>
      <c r="H392" s="86">
        <f t="shared" ref="H392:H423" si="55">ROUND(E392*G392,2)</f>
        <v>0</v>
      </c>
      <c r="I392" s="86" t="s">
        <v>0</v>
      </c>
      <c r="J392" s="86">
        <f t="shared" ref="J392:J423" si="56">ROUND(E392*G392,2)</f>
        <v>0</v>
      </c>
      <c r="L392" s="87">
        <f t="shared" ref="L392:L423" si="57">E392*K392</f>
        <v>0</v>
      </c>
      <c r="M392" s="84">
        <v>2.1999999999999999E-2</v>
      </c>
      <c r="N392" s="84">
        <f t="shared" ref="N392:N423" si="58">E392*M392</f>
        <v>0.98559999999999992</v>
      </c>
      <c r="O392" s="85">
        <v>23</v>
      </c>
      <c r="P392" s="85" t="s">
        <v>151</v>
      </c>
      <c r="V392" s="88" t="s">
        <v>664</v>
      </c>
      <c r="W392" s="84">
        <v>23.789000000000001</v>
      </c>
      <c r="X392" s="126" t="s">
        <v>1128</v>
      </c>
      <c r="Y392" s="126" t="s">
        <v>1126</v>
      </c>
      <c r="Z392" s="82" t="s">
        <v>1129</v>
      </c>
      <c r="AB392" s="85">
        <v>7</v>
      </c>
      <c r="AJ392" s="72" t="s">
        <v>667</v>
      </c>
      <c r="AK392" s="72" t="s">
        <v>155</v>
      </c>
    </row>
    <row r="393" spans="1:37" ht="25.5">
      <c r="A393" s="80">
        <v>321</v>
      </c>
      <c r="B393" s="81" t="s">
        <v>1125</v>
      </c>
      <c r="C393" s="82" t="s">
        <v>1130</v>
      </c>
      <c r="D393" s="83" t="s">
        <v>1131</v>
      </c>
      <c r="E393" s="84">
        <v>34</v>
      </c>
      <c r="F393" s="85" t="s">
        <v>214</v>
      </c>
      <c r="H393" s="86">
        <f t="shared" si="55"/>
        <v>0</v>
      </c>
      <c r="I393" s="86" t="s">
        <v>0</v>
      </c>
      <c r="J393" s="86">
        <f t="shared" si="56"/>
        <v>0</v>
      </c>
      <c r="K393" s="87">
        <v>1E-4</v>
      </c>
      <c r="L393" s="87">
        <f t="shared" si="57"/>
        <v>3.4000000000000002E-3</v>
      </c>
      <c r="N393" s="84">
        <f t="shared" si="58"/>
        <v>0</v>
      </c>
      <c r="O393" s="85">
        <v>23</v>
      </c>
      <c r="P393" s="85" t="s">
        <v>151</v>
      </c>
      <c r="V393" s="88" t="s">
        <v>664</v>
      </c>
      <c r="W393" s="84">
        <v>51</v>
      </c>
      <c r="X393" s="126" t="s">
        <v>1132</v>
      </c>
      <c r="Y393" s="126" t="s">
        <v>1130</v>
      </c>
      <c r="Z393" s="82" t="s">
        <v>1129</v>
      </c>
      <c r="AB393" s="85">
        <v>7</v>
      </c>
      <c r="AJ393" s="72" t="s">
        <v>667</v>
      </c>
      <c r="AK393" s="72" t="s">
        <v>155</v>
      </c>
    </row>
    <row r="394" spans="1:37" ht="25.5">
      <c r="A394" s="80">
        <v>322</v>
      </c>
      <c r="B394" s="81" t="s">
        <v>1125</v>
      </c>
      <c r="C394" s="82" t="s">
        <v>1133</v>
      </c>
      <c r="D394" s="83" t="s">
        <v>1134</v>
      </c>
      <c r="E394" s="84">
        <v>12</v>
      </c>
      <c r="F394" s="85" t="s">
        <v>214</v>
      </c>
      <c r="H394" s="86">
        <f t="shared" si="55"/>
        <v>0</v>
      </c>
      <c r="I394" s="86" t="s">
        <v>0</v>
      </c>
      <c r="J394" s="86">
        <f t="shared" si="56"/>
        <v>0</v>
      </c>
      <c r="K394" s="87">
        <v>1E-4</v>
      </c>
      <c r="L394" s="87">
        <f t="shared" si="57"/>
        <v>1.2000000000000001E-3</v>
      </c>
      <c r="N394" s="84">
        <f t="shared" si="58"/>
        <v>0</v>
      </c>
      <c r="O394" s="85">
        <v>23</v>
      </c>
      <c r="P394" s="85" t="s">
        <v>151</v>
      </c>
      <c r="V394" s="88" t="s">
        <v>664</v>
      </c>
      <c r="W394" s="84">
        <v>18</v>
      </c>
      <c r="X394" s="126" t="s">
        <v>1132</v>
      </c>
      <c r="Y394" s="126" t="s">
        <v>1133</v>
      </c>
      <c r="Z394" s="82" t="s">
        <v>1129</v>
      </c>
      <c r="AB394" s="85">
        <v>7</v>
      </c>
      <c r="AJ394" s="72" t="s">
        <v>667</v>
      </c>
      <c r="AK394" s="72" t="s">
        <v>155</v>
      </c>
    </row>
    <row r="395" spans="1:37" ht="25.5">
      <c r="A395" s="80">
        <v>323</v>
      </c>
      <c r="B395" s="81" t="s">
        <v>1125</v>
      </c>
      <c r="C395" s="82" t="s">
        <v>1135</v>
      </c>
      <c r="D395" s="83" t="s">
        <v>1136</v>
      </c>
      <c r="E395" s="84">
        <v>10</v>
      </c>
      <c r="F395" s="85" t="s">
        <v>214</v>
      </c>
      <c r="H395" s="86">
        <f t="shared" si="55"/>
        <v>0</v>
      </c>
      <c r="I395" s="86" t="s">
        <v>0</v>
      </c>
      <c r="J395" s="86">
        <f t="shared" si="56"/>
        <v>0</v>
      </c>
      <c r="K395" s="87">
        <v>1E-4</v>
      </c>
      <c r="L395" s="87">
        <f t="shared" si="57"/>
        <v>1E-3</v>
      </c>
      <c r="N395" s="84">
        <f t="shared" si="58"/>
        <v>0</v>
      </c>
      <c r="O395" s="85">
        <v>23</v>
      </c>
      <c r="P395" s="85" t="s">
        <v>151</v>
      </c>
      <c r="V395" s="88" t="s">
        <v>664</v>
      </c>
      <c r="W395" s="84">
        <v>15</v>
      </c>
      <c r="X395" s="126" t="s">
        <v>1132</v>
      </c>
      <c r="Y395" s="126" t="s">
        <v>1135</v>
      </c>
      <c r="Z395" s="82" t="s">
        <v>1129</v>
      </c>
      <c r="AB395" s="85">
        <v>7</v>
      </c>
      <c r="AJ395" s="72" t="s">
        <v>667</v>
      </c>
      <c r="AK395" s="72" t="s">
        <v>155</v>
      </c>
    </row>
    <row r="396" spans="1:37" ht="25.5">
      <c r="A396" s="80">
        <v>324</v>
      </c>
      <c r="B396" s="81" t="s">
        <v>1125</v>
      </c>
      <c r="C396" s="82" t="s">
        <v>1137</v>
      </c>
      <c r="D396" s="83" t="s">
        <v>1138</v>
      </c>
      <c r="E396" s="84">
        <v>9</v>
      </c>
      <c r="F396" s="85" t="s">
        <v>214</v>
      </c>
      <c r="H396" s="86">
        <f t="shared" si="55"/>
        <v>0</v>
      </c>
      <c r="I396" s="86" t="s">
        <v>0</v>
      </c>
      <c r="J396" s="86">
        <f t="shared" si="56"/>
        <v>0</v>
      </c>
      <c r="K396" s="87">
        <v>1E-4</v>
      </c>
      <c r="L396" s="87">
        <f t="shared" si="57"/>
        <v>9.0000000000000008E-4</v>
      </c>
      <c r="N396" s="84">
        <f t="shared" si="58"/>
        <v>0</v>
      </c>
      <c r="O396" s="85">
        <v>23</v>
      </c>
      <c r="P396" s="85" t="s">
        <v>151</v>
      </c>
      <c r="V396" s="88" t="s">
        <v>664</v>
      </c>
      <c r="W396" s="84">
        <v>13.5</v>
      </c>
      <c r="X396" s="126" t="s">
        <v>1132</v>
      </c>
      <c r="Y396" s="126" t="s">
        <v>1137</v>
      </c>
      <c r="Z396" s="82" t="s">
        <v>1129</v>
      </c>
      <c r="AB396" s="85">
        <v>7</v>
      </c>
      <c r="AJ396" s="72" t="s">
        <v>667</v>
      </c>
      <c r="AK396" s="72" t="s">
        <v>155</v>
      </c>
    </row>
    <row r="397" spans="1:37" ht="25.5">
      <c r="A397" s="80">
        <v>325</v>
      </c>
      <c r="B397" s="81" t="s">
        <v>1125</v>
      </c>
      <c r="C397" s="82" t="s">
        <v>1139</v>
      </c>
      <c r="D397" s="83" t="s">
        <v>1140</v>
      </c>
      <c r="E397" s="84">
        <v>2</v>
      </c>
      <c r="F397" s="85" t="s">
        <v>214</v>
      </c>
      <c r="H397" s="86">
        <f t="shared" si="55"/>
        <v>0</v>
      </c>
      <c r="I397" s="86" t="s">
        <v>0</v>
      </c>
      <c r="J397" s="86">
        <f t="shared" si="56"/>
        <v>0</v>
      </c>
      <c r="K397" s="87">
        <v>1E-4</v>
      </c>
      <c r="L397" s="87">
        <f t="shared" si="57"/>
        <v>2.0000000000000001E-4</v>
      </c>
      <c r="N397" s="84">
        <f t="shared" si="58"/>
        <v>0</v>
      </c>
      <c r="O397" s="85">
        <v>23</v>
      </c>
      <c r="P397" s="85" t="s">
        <v>151</v>
      </c>
      <c r="V397" s="88" t="s">
        <v>664</v>
      </c>
      <c r="W397" s="84">
        <v>3</v>
      </c>
      <c r="X397" s="126" t="s">
        <v>1132</v>
      </c>
      <c r="Y397" s="126" t="s">
        <v>1139</v>
      </c>
      <c r="Z397" s="82" t="s">
        <v>1129</v>
      </c>
      <c r="AB397" s="85">
        <v>7</v>
      </c>
      <c r="AJ397" s="72" t="s">
        <v>667</v>
      </c>
      <c r="AK397" s="72" t="s">
        <v>155</v>
      </c>
    </row>
    <row r="398" spans="1:37" ht="25.5">
      <c r="A398" s="80">
        <v>326</v>
      </c>
      <c r="B398" s="81" t="s">
        <v>1125</v>
      </c>
      <c r="C398" s="82" t="s">
        <v>1141</v>
      </c>
      <c r="D398" s="83" t="s">
        <v>1142</v>
      </c>
      <c r="E398" s="84">
        <v>12.1</v>
      </c>
      <c r="F398" s="85" t="s">
        <v>182</v>
      </c>
      <c r="H398" s="86">
        <f t="shared" si="55"/>
        <v>0</v>
      </c>
      <c r="I398" s="86" t="s">
        <v>0</v>
      </c>
      <c r="J398" s="86">
        <f t="shared" si="56"/>
        <v>0</v>
      </c>
      <c r="K398" s="87">
        <v>1E-4</v>
      </c>
      <c r="L398" s="87">
        <f t="shared" si="57"/>
        <v>1.2099999999999999E-3</v>
      </c>
      <c r="N398" s="84">
        <f t="shared" si="58"/>
        <v>0</v>
      </c>
      <c r="O398" s="85">
        <v>23</v>
      </c>
      <c r="P398" s="85" t="s">
        <v>151</v>
      </c>
      <c r="V398" s="88" t="s">
        <v>664</v>
      </c>
      <c r="W398" s="84">
        <v>18.149999999999999</v>
      </c>
      <c r="X398" s="126" t="s">
        <v>1132</v>
      </c>
      <c r="Y398" s="126" t="s">
        <v>1141</v>
      </c>
      <c r="Z398" s="82" t="s">
        <v>1129</v>
      </c>
      <c r="AB398" s="85">
        <v>7</v>
      </c>
      <c r="AJ398" s="72" t="s">
        <v>667</v>
      </c>
      <c r="AK398" s="72" t="s">
        <v>155</v>
      </c>
    </row>
    <row r="399" spans="1:37" ht="25.5">
      <c r="A399" s="80">
        <v>327</v>
      </c>
      <c r="B399" s="81" t="s">
        <v>1125</v>
      </c>
      <c r="C399" s="82" t="s">
        <v>1143</v>
      </c>
      <c r="D399" s="83" t="s">
        <v>1144</v>
      </c>
      <c r="E399" s="84">
        <v>10</v>
      </c>
      <c r="F399" s="85" t="s">
        <v>214</v>
      </c>
      <c r="H399" s="86">
        <f t="shared" si="55"/>
        <v>0</v>
      </c>
      <c r="I399" s="86" t="s">
        <v>0</v>
      </c>
      <c r="J399" s="86">
        <f t="shared" si="56"/>
        <v>0</v>
      </c>
      <c r="K399" s="87">
        <v>1E-4</v>
      </c>
      <c r="L399" s="87">
        <f t="shared" si="57"/>
        <v>1E-3</v>
      </c>
      <c r="N399" s="84">
        <f t="shared" si="58"/>
        <v>0</v>
      </c>
      <c r="O399" s="85">
        <v>23</v>
      </c>
      <c r="P399" s="85" t="s">
        <v>151</v>
      </c>
      <c r="V399" s="88" t="s">
        <v>664</v>
      </c>
      <c r="W399" s="84">
        <v>15</v>
      </c>
      <c r="X399" s="126" t="s">
        <v>1132</v>
      </c>
      <c r="Y399" s="126" t="s">
        <v>1143</v>
      </c>
      <c r="Z399" s="82" t="s">
        <v>1129</v>
      </c>
      <c r="AB399" s="85">
        <v>7</v>
      </c>
      <c r="AJ399" s="72" t="s">
        <v>667</v>
      </c>
      <c r="AK399" s="72" t="s">
        <v>155</v>
      </c>
    </row>
    <row r="400" spans="1:37" ht="25.5">
      <c r="A400" s="80">
        <v>328</v>
      </c>
      <c r="B400" s="81" t="s">
        <v>1125</v>
      </c>
      <c r="C400" s="82" t="s">
        <v>1145</v>
      </c>
      <c r="D400" s="83" t="s">
        <v>1146</v>
      </c>
      <c r="E400" s="84">
        <v>2</v>
      </c>
      <c r="F400" s="85" t="s">
        <v>214</v>
      </c>
      <c r="H400" s="86">
        <f t="shared" si="55"/>
        <v>0</v>
      </c>
      <c r="I400" s="86" t="s">
        <v>0</v>
      </c>
      <c r="J400" s="86">
        <f t="shared" si="56"/>
        <v>0</v>
      </c>
      <c r="K400" s="87">
        <v>1E-4</v>
      </c>
      <c r="L400" s="87">
        <f t="shared" si="57"/>
        <v>2.0000000000000001E-4</v>
      </c>
      <c r="N400" s="84">
        <f t="shared" si="58"/>
        <v>0</v>
      </c>
      <c r="O400" s="85">
        <v>23</v>
      </c>
      <c r="P400" s="85" t="s">
        <v>151</v>
      </c>
      <c r="V400" s="88" t="s">
        <v>664</v>
      </c>
      <c r="W400" s="84">
        <v>3</v>
      </c>
      <c r="X400" s="126" t="s">
        <v>1132</v>
      </c>
      <c r="Y400" s="126" t="s">
        <v>1145</v>
      </c>
      <c r="Z400" s="82" t="s">
        <v>1129</v>
      </c>
      <c r="AB400" s="85">
        <v>7</v>
      </c>
      <c r="AJ400" s="72" t="s">
        <v>667</v>
      </c>
      <c r="AK400" s="72" t="s">
        <v>155</v>
      </c>
    </row>
    <row r="401" spans="1:37" ht="25.5">
      <c r="A401" s="80">
        <v>329</v>
      </c>
      <c r="B401" s="81" t="s">
        <v>1125</v>
      </c>
      <c r="C401" s="82" t="s">
        <v>1147</v>
      </c>
      <c r="D401" s="83" t="s">
        <v>1148</v>
      </c>
      <c r="E401" s="84">
        <v>26.94</v>
      </c>
      <c r="F401" s="85" t="s">
        <v>263</v>
      </c>
      <c r="H401" s="86">
        <f t="shared" si="55"/>
        <v>0</v>
      </c>
      <c r="I401" s="86" t="s">
        <v>0</v>
      </c>
      <c r="J401" s="86">
        <f t="shared" si="56"/>
        <v>0</v>
      </c>
      <c r="K401" s="87">
        <v>9.0000000000000006E-5</v>
      </c>
      <c r="L401" s="87">
        <f t="shared" si="57"/>
        <v>2.4246000000000003E-3</v>
      </c>
      <c r="N401" s="84">
        <f t="shared" si="58"/>
        <v>0</v>
      </c>
      <c r="O401" s="85">
        <v>23</v>
      </c>
      <c r="P401" s="85" t="s">
        <v>151</v>
      </c>
      <c r="V401" s="88" t="s">
        <v>664</v>
      </c>
      <c r="W401" s="84">
        <v>27.209</v>
      </c>
      <c r="X401" s="126" t="s">
        <v>1149</v>
      </c>
      <c r="Y401" s="126" t="s">
        <v>1147</v>
      </c>
      <c r="Z401" s="82" t="s">
        <v>1129</v>
      </c>
      <c r="AB401" s="85">
        <v>7</v>
      </c>
      <c r="AJ401" s="72" t="s">
        <v>667</v>
      </c>
      <c r="AK401" s="72" t="s">
        <v>155</v>
      </c>
    </row>
    <row r="402" spans="1:37" ht="25.5">
      <c r="A402" s="80">
        <v>330</v>
      </c>
      <c r="B402" s="81" t="s">
        <v>1125</v>
      </c>
      <c r="C402" s="82" t="s">
        <v>1150</v>
      </c>
      <c r="D402" s="83" t="s">
        <v>1151</v>
      </c>
      <c r="E402" s="84">
        <v>13.8</v>
      </c>
      <c r="F402" s="85" t="s">
        <v>263</v>
      </c>
      <c r="H402" s="86">
        <f t="shared" si="55"/>
        <v>0</v>
      </c>
      <c r="I402" s="86" t="s">
        <v>0</v>
      </c>
      <c r="J402" s="86">
        <f t="shared" si="56"/>
        <v>0</v>
      </c>
      <c r="K402" s="87">
        <v>9.0000000000000006E-5</v>
      </c>
      <c r="L402" s="87">
        <f t="shared" si="57"/>
        <v>1.242E-3</v>
      </c>
      <c r="N402" s="84">
        <f t="shared" si="58"/>
        <v>0</v>
      </c>
      <c r="O402" s="85">
        <v>23</v>
      </c>
      <c r="P402" s="85" t="s">
        <v>151</v>
      </c>
      <c r="V402" s="88" t="s">
        <v>664</v>
      </c>
      <c r="W402" s="84">
        <v>13.938000000000001</v>
      </c>
      <c r="X402" s="126" t="s">
        <v>1149</v>
      </c>
      <c r="Y402" s="126" t="s">
        <v>1150</v>
      </c>
      <c r="Z402" s="82" t="s">
        <v>1129</v>
      </c>
      <c r="AB402" s="85">
        <v>7</v>
      </c>
      <c r="AJ402" s="72" t="s">
        <v>667</v>
      </c>
      <c r="AK402" s="72" t="s">
        <v>155</v>
      </c>
    </row>
    <row r="403" spans="1:37" ht="25.5">
      <c r="A403" s="80">
        <v>331</v>
      </c>
      <c r="B403" s="81" t="s">
        <v>1125</v>
      </c>
      <c r="C403" s="82" t="s">
        <v>1152</v>
      </c>
      <c r="D403" s="83" t="s">
        <v>1153</v>
      </c>
      <c r="E403" s="84">
        <v>27.42</v>
      </c>
      <c r="F403" s="85" t="s">
        <v>263</v>
      </c>
      <c r="H403" s="86">
        <f t="shared" si="55"/>
        <v>0</v>
      </c>
      <c r="I403" s="86" t="s">
        <v>0</v>
      </c>
      <c r="J403" s="86">
        <f t="shared" si="56"/>
        <v>0</v>
      </c>
      <c r="K403" s="87">
        <v>9.0000000000000006E-5</v>
      </c>
      <c r="L403" s="87">
        <f t="shared" si="57"/>
        <v>2.4678000000000005E-3</v>
      </c>
      <c r="N403" s="84">
        <f t="shared" si="58"/>
        <v>0</v>
      </c>
      <c r="O403" s="85">
        <v>23</v>
      </c>
      <c r="P403" s="85" t="s">
        <v>151</v>
      </c>
      <c r="V403" s="88" t="s">
        <v>664</v>
      </c>
      <c r="W403" s="84">
        <v>27.693999999999999</v>
      </c>
      <c r="X403" s="126" t="s">
        <v>1149</v>
      </c>
      <c r="Y403" s="126" t="s">
        <v>1152</v>
      </c>
      <c r="Z403" s="82" t="s">
        <v>1129</v>
      </c>
      <c r="AB403" s="85">
        <v>7</v>
      </c>
      <c r="AJ403" s="72" t="s">
        <v>667</v>
      </c>
      <c r="AK403" s="72" t="s">
        <v>155</v>
      </c>
    </row>
    <row r="404" spans="1:37" ht="25.5">
      <c r="A404" s="80">
        <v>332</v>
      </c>
      <c r="B404" s="81" t="s">
        <v>1125</v>
      </c>
      <c r="C404" s="82" t="s">
        <v>1154</v>
      </c>
      <c r="D404" s="83" t="s">
        <v>1155</v>
      </c>
      <c r="E404" s="84">
        <v>38.880000000000003</v>
      </c>
      <c r="F404" s="85" t="s">
        <v>263</v>
      </c>
      <c r="H404" s="86">
        <f t="shared" si="55"/>
        <v>0</v>
      </c>
      <c r="I404" s="86" t="s">
        <v>0</v>
      </c>
      <c r="J404" s="86">
        <f t="shared" si="56"/>
        <v>0</v>
      </c>
      <c r="K404" s="87">
        <v>9.0000000000000006E-5</v>
      </c>
      <c r="L404" s="87">
        <f t="shared" si="57"/>
        <v>3.4992000000000005E-3</v>
      </c>
      <c r="N404" s="84">
        <f t="shared" si="58"/>
        <v>0</v>
      </c>
      <c r="O404" s="85">
        <v>23</v>
      </c>
      <c r="P404" s="85" t="s">
        <v>151</v>
      </c>
      <c r="V404" s="88" t="s">
        <v>664</v>
      </c>
      <c r="W404" s="84">
        <v>39.268999999999998</v>
      </c>
      <c r="X404" s="126" t="s">
        <v>1149</v>
      </c>
      <c r="Y404" s="126" t="s">
        <v>1154</v>
      </c>
      <c r="Z404" s="82" t="s">
        <v>1129</v>
      </c>
      <c r="AB404" s="85">
        <v>7</v>
      </c>
      <c r="AJ404" s="72" t="s">
        <v>667</v>
      </c>
      <c r="AK404" s="72" t="s">
        <v>155</v>
      </c>
    </row>
    <row r="405" spans="1:37" ht="25.5">
      <c r="A405" s="80">
        <v>333</v>
      </c>
      <c r="B405" s="81" t="s">
        <v>1125</v>
      </c>
      <c r="C405" s="82" t="s">
        <v>1156</v>
      </c>
      <c r="D405" s="83" t="s">
        <v>1157</v>
      </c>
      <c r="E405" s="84">
        <v>3.2450000000000001</v>
      </c>
      <c r="F405" s="85" t="s">
        <v>263</v>
      </c>
      <c r="H405" s="86">
        <f t="shared" si="55"/>
        <v>0</v>
      </c>
      <c r="I405" s="86" t="s">
        <v>0</v>
      </c>
      <c r="J405" s="86">
        <f t="shared" si="56"/>
        <v>0</v>
      </c>
      <c r="K405" s="87">
        <v>9.0000000000000006E-5</v>
      </c>
      <c r="L405" s="87">
        <f t="shared" si="57"/>
        <v>2.9205000000000002E-4</v>
      </c>
      <c r="N405" s="84">
        <f t="shared" si="58"/>
        <v>0</v>
      </c>
      <c r="O405" s="85">
        <v>23</v>
      </c>
      <c r="P405" s="85" t="s">
        <v>151</v>
      </c>
      <c r="V405" s="88" t="s">
        <v>664</v>
      </c>
      <c r="W405" s="84">
        <v>3.2770000000000001</v>
      </c>
      <c r="X405" s="126" t="s">
        <v>1149</v>
      </c>
      <c r="Y405" s="126" t="s">
        <v>1156</v>
      </c>
      <c r="Z405" s="82" t="s">
        <v>1129</v>
      </c>
      <c r="AB405" s="85">
        <v>7</v>
      </c>
      <c r="AJ405" s="72" t="s">
        <v>667</v>
      </c>
      <c r="AK405" s="72" t="s">
        <v>155</v>
      </c>
    </row>
    <row r="406" spans="1:37" ht="25.5">
      <c r="A406" s="80">
        <v>334</v>
      </c>
      <c r="B406" s="81" t="s">
        <v>1125</v>
      </c>
      <c r="C406" s="82" t="s">
        <v>1158</v>
      </c>
      <c r="D406" s="83" t="s">
        <v>1159</v>
      </c>
      <c r="E406" s="84">
        <v>4.51</v>
      </c>
      <c r="F406" s="85" t="s">
        <v>263</v>
      </c>
      <c r="H406" s="86">
        <f t="shared" si="55"/>
        <v>0</v>
      </c>
      <c r="I406" s="86" t="s">
        <v>0</v>
      </c>
      <c r="J406" s="86">
        <f t="shared" si="56"/>
        <v>0</v>
      </c>
      <c r="K406" s="87">
        <v>9.0000000000000006E-5</v>
      </c>
      <c r="L406" s="87">
        <f t="shared" si="57"/>
        <v>4.059E-4</v>
      </c>
      <c r="N406" s="84">
        <f t="shared" si="58"/>
        <v>0</v>
      </c>
      <c r="O406" s="85">
        <v>23</v>
      </c>
      <c r="P406" s="85" t="s">
        <v>151</v>
      </c>
      <c r="V406" s="88" t="s">
        <v>664</v>
      </c>
      <c r="W406" s="84">
        <v>4.5549999999999997</v>
      </c>
      <c r="X406" s="126" t="s">
        <v>1149</v>
      </c>
      <c r="Y406" s="126" t="s">
        <v>1158</v>
      </c>
      <c r="Z406" s="82" t="s">
        <v>1129</v>
      </c>
      <c r="AB406" s="85">
        <v>7</v>
      </c>
      <c r="AJ406" s="72" t="s">
        <v>667</v>
      </c>
      <c r="AK406" s="72" t="s">
        <v>155</v>
      </c>
    </row>
    <row r="407" spans="1:37" ht="25.5">
      <c r="A407" s="80">
        <v>335</v>
      </c>
      <c r="B407" s="81" t="s">
        <v>1125</v>
      </c>
      <c r="C407" s="82" t="s">
        <v>1160</v>
      </c>
      <c r="D407" s="83" t="s">
        <v>1161</v>
      </c>
      <c r="E407" s="84">
        <v>4.7750000000000004</v>
      </c>
      <c r="F407" s="85" t="s">
        <v>263</v>
      </c>
      <c r="H407" s="86">
        <f t="shared" si="55"/>
        <v>0</v>
      </c>
      <c r="I407" s="86" t="s">
        <v>0</v>
      </c>
      <c r="J407" s="86">
        <f t="shared" si="56"/>
        <v>0</v>
      </c>
      <c r="K407" s="87">
        <v>9.0000000000000006E-5</v>
      </c>
      <c r="L407" s="87">
        <f t="shared" si="57"/>
        <v>4.2975000000000006E-4</v>
      </c>
      <c r="N407" s="84">
        <f t="shared" si="58"/>
        <v>0</v>
      </c>
      <c r="O407" s="85">
        <v>23</v>
      </c>
      <c r="P407" s="85" t="s">
        <v>151</v>
      </c>
      <c r="V407" s="88" t="s">
        <v>664</v>
      </c>
      <c r="W407" s="84">
        <v>4.8230000000000004</v>
      </c>
      <c r="X407" s="126" t="s">
        <v>1149</v>
      </c>
      <c r="Y407" s="126" t="s">
        <v>1160</v>
      </c>
      <c r="Z407" s="82" t="s">
        <v>1129</v>
      </c>
      <c r="AB407" s="85">
        <v>7</v>
      </c>
      <c r="AJ407" s="72" t="s">
        <v>667</v>
      </c>
      <c r="AK407" s="72" t="s">
        <v>155</v>
      </c>
    </row>
    <row r="408" spans="1:37" ht="25.5">
      <c r="A408" s="80">
        <v>336</v>
      </c>
      <c r="B408" s="81" t="s">
        <v>1125</v>
      </c>
      <c r="C408" s="82" t="s">
        <v>1162</v>
      </c>
      <c r="D408" s="83" t="s">
        <v>1163</v>
      </c>
      <c r="E408" s="84">
        <v>6.8</v>
      </c>
      <c r="F408" s="85" t="s">
        <v>263</v>
      </c>
      <c r="H408" s="86">
        <f t="shared" si="55"/>
        <v>0</v>
      </c>
      <c r="I408" s="86" t="s">
        <v>0</v>
      </c>
      <c r="J408" s="86">
        <f t="shared" si="56"/>
        <v>0</v>
      </c>
      <c r="K408" s="87">
        <v>9.0000000000000006E-5</v>
      </c>
      <c r="L408" s="87">
        <f t="shared" si="57"/>
        <v>6.1200000000000002E-4</v>
      </c>
      <c r="N408" s="84">
        <f t="shared" si="58"/>
        <v>0</v>
      </c>
      <c r="O408" s="85">
        <v>23</v>
      </c>
      <c r="P408" s="85" t="s">
        <v>151</v>
      </c>
      <c r="V408" s="88" t="s">
        <v>664</v>
      </c>
      <c r="W408" s="84">
        <v>6.8680000000000003</v>
      </c>
      <c r="X408" s="126" t="s">
        <v>1149</v>
      </c>
      <c r="Y408" s="126" t="s">
        <v>1162</v>
      </c>
      <c r="Z408" s="82" t="s">
        <v>1129</v>
      </c>
      <c r="AB408" s="85">
        <v>7</v>
      </c>
      <c r="AJ408" s="72" t="s">
        <v>667</v>
      </c>
      <c r="AK408" s="72" t="s">
        <v>155</v>
      </c>
    </row>
    <row r="409" spans="1:37">
      <c r="A409" s="80">
        <v>337</v>
      </c>
      <c r="B409" s="81" t="s">
        <v>1125</v>
      </c>
      <c r="C409" s="82" t="s">
        <v>1164</v>
      </c>
      <c r="D409" s="83" t="s">
        <v>1165</v>
      </c>
      <c r="E409" s="84">
        <v>16</v>
      </c>
      <c r="F409" s="85" t="s">
        <v>214</v>
      </c>
      <c r="H409" s="86">
        <f t="shared" si="55"/>
        <v>0</v>
      </c>
      <c r="I409" s="86" t="s">
        <v>0</v>
      </c>
      <c r="J409" s="86">
        <f t="shared" si="56"/>
        <v>0</v>
      </c>
      <c r="K409" s="87">
        <v>9.0000000000000006E-5</v>
      </c>
      <c r="L409" s="87">
        <f t="shared" si="57"/>
        <v>1.4400000000000001E-3</v>
      </c>
      <c r="N409" s="84">
        <f t="shared" si="58"/>
        <v>0</v>
      </c>
      <c r="O409" s="85">
        <v>23</v>
      </c>
      <c r="P409" s="85" t="s">
        <v>151</v>
      </c>
      <c r="V409" s="88" t="s">
        <v>664</v>
      </c>
      <c r="W409" s="84">
        <v>16.16</v>
      </c>
      <c r="X409" s="126" t="s">
        <v>1149</v>
      </c>
      <c r="Y409" s="126" t="s">
        <v>1164</v>
      </c>
      <c r="Z409" s="82" t="s">
        <v>1129</v>
      </c>
      <c r="AB409" s="85">
        <v>7</v>
      </c>
      <c r="AJ409" s="72" t="s">
        <v>667</v>
      </c>
      <c r="AK409" s="72" t="s">
        <v>155</v>
      </c>
    </row>
    <row r="410" spans="1:37" ht="25.5">
      <c r="A410" s="80">
        <v>338</v>
      </c>
      <c r="B410" s="81" t="s">
        <v>1125</v>
      </c>
      <c r="C410" s="82" t="s">
        <v>1166</v>
      </c>
      <c r="D410" s="83" t="s">
        <v>1167</v>
      </c>
      <c r="E410" s="84">
        <v>16.7</v>
      </c>
      <c r="F410" s="85" t="s">
        <v>263</v>
      </c>
      <c r="H410" s="86">
        <f t="shared" si="55"/>
        <v>0</v>
      </c>
      <c r="I410" s="86" t="s">
        <v>0</v>
      </c>
      <c r="J410" s="86">
        <f t="shared" si="56"/>
        <v>0</v>
      </c>
      <c r="K410" s="87">
        <v>9.0000000000000006E-5</v>
      </c>
      <c r="L410" s="87">
        <f t="shared" si="57"/>
        <v>1.503E-3</v>
      </c>
      <c r="N410" s="84">
        <f t="shared" si="58"/>
        <v>0</v>
      </c>
      <c r="O410" s="85">
        <v>23</v>
      </c>
      <c r="P410" s="85" t="s">
        <v>151</v>
      </c>
      <c r="V410" s="88" t="s">
        <v>664</v>
      </c>
      <c r="W410" s="84">
        <v>16.867000000000001</v>
      </c>
      <c r="X410" s="126" t="s">
        <v>1149</v>
      </c>
      <c r="Y410" s="126" t="s">
        <v>1166</v>
      </c>
      <c r="Z410" s="82" t="s">
        <v>1129</v>
      </c>
      <c r="AB410" s="85">
        <v>7</v>
      </c>
      <c r="AJ410" s="72" t="s">
        <v>667</v>
      </c>
      <c r="AK410" s="72" t="s">
        <v>155</v>
      </c>
    </row>
    <row r="411" spans="1:37">
      <c r="A411" s="80">
        <v>339</v>
      </c>
      <c r="B411" s="81" t="s">
        <v>1125</v>
      </c>
      <c r="C411" s="82" t="s">
        <v>1168</v>
      </c>
      <c r="D411" s="83" t="s">
        <v>1169</v>
      </c>
      <c r="E411" s="84">
        <v>1</v>
      </c>
      <c r="F411" s="85" t="s">
        <v>214</v>
      </c>
      <c r="H411" s="86">
        <f t="shared" si="55"/>
        <v>0</v>
      </c>
      <c r="I411" s="86" t="s">
        <v>0</v>
      </c>
      <c r="J411" s="86">
        <f t="shared" si="56"/>
        <v>0</v>
      </c>
      <c r="K411" s="87">
        <v>9.0000000000000006E-5</v>
      </c>
      <c r="L411" s="87">
        <f t="shared" si="57"/>
        <v>9.0000000000000006E-5</v>
      </c>
      <c r="N411" s="84">
        <f t="shared" si="58"/>
        <v>0</v>
      </c>
      <c r="O411" s="85">
        <v>23</v>
      </c>
      <c r="P411" s="85" t="s">
        <v>151</v>
      </c>
      <c r="V411" s="88" t="s">
        <v>664</v>
      </c>
      <c r="W411" s="84">
        <v>1.01</v>
      </c>
      <c r="X411" s="126" t="s">
        <v>1170</v>
      </c>
      <c r="Y411" s="126" t="s">
        <v>1168</v>
      </c>
      <c r="Z411" s="82" t="s">
        <v>1129</v>
      </c>
      <c r="AB411" s="85">
        <v>7</v>
      </c>
      <c r="AJ411" s="72" t="s">
        <v>667</v>
      </c>
      <c r="AK411" s="72" t="s">
        <v>155</v>
      </c>
    </row>
    <row r="412" spans="1:37" ht="25.5">
      <c r="A412" s="80">
        <v>340</v>
      </c>
      <c r="B412" s="81" t="s">
        <v>1125</v>
      </c>
      <c r="C412" s="82" t="s">
        <v>1171</v>
      </c>
      <c r="D412" s="83" t="s">
        <v>1172</v>
      </c>
      <c r="E412" s="84">
        <v>11.041</v>
      </c>
      <c r="F412" s="85" t="s">
        <v>182</v>
      </c>
      <c r="H412" s="86">
        <f t="shared" si="55"/>
        <v>0</v>
      </c>
      <c r="I412" s="86" t="s">
        <v>0</v>
      </c>
      <c r="J412" s="86">
        <f t="shared" si="56"/>
        <v>0</v>
      </c>
      <c r="L412" s="87">
        <f t="shared" si="57"/>
        <v>0</v>
      </c>
      <c r="N412" s="84">
        <f t="shared" si="58"/>
        <v>0</v>
      </c>
      <c r="O412" s="85">
        <v>23</v>
      </c>
      <c r="P412" s="85" t="s">
        <v>151</v>
      </c>
      <c r="V412" s="88" t="s">
        <v>664</v>
      </c>
      <c r="W412" s="84">
        <v>21.751000000000001</v>
      </c>
      <c r="X412" s="126" t="s">
        <v>1173</v>
      </c>
      <c r="Y412" s="126" t="s">
        <v>1171</v>
      </c>
      <c r="Z412" s="82" t="s">
        <v>1129</v>
      </c>
      <c r="AB412" s="85">
        <v>7</v>
      </c>
      <c r="AJ412" s="72" t="s">
        <v>667</v>
      </c>
      <c r="AK412" s="72" t="s">
        <v>155</v>
      </c>
    </row>
    <row r="413" spans="1:37">
      <c r="A413" s="80">
        <v>341</v>
      </c>
      <c r="B413" s="81" t="s">
        <v>1125</v>
      </c>
      <c r="C413" s="82" t="s">
        <v>1174</v>
      </c>
      <c r="D413" s="83" t="s">
        <v>1175</v>
      </c>
      <c r="E413" s="84">
        <v>4.8250000000000002</v>
      </c>
      <c r="F413" s="85" t="s">
        <v>263</v>
      </c>
      <c r="H413" s="86">
        <f t="shared" si="55"/>
        <v>0</v>
      </c>
      <c r="I413" s="86" t="s">
        <v>0</v>
      </c>
      <c r="J413" s="86">
        <f t="shared" si="56"/>
        <v>0</v>
      </c>
      <c r="L413" s="87">
        <f t="shared" si="57"/>
        <v>0</v>
      </c>
      <c r="N413" s="84">
        <f t="shared" si="58"/>
        <v>0</v>
      </c>
      <c r="O413" s="85">
        <v>23</v>
      </c>
      <c r="P413" s="85" t="s">
        <v>151</v>
      </c>
      <c r="V413" s="88" t="s">
        <v>664</v>
      </c>
      <c r="W413" s="84">
        <v>14.571999999999999</v>
      </c>
      <c r="X413" s="126" t="s">
        <v>1176</v>
      </c>
      <c r="Y413" s="126" t="s">
        <v>1174</v>
      </c>
      <c r="Z413" s="82" t="s">
        <v>1129</v>
      </c>
      <c r="AB413" s="85">
        <v>7</v>
      </c>
      <c r="AJ413" s="72" t="s">
        <v>667</v>
      </c>
      <c r="AK413" s="72" t="s">
        <v>155</v>
      </c>
    </row>
    <row r="414" spans="1:37" ht="25.5">
      <c r="A414" s="80">
        <v>342</v>
      </c>
      <c r="B414" s="81" t="s">
        <v>1125</v>
      </c>
      <c r="C414" s="82" t="s">
        <v>1177</v>
      </c>
      <c r="D414" s="83" t="s">
        <v>1178</v>
      </c>
      <c r="E414" s="84">
        <v>51</v>
      </c>
      <c r="F414" s="85" t="s">
        <v>214</v>
      </c>
      <c r="H414" s="86">
        <f t="shared" si="55"/>
        <v>0</v>
      </c>
      <c r="I414" s="86" t="s">
        <v>0</v>
      </c>
      <c r="J414" s="86">
        <f t="shared" si="56"/>
        <v>0</v>
      </c>
      <c r="K414" s="87">
        <v>2.5000000000000001E-4</v>
      </c>
      <c r="L414" s="87">
        <f t="shared" si="57"/>
        <v>1.2750000000000001E-2</v>
      </c>
      <c r="N414" s="84">
        <f t="shared" si="58"/>
        <v>0</v>
      </c>
      <c r="O414" s="85">
        <v>23</v>
      </c>
      <c r="P414" s="85" t="s">
        <v>151</v>
      </c>
      <c r="V414" s="88" t="s">
        <v>664</v>
      </c>
      <c r="W414" s="84">
        <v>71.603999999999999</v>
      </c>
      <c r="X414" s="126" t="s">
        <v>1179</v>
      </c>
      <c r="Y414" s="126" t="s">
        <v>1177</v>
      </c>
      <c r="Z414" s="82" t="s">
        <v>1046</v>
      </c>
      <c r="AB414" s="85">
        <v>7</v>
      </c>
      <c r="AJ414" s="72" t="s">
        <v>667</v>
      </c>
      <c r="AK414" s="72" t="s">
        <v>155</v>
      </c>
    </row>
    <row r="415" spans="1:37" ht="25.5">
      <c r="A415" s="80">
        <v>343</v>
      </c>
      <c r="B415" s="81" t="s">
        <v>1125</v>
      </c>
      <c r="C415" s="82" t="s">
        <v>1180</v>
      </c>
      <c r="D415" s="83" t="s">
        <v>1181</v>
      </c>
      <c r="E415" s="84">
        <v>12</v>
      </c>
      <c r="F415" s="85" t="s">
        <v>214</v>
      </c>
      <c r="H415" s="86">
        <f t="shared" si="55"/>
        <v>0</v>
      </c>
      <c r="I415" s="86" t="s">
        <v>0</v>
      </c>
      <c r="J415" s="86">
        <f t="shared" si="56"/>
        <v>0</v>
      </c>
      <c r="K415" s="87">
        <v>2.7E-4</v>
      </c>
      <c r="L415" s="87">
        <f t="shared" si="57"/>
        <v>3.2399999999999998E-3</v>
      </c>
      <c r="N415" s="84">
        <f t="shared" si="58"/>
        <v>0</v>
      </c>
      <c r="O415" s="85">
        <v>23</v>
      </c>
      <c r="P415" s="85" t="s">
        <v>151</v>
      </c>
      <c r="V415" s="88" t="s">
        <v>664</v>
      </c>
      <c r="W415" s="84">
        <v>18.600000000000001</v>
      </c>
      <c r="X415" s="126" t="s">
        <v>1182</v>
      </c>
      <c r="Y415" s="126" t="s">
        <v>1180</v>
      </c>
      <c r="Z415" s="82" t="s">
        <v>1046</v>
      </c>
      <c r="AB415" s="85">
        <v>7</v>
      </c>
      <c r="AJ415" s="72" t="s">
        <v>667</v>
      </c>
      <c r="AK415" s="72" t="s">
        <v>155</v>
      </c>
    </row>
    <row r="416" spans="1:37" ht="25.5">
      <c r="A416" s="80">
        <v>344</v>
      </c>
      <c r="B416" s="81" t="s">
        <v>1125</v>
      </c>
      <c r="C416" s="82" t="s">
        <v>1183</v>
      </c>
      <c r="D416" s="83" t="s">
        <v>1184</v>
      </c>
      <c r="E416" s="84">
        <v>11</v>
      </c>
      <c r="F416" s="85" t="s">
        <v>214</v>
      </c>
      <c r="H416" s="86">
        <f t="shared" si="55"/>
        <v>0</v>
      </c>
      <c r="I416" s="86" t="s">
        <v>0</v>
      </c>
      <c r="J416" s="86">
        <f t="shared" si="56"/>
        <v>0</v>
      </c>
      <c r="K416" s="87">
        <v>2.7E-4</v>
      </c>
      <c r="L416" s="87">
        <f t="shared" si="57"/>
        <v>2.97E-3</v>
      </c>
      <c r="N416" s="84">
        <f t="shared" si="58"/>
        <v>0</v>
      </c>
      <c r="O416" s="85">
        <v>23</v>
      </c>
      <c r="P416" s="85" t="s">
        <v>151</v>
      </c>
      <c r="V416" s="88" t="s">
        <v>664</v>
      </c>
      <c r="W416" s="84">
        <v>17.853000000000002</v>
      </c>
      <c r="X416" s="126" t="s">
        <v>1185</v>
      </c>
      <c r="Y416" s="126" t="s">
        <v>1183</v>
      </c>
      <c r="Z416" s="82" t="s">
        <v>1046</v>
      </c>
      <c r="AB416" s="85">
        <v>7</v>
      </c>
      <c r="AJ416" s="72" t="s">
        <v>667</v>
      </c>
      <c r="AK416" s="72" t="s">
        <v>155</v>
      </c>
    </row>
    <row r="417" spans="1:37" ht="25.5">
      <c r="A417" s="80">
        <v>345</v>
      </c>
      <c r="B417" s="81" t="s">
        <v>1125</v>
      </c>
      <c r="C417" s="82" t="s">
        <v>1186</v>
      </c>
      <c r="D417" s="83" t="s">
        <v>1187</v>
      </c>
      <c r="E417" s="84">
        <v>5</v>
      </c>
      <c r="F417" s="85" t="s">
        <v>214</v>
      </c>
      <c r="H417" s="86">
        <f t="shared" si="55"/>
        <v>0</v>
      </c>
      <c r="I417" s="86" t="s">
        <v>0</v>
      </c>
      <c r="J417" s="86">
        <f t="shared" si="56"/>
        <v>0</v>
      </c>
      <c r="K417" s="87">
        <v>3.6000000000000002E-4</v>
      </c>
      <c r="L417" s="87">
        <f t="shared" si="57"/>
        <v>1.8000000000000002E-3</v>
      </c>
      <c r="N417" s="84">
        <f t="shared" si="58"/>
        <v>0</v>
      </c>
      <c r="O417" s="85">
        <v>23</v>
      </c>
      <c r="P417" s="85" t="s">
        <v>151</v>
      </c>
      <c r="V417" s="88" t="s">
        <v>664</v>
      </c>
      <c r="W417" s="84">
        <v>9.7949999999999999</v>
      </c>
      <c r="X417" s="126" t="s">
        <v>1188</v>
      </c>
      <c r="Y417" s="126" t="s">
        <v>1186</v>
      </c>
      <c r="Z417" s="82" t="s">
        <v>1046</v>
      </c>
      <c r="AB417" s="85">
        <v>7</v>
      </c>
      <c r="AJ417" s="72" t="s">
        <v>667</v>
      </c>
      <c r="AK417" s="72" t="s">
        <v>155</v>
      </c>
    </row>
    <row r="418" spans="1:37" ht="25.5">
      <c r="A418" s="80">
        <v>346</v>
      </c>
      <c r="B418" s="81" t="s">
        <v>1125</v>
      </c>
      <c r="C418" s="82" t="s">
        <v>1189</v>
      </c>
      <c r="D418" s="83" t="s">
        <v>1190</v>
      </c>
      <c r="E418" s="84">
        <v>7</v>
      </c>
      <c r="F418" s="85" t="s">
        <v>214</v>
      </c>
      <c r="H418" s="86">
        <f t="shared" si="55"/>
        <v>0</v>
      </c>
      <c r="I418" s="86" t="s">
        <v>0</v>
      </c>
      <c r="J418" s="86">
        <f t="shared" si="56"/>
        <v>0</v>
      </c>
      <c r="K418" s="87">
        <v>3.6999999999999999E-4</v>
      </c>
      <c r="L418" s="87">
        <f t="shared" si="57"/>
        <v>2.5899999999999999E-3</v>
      </c>
      <c r="N418" s="84">
        <f t="shared" si="58"/>
        <v>0</v>
      </c>
      <c r="O418" s="85">
        <v>23</v>
      </c>
      <c r="P418" s="85" t="s">
        <v>151</v>
      </c>
      <c r="V418" s="88" t="s">
        <v>664</v>
      </c>
      <c r="W418" s="84">
        <v>14.224</v>
      </c>
      <c r="X418" s="126" t="s">
        <v>1191</v>
      </c>
      <c r="Y418" s="126" t="s">
        <v>1189</v>
      </c>
      <c r="Z418" s="82" t="s">
        <v>1046</v>
      </c>
      <c r="AB418" s="85">
        <v>7</v>
      </c>
      <c r="AJ418" s="72" t="s">
        <v>667</v>
      </c>
      <c r="AK418" s="72" t="s">
        <v>155</v>
      </c>
    </row>
    <row r="419" spans="1:37" ht="25.5">
      <c r="A419" s="80">
        <v>347</v>
      </c>
      <c r="B419" s="81" t="s">
        <v>1125</v>
      </c>
      <c r="C419" s="82" t="s">
        <v>1192</v>
      </c>
      <c r="D419" s="83" t="s">
        <v>1193</v>
      </c>
      <c r="E419" s="84">
        <v>4</v>
      </c>
      <c r="F419" s="85" t="s">
        <v>214</v>
      </c>
      <c r="H419" s="86">
        <f t="shared" si="55"/>
        <v>0</v>
      </c>
      <c r="I419" s="86" t="s">
        <v>0</v>
      </c>
      <c r="J419" s="86">
        <f t="shared" si="56"/>
        <v>0</v>
      </c>
      <c r="K419" s="87">
        <v>3.8000000000000002E-4</v>
      </c>
      <c r="L419" s="87">
        <f t="shared" si="57"/>
        <v>1.5200000000000001E-3</v>
      </c>
      <c r="N419" s="84">
        <f t="shared" si="58"/>
        <v>0</v>
      </c>
      <c r="O419" s="85">
        <v>23</v>
      </c>
      <c r="P419" s="85" t="s">
        <v>151</v>
      </c>
      <c r="V419" s="88" t="s">
        <v>664</v>
      </c>
      <c r="W419" s="84">
        <v>8.42</v>
      </c>
      <c r="X419" s="126" t="s">
        <v>1194</v>
      </c>
      <c r="Y419" s="126" t="s">
        <v>1192</v>
      </c>
      <c r="Z419" s="82" t="s">
        <v>1046</v>
      </c>
      <c r="AB419" s="85">
        <v>7</v>
      </c>
      <c r="AJ419" s="72" t="s">
        <v>667</v>
      </c>
      <c r="AK419" s="72" t="s">
        <v>155</v>
      </c>
    </row>
    <row r="420" spans="1:37" ht="25.5">
      <c r="A420" s="80">
        <v>348</v>
      </c>
      <c r="B420" s="81" t="s">
        <v>1125</v>
      </c>
      <c r="C420" s="82" t="s">
        <v>1195</v>
      </c>
      <c r="D420" s="83" t="s">
        <v>1196</v>
      </c>
      <c r="E420" s="84">
        <v>4</v>
      </c>
      <c r="F420" s="85" t="s">
        <v>214</v>
      </c>
      <c r="H420" s="86">
        <f t="shared" si="55"/>
        <v>0</v>
      </c>
      <c r="I420" s="86" t="s">
        <v>0</v>
      </c>
      <c r="J420" s="86">
        <f t="shared" si="56"/>
        <v>0</v>
      </c>
      <c r="K420" s="87">
        <v>3.8000000000000002E-4</v>
      </c>
      <c r="L420" s="87">
        <f t="shared" si="57"/>
        <v>1.5200000000000001E-3</v>
      </c>
      <c r="N420" s="84">
        <f t="shared" si="58"/>
        <v>0</v>
      </c>
      <c r="O420" s="85">
        <v>23</v>
      </c>
      <c r="P420" s="85" t="s">
        <v>151</v>
      </c>
      <c r="V420" s="88" t="s">
        <v>664</v>
      </c>
      <c r="W420" s="84">
        <v>8.7119999999999997</v>
      </c>
      <c r="X420" s="126" t="s">
        <v>1197</v>
      </c>
      <c r="Y420" s="126" t="s">
        <v>1195</v>
      </c>
      <c r="Z420" s="82" t="s">
        <v>1046</v>
      </c>
      <c r="AB420" s="85">
        <v>7</v>
      </c>
      <c r="AJ420" s="72" t="s">
        <v>667</v>
      </c>
      <c r="AK420" s="72" t="s">
        <v>155</v>
      </c>
    </row>
    <row r="421" spans="1:37" ht="25.5">
      <c r="A421" s="80">
        <v>349</v>
      </c>
      <c r="B421" s="81" t="s">
        <v>1125</v>
      </c>
      <c r="C421" s="82" t="s">
        <v>1198</v>
      </c>
      <c r="D421" s="83" t="s">
        <v>1199</v>
      </c>
      <c r="E421" s="84">
        <v>2</v>
      </c>
      <c r="F421" s="85" t="s">
        <v>214</v>
      </c>
      <c r="H421" s="86">
        <f t="shared" si="55"/>
        <v>0</v>
      </c>
      <c r="I421" s="86" t="s">
        <v>0</v>
      </c>
      <c r="J421" s="86">
        <f t="shared" si="56"/>
        <v>0</v>
      </c>
      <c r="K421" s="87">
        <v>3.8999999999999999E-4</v>
      </c>
      <c r="L421" s="87">
        <f t="shared" si="57"/>
        <v>7.7999999999999999E-4</v>
      </c>
      <c r="N421" s="84">
        <f t="shared" si="58"/>
        <v>0</v>
      </c>
      <c r="O421" s="85">
        <v>23</v>
      </c>
      <c r="P421" s="85" t="s">
        <v>151</v>
      </c>
      <c r="V421" s="88" t="s">
        <v>664</v>
      </c>
      <c r="W421" s="84">
        <v>4.5039999999999996</v>
      </c>
      <c r="X421" s="126" t="s">
        <v>1200</v>
      </c>
      <c r="Y421" s="126" t="s">
        <v>1198</v>
      </c>
      <c r="Z421" s="82" t="s">
        <v>1046</v>
      </c>
      <c r="AB421" s="85">
        <v>7</v>
      </c>
      <c r="AJ421" s="72" t="s">
        <v>667</v>
      </c>
      <c r="AK421" s="72" t="s">
        <v>155</v>
      </c>
    </row>
    <row r="422" spans="1:37" ht="25.5">
      <c r="A422" s="80">
        <v>350</v>
      </c>
      <c r="B422" s="81" t="s">
        <v>1125</v>
      </c>
      <c r="C422" s="82" t="s">
        <v>1201</v>
      </c>
      <c r="D422" s="83" t="s">
        <v>1202</v>
      </c>
      <c r="E422" s="84">
        <v>1</v>
      </c>
      <c r="F422" s="85" t="s">
        <v>214</v>
      </c>
      <c r="H422" s="86">
        <f t="shared" si="55"/>
        <v>0</v>
      </c>
      <c r="I422" s="86" t="s">
        <v>0</v>
      </c>
      <c r="J422" s="86">
        <f t="shared" si="56"/>
        <v>0</v>
      </c>
      <c r="K422" s="87">
        <v>3.8999999999999999E-4</v>
      </c>
      <c r="L422" s="87">
        <f t="shared" si="57"/>
        <v>3.8999999999999999E-4</v>
      </c>
      <c r="N422" s="84">
        <f t="shared" si="58"/>
        <v>0</v>
      </c>
      <c r="O422" s="85">
        <v>23</v>
      </c>
      <c r="P422" s="85" t="s">
        <v>151</v>
      </c>
      <c r="V422" s="88" t="s">
        <v>664</v>
      </c>
      <c r="W422" s="84">
        <v>2.2519999999999998</v>
      </c>
      <c r="X422" s="126" t="s">
        <v>1200</v>
      </c>
      <c r="Y422" s="126" t="s">
        <v>1201</v>
      </c>
      <c r="Z422" s="82" t="s">
        <v>1046</v>
      </c>
      <c r="AB422" s="85">
        <v>7</v>
      </c>
      <c r="AJ422" s="72" t="s">
        <v>667</v>
      </c>
      <c r="AK422" s="72" t="s">
        <v>155</v>
      </c>
    </row>
    <row r="423" spans="1:37" ht="25.5">
      <c r="A423" s="80">
        <v>351</v>
      </c>
      <c r="B423" s="81" t="s">
        <v>1125</v>
      </c>
      <c r="C423" s="82" t="s">
        <v>1203</v>
      </c>
      <c r="D423" s="83" t="s">
        <v>1204</v>
      </c>
      <c r="E423" s="84">
        <v>4</v>
      </c>
      <c r="F423" s="85" t="s">
        <v>214</v>
      </c>
      <c r="H423" s="86">
        <f t="shared" si="55"/>
        <v>0</v>
      </c>
      <c r="I423" s="86" t="s">
        <v>0</v>
      </c>
      <c r="J423" s="86">
        <f t="shared" si="56"/>
        <v>0</v>
      </c>
      <c r="K423" s="87">
        <v>2.7999999999999998E-4</v>
      </c>
      <c r="L423" s="87">
        <f t="shared" si="57"/>
        <v>1.1199999999999999E-3</v>
      </c>
      <c r="N423" s="84">
        <f t="shared" si="58"/>
        <v>0</v>
      </c>
      <c r="O423" s="85">
        <v>23</v>
      </c>
      <c r="P423" s="85" t="s">
        <v>151</v>
      </c>
      <c r="V423" s="88" t="s">
        <v>664</v>
      </c>
      <c r="W423" s="84">
        <v>6.7240000000000002</v>
      </c>
      <c r="X423" s="126" t="s">
        <v>1205</v>
      </c>
      <c r="Y423" s="126" t="s">
        <v>1203</v>
      </c>
      <c r="Z423" s="82" t="s">
        <v>1046</v>
      </c>
      <c r="AB423" s="85">
        <v>7</v>
      </c>
      <c r="AJ423" s="72" t="s">
        <v>667</v>
      </c>
      <c r="AK423" s="72" t="s">
        <v>155</v>
      </c>
    </row>
    <row r="424" spans="1:37" ht="25.5">
      <c r="A424" s="80">
        <v>352</v>
      </c>
      <c r="B424" s="81" t="s">
        <v>1125</v>
      </c>
      <c r="C424" s="82" t="s">
        <v>1206</v>
      </c>
      <c r="D424" s="83" t="s">
        <v>1207</v>
      </c>
      <c r="E424" s="84">
        <v>1</v>
      </c>
      <c r="F424" s="85" t="s">
        <v>214</v>
      </c>
      <c r="H424" s="86">
        <f t="shared" ref="H424:H455" si="59">ROUND(E424*G424,2)</f>
        <v>0</v>
      </c>
      <c r="I424" s="86" t="s">
        <v>0</v>
      </c>
      <c r="J424" s="86">
        <f t="shared" ref="J424:J459" si="60">ROUND(E424*G424,2)</f>
        <v>0</v>
      </c>
      <c r="K424" s="87">
        <v>2.7999999999999998E-4</v>
      </c>
      <c r="L424" s="87">
        <f t="shared" ref="L424:L455" si="61">E424*K424</f>
        <v>2.7999999999999998E-4</v>
      </c>
      <c r="N424" s="84">
        <f t="shared" ref="N424:N455" si="62">E424*M424</f>
        <v>0</v>
      </c>
      <c r="O424" s="85">
        <v>23</v>
      </c>
      <c r="P424" s="85" t="s">
        <v>151</v>
      </c>
      <c r="V424" s="88" t="s">
        <v>664</v>
      </c>
      <c r="W424" s="84">
        <v>1.681</v>
      </c>
      <c r="X424" s="126" t="s">
        <v>1205</v>
      </c>
      <c r="Y424" s="126" t="s">
        <v>1206</v>
      </c>
      <c r="Z424" s="82" t="s">
        <v>1046</v>
      </c>
      <c r="AB424" s="85">
        <v>7</v>
      </c>
      <c r="AJ424" s="72" t="s">
        <v>667</v>
      </c>
      <c r="AK424" s="72" t="s">
        <v>155</v>
      </c>
    </row>
    <row r="425" spans="1:37" ht="25.5">
      <c r="A425" s="80">
        <v>353</v>
      </c>
      <c r="B425" s="81" t="s">
        <v>1125</v>
      </c>
      <c r="C425" s="82" t="s">
        <v>1208</v>
      </c>
      <c r="D425" s="83" t="s">
        <v>1209</v>
      </c>
      <c r="E425" s="84">
        <v>1</v>
      </c>
      <c r="F425" s="85" t="s">
        <v>214</v>
      </c>
      <c r="H425" s="86">
        <f t="shared" si="59"/>
        <v>0</v>
      </c>
      <c r="I425" s="86" t="s">
        <v>0</v>
      </c>
      <c r="J425" s="86">
        <f t="shared" si="60"/>
        <v>0</v>
      </c>
      <c r="K425" s="87">
        <v>3.8000000000000002E-4</v>
      </c>
      <c r="L425" s="87">
        <f t="shared" si="61"/>
        <v>3.8000000000000002E-4</v>
      </c>
      <c r="N425" s="84">
        <f t="shared" si="62"/>
        <v>0</v>
      </c>
      <c r="O425" s="85">
        <v>23</v>
      </c>
      <c r="P425" s="85" t="s">
        <v>151</v>
      </c>
      <c r="V425" s="88" t="s">
        <v>664</v>
      </c>
      <c r="W425" s="84">
        <v>2.0840000000000001</v>
      </c>
      <c r="X425" s="126" t="s">
        <v>1210</v>
      </c>
      <c r="Y425" s="126" t="s">
        <v>1208</v>
      </c>
      <c r="Z425" s="82" t="s">
        <v>1046</v>
      </c>
      <c r="AB425" s="85">
        <v>7</v>
      </c>
      <c r="AJ425" s="72" t="s">
        <v>667</v>
      </c>
      <c r="AK425" s="72" t="s">
        <v>155</v>
      </c>
    </row>
    <row r="426" spans="1:37" ht="25.5">
      <c r="A426" s="80">
        <v>354</v>
      </c>
      <c r="B426" s="81" t="s">
        <v>1125</v>
      </c>
      <c r="C426" s="82" t="s">
        <v>1211</v>
      </c>
      <c r="D426" s="83" t="s">
        <v>1212</v>
      </c>
      <c r="E426" s="84">
        <v>1</v>
      </c>
      <c r="F426" s="85" t="s">
        <v>214</v>
      </c>
      <c r="H426" s="86">
        <f t="shared" si="59"/>
        <v>0</v>
      </c>
      <c r="I426" s="86" t="s">
        <v>0</v>
      </c>
      <c r="J426" s="86">
        <f t="shared" si="60"/>
        <v>0</v>
      </c>
      <c r="K426" s="87">
        <v>3.8000000000000002E-4</v>
      </c>
      <c r="L426" s="87">
        <f t="shared" si="61"/>
        <v>3.8000000000000002E-4</v>
      </c>
      <c r="N426" s="84">
        <f t="shared" si="62"/>
        <v>0</v>
      </c>
      <c r="O426" s="85">
        <v>23</v>
      </c>
      <c r="P426" s="85" t="s">
        <v>151</v>
      </c>
      <c r="V426" s="88" t="s">
        <v>664</v>
      </c>
      <c r="W426" s="84">
        <v>2.157</v>
      </c>
      <c r="X426" s="126" t="s">
        <v>1213</v>
      </c>
      <c r="Y426" s="126" t="s">
        <v>1211</v>
      </c>
      <c r="Z426" s="82" t="s">
        <v>1046</v>
      </c>
      <c r="AB426" s="85">
        <v>7</v>
      </c>
      <c r="AJ426" s="72" t="s">
        <v>667</v>
      </c>
      <c r="AK426" s="72" t="s">
        <v>155</v>
      </c>
    </row>
    <row r="427" spans="1:37" ht="25.5">
      <c r="A427" s="80">
        <v>355</v>
      </c>
      <c r="B427" s="81" t="s">
        <v>1125</v>
      </c>
      <c r="C427" s="82" t="s">
        <v>1214</v>
      </c>
      <c r="D427" s="83" t="s">
        <v>1215</v>
      </c>
      <c r="E427" s="84">
        <v>13</v>
      </c>
      <c r="F427" s="85" t="s">
        <v>214</v>
      </c>
      <c r="H427" s="86">
        <f t="shared" si="59"/>
        <v>0</v>
      </c>
      <c r="I427" s="86" t="s">
        <v>0</v>
      </c>
      <c r="J427" s="86">
        <f t="shared" si="60"/>
        <v>0</v>
      </c>
      <c r="K427" s="87">
        <v>3.8999999999999999E-4</v>
      </c>
      <c r="L427" s="87">
        <f t="shared" si="61"/>
        <v>5.0699999999999999E-3</v>
      </c>
      <c r="N427" s="84">
        <f t="shared" si="62"/>
        <v>0</v>
      </c>
      <c r="O427" s="85">
        <v>23</v>
      </c>
      <c r="P427" s="85" t="s">
        <v>151</v>
      </c>
      <c r="V427" s="88" t="s">
        <v>664</v>
      </c>
      <c r="W427" s="84">
        <v>28.99</v>
      </c>
      <c r="X427" s="126" t="s">
        <v>1216</v>
      </c>
      <c r="Y427" s="126" t="s">
        <v>1214</v>
      </c>
      <c r="Z427" s="82" t="s">
        <v>1046</v>
      </c>
      <c r="AB427" s="85">
        <v>7</v>
      </c>
      <c r="AJ427" s="72" t="s">
        <v>667</v>
      </c>
      <c r="AK427" s="72" t="s">
        <v>155</v>
      </c>
    </row>
    <row r="428" spans="1:37" ht="25.5">
      <c r="A428" s="80">
        <v>356</v>
      </c>
      <c r="B428" s="81" t="s">
        <v>1125</v>
      </c>
      <c r="C428" s="82" t="s">
        <v>1217</v>
      </c>
      <c r="D428" s="83" t="s">
        <v>1218</v>
      </c>
      <c r="E428" s="84">
        <v>3</v>
      </c>
      <c r="F428" s="85" t="s">
        <v>214</v>
      </c>
      <c r="H428" s="86">
        <f t="shared" si="59"/>
        <v>0</v>
      </c>
      <c r="I428" s="86" t="s">
        <v>0</v>
      </c>
      <c r="J428" s="86">
        <f t="shared" si="60"/>
        <v>0</v>
      </c>
      <c r="K428" s="87">
        <v>4.0000000000000002E-4</v>
      </c>
      <c r="L428" s="87">
        <f t="shared" si="61"/>
        <v>1.2000000000000001E-3</v>
      </c>
      <c r="N428" s="84">
        <f t="shared" si="62"/>
        <v>0</v>
      </c>
      <c r="O428" s="85">
        <v>23</v>
      </c>
      <c r="P428" s="85" t="s">
        <v>151</v>
      </c>
      <c r="V428" s="88" t="s">
        <v>664</v>
      </c>
      <c r="W428" s="84">
        <v>6.9059999999999997</v>
      </c>
      <c r="X428" s="126" t="s">
        <v>1219</v>
      </c>
      <c r="Y428" s="126" t="s">
        <v>1217</v>
      </c>
      <c r="Z428" s="82" t="s">
        <v>1046</v>
      </c>
      <c r="AB428" s="85">
        <v>7</v>
      </c>
      <c r="AJ428" s="72" t="s">
        <v>667</v>
      </c>
      <c r="AK428" s="72" t="s">
        <v>155</v>
      </c>
    </row>
    <row r="429" spans="1:37" ht="25.5">
      <c r="A429" s="80">
        <v>357</v>
      </c>
      <c r="B429" s="81" t="s">
        <v>1125</v>
      </c>
      <c r="C429" s="82" t="s">
        <v>1220</v>
      </c>
      <c r="D429" s="83" t="s">
        <v>1221</v>
      </c>
      <c r="E429" s="84">
        <v>5</v>
      </c>
      <c r="F429" s="85" t="s">
        <v>214</v>
      </c>
      <c r="H429" s="86">
        <f t="shared" si="59"/>
        <v>0</v>
      </c>
      <c r="I429" s="86" t="s">
        <v>0</v>
      </c>
      <c r="J429" s="86">
        <f t="shared" si="60"/>
        <v>0</v>
      </c>
      <c r="K429" s="87">
        <v>4.0999999999999999E-4</v>
      </c>
      <c r="L429" s="87">
        <f t="shared" si="61"/>
        <v>2.0499999999999997E-3</v>
      </c>
      <c r="N429" s="84">
        <f t="shared" si="62"/>
        <v>0</v>
      </c>
      <c r="O429" s="85">
        <v>23</v>
      </c>
      <c r="P429" s="85" t="s">
        <v>151</v>
      </c>
      <c r="V429" s="88" t="s">
        <v>664</v>
      </c>
      <c r="W429" s="84">
        <v>11.875</v>
      </c>
      <c r="X429" s="126" t="s">
        <v>1222</v>
      </c>
      <c r="Y429" s="126" t="s">
        <v>1220</v>
      </c>
      <c r="Z429" s="82" t="s">
        <v>1046</v>
      </c>
      <c r="AB429" s="85">
        <v>7</v>
      </c>
      <c r="AJ429" s="72" t="s">
        <v>667</v>
      </c>
      <c r="AK429" s="72" t="s">
        <v>155</v>
      </c>
    </row>
    <row r="430" spans="1:37" ht="25.5">
      <c r="A430" s="80">
        <v>358</v>
      </c>
      <c r="B430" s="81" t="s">
        <v>1125</v>
      </c>
      <c r="C430" s="82" t="s">
        <v>1223</v>
      </c>
      <c r="D430" s="83" t="s">
        <v>1224</v>
      </c>
      <c r="E430" s="84">
        <v>6</v>
      </c>
      <c r="F430" s="85" t="s">
        <v>214</v>
      </c>
      <c r="H430" s="86">
        <f t="shared" si="59"/>
        <v>0</v>
      </c>
      <c r="I430" s="86" t="s">
        <v>0</v>
      </c>
      <c r="J430" s="86">
        <f t="shared" si="60"/>
        <v>0</v>
      </c>
      <c r="K430" s="87">
        <v>4.0999999999999999E-4</v>
      </c>
      <c r="L430" s="87">
        <f t="shared" si="61"/>
        <v>2.4599999999999999E-3</v>
      </c>
      <c r="N430" s="84">
        <f t="shared" si="62"/>
        <v>0</v>
      </c>
      <c r="O430" s="85">
        <v>23</v>
      </c>
      <c r="P430" s="85" t="s">
        <v>151</v>
      </c>
      <c r="V430" s="88" t="s">
        <v>664</v>
      </c>
      <c r="W430" s="84">
        <v>14.25</v>
      </c>
      <c r="X430" s="126" t="s">
        <v>1222</v>
      </c>
      <c r="Y430" s="126" t="s">
        <v>1223</v>
      </c>
      <c r="Z430" s="82" t="s">
        <v>1046</v>
      </c>
      <c r="AB430" s="85">
        <v>7</v>
      </c>
      <c r="AJ430" s="72" t="s">
        <v>667</v>
      </c>
      <c r="AK430" s="72" t="s">
        <v>155</v>
      </c>
    </row>
    <row r="431" spans="1:37" ht="25.5">
      <c r="A431" s="80">
        <v>359</v>
      </c>
      <c r="B431" s="81" t="s">
        <v>1125</v>
      </c>
      <c r="C431" s="82" t="s">
        <v>1225</v>
      </c>
      <c r="D431" s="83" t="s">
        <v>1226</v>
      </c>
      <c r="E431" s="84">
        <v>1</v>
      </c>
      <c r="F431" s="85" t="s">
        <v>214</v>
      </c>
      <c r="H431" s="86">
        <f t="shared" si="59"/>
        <v>0</v>
      </c>
      <c r="I431" s="86" t="s">
        <v>0</v>
      </c>
      <c r="J431" s="86">
        <f t="shared" si="60"/>
        <v>0</v>
      </c>
      <c r="K431" s="87">
        <v>2.9E-4</v>
      </c>
      <c r="L431" s="87">
        <f t="shared" si="61"/>
        <v>2.9E-4</v>
      </c>
      <c r="N431" s="84">
        <f t="shared" si="62"/>
        <v>0</v>
      </c>
      <c r="O431" s="85">
        <v>23</v>
      </c>
      <c r="P431" s="85" t="s">
        <v>151</v>
      </c>
      <c r="V431" s="88" t="s">
        <v>664</v>
      </c>
      <c r="W431" s="84">
        <v>1.736</v>
      </c>
      <c r="X431" s="126" t="s">
        <v>1227</v>
      </c>
      <c r="Y431" s="126" t="s">
        <v>1225</v>
      </c>
      <c r="Z431" s="82" t="s">
        <v>1046</v>
      </c>
      <c r="AB431" s="85">
        <v>7</v>
      </c>
      <c r="AJ431" s="72" t="s">
        <v>667</v>
      </c>
      <c r="AK431" s="72" t="s">
        <v>155</v>
      </c>
    </row>
    <row r="432" spans="1:37" ht="25.5">
      <c r="A432" s="80">
        <v>360</v>
      </c>
      <c r="B432" s="81" t="s">
        <v>1125</v>
      </c>
      <c r="C432" s="82" t="s">
        <v>1228</v>
      </c>
      <c r="D432" s="83" t="s">
        <v>1229</v>
      </c>
      <c r="E432" s="84">
        <v>1</v>
      </c>
      <c r="F432" s="85" t="s">
        <v>214</v>
      </c>
      <c r="H432" s="86">
        <f t="shared" si="59"/>
        <v>0</v>
      </c>
      <c r="I432" s="86" t="s">
        <v>0</v>
      </c>
      <c r="J432" s="86">
        <f t="shared" si="60"/>
        <v>0</v>
      </c>
      <c r="K432" s="87">
        <v>3.8000000000000002E-4</v>
      </c>
      <c r="L432" s="87">
        <f t="shared" si="61"/>
        <v>3.8000000000000002E-4</v>
      </c>
      <c r="N432" s="84">
        <f t="shared" si="62"/>
        <v>0</v>
      </c>
      <c r="O432" s="85">
        <v>23</v>
      </c>
      <c r="P432" s="85" t="s">
        <v>151</v>
      </c>
      <c r="V432" s="88" t="s">
        <v>664</v>
      </c>
      <c r="W432" s="84">
        <v>2.1360000000000001</v>
      </c>
      <c r="X432" s="126" t="s">
        <v>1230</v>
      </c>
      <c r="Y432" s="126" t="s">
        <v>1228</v>
      </c>
      <c r="Z432" s="82" t="s">
        <v>1046</v>
      </c>
      <c r="AB432" s="85">
        <v>7</v>
      </c>
      <c r="AJ432" s="72" t="s">
        <v>667</v>
      </c>
      <c r="AK432" s="72" t="s">
        <v>155</v>
      </c>
    </row>
    <row r="433" spans="1:37" ht="25.5">
      <c r="A433" s="80">
        <v>361</v>
      </c>
      <c r="B433" s="81" t="s">
        <v>1125</v>
      </c>
      <c r="C433" s="82" t="s">
        <v>1231</v>
      </c>
      <c r="D433" s="83" t="s">
        <v>1232</v>
      </c>
      <c r="E433" s="84">
        <v>1</v>
      </c>
      <c r="F433" s="85" t="s">
        <v>214</v>
      </c>
      <c r="H433" s="86">
        <f t="shared" si="59"/>
        <v>0</v>
      </c>
      <c r="I433" s="86" t="s">
        <v>0</v>
      </c>
      <c r="J433" s="86">
        <f t="shared" si="60"/>
        <v>0</v>
      </c>
      <c r="K433" s="87">
        <v>3.8999999999999999E-4</v>
      </c>
      <c r="L433" s="87">
        <f t="shared" si="61"/>
        <v>3.8999999999999999E-4</v>
      </c>
      <c r="N433" s="84">
        <f t="shared" si="62"/>
        <v>0</v>
      </c>
      <c r="O433" s="85">
        <v>23</v>
      </c>
      <c r="P433" s="85" t="s">
        <v>151</v>
      </c>
      <c r="V433" s="88" t="s">
        <v>664</v>
      </c>
      <c r="W433" s="84">
        <v>2.2069999999999999</v>
      </c>
      <c r="X433" s="126" t="s">
        <v>1233</v>
      </c>
      <c r="Y433" s="126" t="s">
        <v>1231</v>
      </c>
      <c r="Z433" s="82" t="s">
        <v>1046</v>
      </c>
      <c r="AB433" s="85">
        <v>7</v>
      </c>
      <c r="AJ433" s="72" t="s">
        <v>667</v>
      </c>
      <c r="AK433" s="72" t="s">
        <v>155</v>
      </c>
    </row>
    <row r="434" spans="1:37" ht="25.5">
      <c r="A434" s="80">
        <v>362</v>
      </c>
      <c r="B434" s="81" t="s">
        <v>1125</v>
      </c>
      <c r="C434" s="82" t="s">
        <v>1234</v>
      </c>
      <c r="D434" s="83" t="s">
        <v>1235</v>
      </c>
      <c r="E434" s="84">
        <v>1</v>
      </c>
      <c r="F434" s="85" t="s">
        <v>214</v>
      </c>
      <c r="H434" s="86">
        <f t="shared" si="59"/>
        <v>0</v>
      </c>
      <c r="I434" s="86" t="s">
        <v>0</v>
      </c>
      <c r="J434" s="86">
        <f t="shared" si="60"/>
        <v>0</v>
      </c>
      <c r="K434" s="87">
        <v>4.0000000000000002E-4</v>
      </c>
      <c r="L434" s="87">
        <f t="shared" si="61"/>
        <v>4.0000000000000002E-4</v>
      </c>
      <c r="N434" s="84">
        <f t="shared" si="62"/>
        <v>0</v>
      </c>
      <c r="O434" s="85">
        <v>23</v>
      </c>
      <c r="P434" s="85" t="s">
        <v>151</v>
      </c>
      <c r="V434" s="88" t="s">
        <v>664</v>
      </c>
      <c r="W434" s="84">
        <v>2.2799999999999998</v>
      </c>
      <c r="X434" s="126" t="s">
        <v>1236</v>
      </c>
      <c r="Y434" s="126" t="s">
        <v>1234</v>
      </c>
      <c r="Z434" s="82" t="s">
        <v>1046</v>
      </c>
      <c r="AB434" s="85">
        <v>7</v>
      </c>
      <c r="AJ434" s="72" t="s">
        <v>667</v>
      </c>
      <c r="AK434" s="72" t="s">
        <v>155</v>
      </c>
    </row>
    <row r="435" spans="1:37" ht="25.5">
      <c r="A435" s="80">
        <v>363</v>
      </c>
      <c r="B435" s="81" t="s">
        <v>1125</v>
      </c>
      <c r="C435" s="82" t="s">
        <v>1237</v>
      </c>
      <c r="D435" s="83" t="s">
        <v>1238</v>
      </c>
      <c r="E435" s="84">
        <v>1</v>
      </c>
      <c r="F435" s="85" t="s">
        <v>214</v>
      </c>
      <c r="H435" s="86">
        <f t="shared" si="59"/>
        <v>0</v>
      </c>
      <c r="I435" s="86" t="s">
        <v>0</v>
      </c>
      <c r="J435" s="86">
        <f t="shared" si="60"/>
        <v>0</v>
      </c>
      <c r="K435" s="87">
        <v>4.0999999999999999E-4</v>
      </c>
      <c r="L435" s="87">
        <f t="shared" si="61"/>
        <v>4.0999999999999999E-4</v>
      </c>
      <c r="N435" s="84">
        <f t="shared" si="62"/>
        <v>0</v>
      </c>
      <c r="O435" s="85">
        <v>23</v>
      </c>
      <c r="P435" s="85" t="s">
        <v>151</v>
      </c>
      <c r="V435" s="88" t="s">
        <v>664</v>
      </c>
      <c r="W435" s="84">
        <v>2.351</v>
      </c>
      <c r="X435" s="126" t="s">
        <v>1239</v>
      </c>
      <c r="Y435" s="126" t="s">
        <v>1237</v>
      </c>
      <c r="Z435" s="82" t="s">
        <v>1046</v>
      </c>
      <c r="AB435" s="85">
        <v>7</v>
      </c>
      <c r="AJ435" s="72" t="s">
        <v>667</v>
      </c>
      <c r="AK435" s="72" t="s">
        <v>155</v>
      </c>
    </row>
    <row r="436" spans="1:37" ht="25.5">
      <c r="A436" s="80">
        <v>364</v>
      </c>
      <c r="B436" s="81" t="s">
        <v>1125</v>
      </c>
      <c r="C436" s="82" t="s">
        <v>1240</v>
      </c>
      <c r="D436" s="83" t="s">
        <v>1241</v>
      </c>
      <c r="E436" s="84">
        <v>1</v>
      </c>
      <c r="F436" s="85" t="s">
        <v>214</v>
      </c>
      <c r="H436" s="86">
        <f t="shared" si="59"/>
        <v>0</v>
      </c>
      <c r="I436" s="86" t="s">
        <v>0</v>
      </c>
      <c r="J436" s="86">
        <f t="shared" si="60"/>
        <v>0</v>
      </c>
      <c r="K436" s="87">
        <v>4.0999999999999999E-4</v>
      </c>
      <c r="L436" s="87">
        <f t="shared" si="61"/>
        <v>4.0999999999999999E-4</v>
      </c>
      <c r="N436" s="84">
        <f t="shared" si="62"/>
        <v>0</v>
      </c>
      <c r="O436" s="85">
        <v>23</v>
      </c>
      <c r="P436" s="85" t="s">
        <v>151</v>
      </c>
      <c r="V436" s="88" t="s">
        <v>664</v>
      </c>
      <c r="W436" s="84">
        <v>2.4239999999999999</v>
      </c>
      <c r="X436" s="126" t="s">
        <v>1242</v>
      </c>
      <c r="Y436" s="126" t="s">
        <v>1240</v>
      </c>
      <c r="Z436" s="82" t="s">
        <v>1046</v>
      </c>
      <c r="AB436" s="85">
        <v>7</v>
      </c>
      <c r="AJ436" s="72" t="s">
        <v>667</v>
      </c>
      <c r="AK436" s="72" t="s">
        <v>155</v>
      </c>
    </row>
    <row r="437" spans="1:37" ht="25.5">
      <c r="A437" s="80">
        <v>365</v>
      </c>
      <c r="B437" s="81" t="s">
        <v>1125</v>
      </c>
      <c r="C437" s="82" t="s">
        <v>1243</v>
      </c>
      <c r="D437" s="83" t="s">
        <v>1244</v>
      </c>
      <c r="E437" s="84">
        <v>1</v>
      </c>
      <c r="F437" s="85" t="s">
        <v>214</v>
      </c>
      <c r="H437" s="86">
        <f t="shared" si="59"/>
        <v>0</v>
      </c>
      <c r="I437" s="86" t="s">
        <v>0</v>
      </c>
      <c r="J437" s="86">
        <f t="shared" si="60"/>
        <v>0</v>
      </c>
      <c r="K437" s="87">
        <v>4.0999999999999999E-4</v>
      </c>
      <c r="L437" s="87">
        <f t="shared" si="61"/>
        <v>4.0999999999999999E-4</v>
      </c>
      <c r="N437" s="84">
        <f t="shared" si="62"/>
        <v>0</v>
      </c>
      <c r="O437" s="85">
        <v>23</v>
      </c>
      <c r="P437" s="85" t="s">
        <v>151</v>
      </c>
      <c r="V437" s="88" t="s">
        <v>664</v>
      </c>
      <c r="W437" s="84">
        <v>2.4239999999999999</v>
      </c>
      <c r="X437" s="126" t="s">
        <v>1242</v>
      </c>
      <c r="Y437" s="126" t="s">
        <v>1243</v>
      </c>
      <c r="Z437" s="82" t="s">
        <v>1046</v>
      </c>
      <c r="AB437" s="85">
        <v>7</v>
      </c>
      <c r="AJ437" s="72" t="s">
        <v>667</v>
      </c>
      <c r="AK437" s="72" t="s">
        <v>155</v>
      </c>
    </row>
    <row r="438" spans="1:37" ht="25.5">
      <c r="A438" s="80">
        <v>366</v>
      </c>
      <c r="B438" s="81" t="s">
        <v>1125</v>
      </c>
      <c r="C438" s="82" t="s">
        <v>1245</v>
      </c>
      <c r="D438" s="83" t="s">
        <v>1246</v>
      </c>
      <c r="E438" s="84">
        <v>1</v>
      </c>
      <c r="F438" s="85" t="s">
        <v>214</v>
      </c>
      <c r="H438" s="86">
        <f t="shared" si="59"/>
        <v>0</v>
      </c>
      <c r="I438" s="86" t="s">
        <v>0</v>
      </c>
      <c r="J438" s="86">
        <f t="shared" si="60"/>
        <v>0</v>
      </c>
      <c r="K438" s="87">
        <v>4.0999999999999999E-4</v>
      </c>
      <c r="L438" s="87">
        <f t="shared" si="61"/>
        <v>4.0999999999999999E-4</v>
      </c>
      <c r="N438" s="84">
        <f t="shared" si="62"/>
        <v>0</v>
      </c>
      <c r="O438" s="85">
        <v>23</v>
      </c>
      <c r="P438" s="85" t="s">
        <v>151</v>
      </c>
      <c r="V438" s="88" t="s">
        <v>664</v>
      </c>
      <c r="W438" s="84">
        <v>2.4239999999999999</v>
      </c>
      <c r="X438" s="126" t="s">
        <v>1242</v>
      </c>
      <c r="Y438" s="126" t="s">
        <v>1245</v>
      </c>
      <c r="Z438" s="82" t="s">
        <v>1046</v>
      </c>
      <c r="AB438" s="85">
        <v>7</v>
      </c>
      <c r="AJ438" s="72" t="s">
        <v>667</v>
      </c>
      <c r="AK438" s="72" t="s">
        <v>155</v>
      </c>
    </row>
    <row r="439" spans="1:37">
      <c r="A439" s="80">
        <v>367</v>
      </c>
      <c r="B439" s="81" t="s">
        <v>1125</v>
      </c>
      <c r="C439" s="82" t="s">
        <v>1247</v>
      </c>
      <c r="D439" s="83" t="s">
        <v>1248</v>
      </c>
      <c r="E439" s="84">
        <v>1.35</v>
      </c>
      <c r="F439" s="85" t="s">
        <v>263</v>
      </c>
      <c r="H439" s="86">
        <f t="shared" si="59"/>
        <v>0</v>
      </c>
      <c r="I439" s="86" t="s">
        <v>0</v>
      </c>
      <c r="J439" s="86">
        <f t="shared" si="60"/>
        <v>0</v>
      </c>
      <c r="K439" s="87">
        <v>8.4999999999999995E-4</v>
      </c>
      <c r="L439" s="87">
        <f t="shared" si="61"/>
        <v>1.1475000000000001E-3</v>
      </c>
      <c r="N439" s="84">
        <f t="shared" si="62"/>
        <v>0</v>
      </c>
      <c r="O439" s="85">
        <v>23</v>
      </c>
      <c r="P439" s="85" t="s">
        <v>151</v>
      </c>
      <c r="V439" s="88" t="s">
        <v>664</v>
      </c>
      <c r="W439" s="84">
        <v>11.813000000000001</v>
      </c>
      <c r="X439" s="126" t="s">
        <v>1249</v>
      </c>
      <c r="Y439" s="126" t="s">
        <v>1247</v>
      </c>
      <c r="Z439" s="82" t="s">
        <v>1129</v>
      </c>
      <c r="AB439" s="85">
        <v>7</v>
      </c>
      <c r="AJ439" s="72" t="s">
        <v>667</v>
      </c>
      <c r="AK439" s="72" t="s">
        <v>155</v>
      </c>
    </row>
    <row r="440" spans="1:37">
      <c r="A440" s="80">
        <v>368</v>
      </c>
      <c r="B440" s="81" t="s">
        <v>1125</v>
      </c>
      <c r="C440" s="82" t="s">
        <v>1250</v>
      </c>
      <c r="D440" s="83" t="s">
        <v>1251</v>
      </c>
      <c r="E440" s="84">
        <v>6.6550000000000002</v>
      </c>
      <c r="F440" s="85" t="s">
        <v>263</v>
      </c>
      <c r="H440" s="86">
        <f t="shared" si="59"/>
        <v>0</v>
      </c>
      <c r="I440" s="86" t="s">
        <v>0</v>
      </c>
      <c r="J440" s="86">
        <f t="shared" si="60"/>
        <v>0</v>
      </c>
      <c r="K440" s="87">
        <v>1.8799999999999999E-3</v>
      </c>
      <c r="L440" s="87">
        <f t="shared" si="61"/>
        <v>1.2511400000000001E-2</v>
      </c>
      <c r="N440" s="84">
        <f t="shared" si="62"/>
        <v>0</v>
      </c>
      <c r="O440" s="85">
        <v>23</v>
      </c>
      <c r="P440" s="85" t="s">
        <v>151</v>
      </c>
      <c r="V440" s="88" t="s">
        <v>664</v>
      </c>
      <c r="W440" s="84">
        <v>156.393</v>
      </c>
      <c r="X440" s="126" t="s">
        <v>1252</v>
      </c>
      <c r="Y440" s="126" t="s">
        <v>1250</v>
      </c>
      <c r="Z440" s="82" t="s">
        <v>1129</v>
      </c>
      <c r="AB440" s="85">
        <v>7</v>
      </c>
      <c r="AJ440" s="72" t="s">
        <v>667</v>
      </c>
      <c r="AK440" s="72" t="s">
        <v>155</v>
      </c>
    </row>
    <row r="441" spans="1:37">
      <c r="A441" s="80">
        <v>369</v>
      </c>
      <c r="B441" s="81" t="s">
        <v>1125</v>
      </c>
      <c r="C441" s="82" t="s">
        <v>1253</v>
      </c>
      <c r="D441" s="83" t="s">
        <v>1254</v>
      </c>
      <c r="E441" s="84">
        <v>42.4</v>
      </c>
      <c r="F441" s="85" t="s">
        <v>263</v>
      </c>
      <c r="H441" s="86">
        <f t="shared" si="59"/>
        <v>0</v>
      </c>
      <c r="I441" s="86" t="s">
        <v>0</v>
      </c>
      <c r="J441" s="86">
        <f t="shared" si="60"/>
        <v>0</v>
      </c>
      <c r="K441" s="87">
        <v>1.8799999999999999E-3</v>
      </c>
      <c r="L441" s="87">
        <f t="shared" si="61"/>
        <v>7.9711999999999991E-2</v>
      </c>
      <c r="N441" s="84">
        <f t="shared" si="62"/>
        <v>0</v>
      </c>
      <c r="O441" s="85">
        <v>23</v>
      </c>
      <c r="P441" s="85" t="s">
        <v>151</v>
      </c>
      <c r="V441" s="88" t="s">
        <v>664</v>
      </c>
      <c r="W441" s="84">
        <v>996.4</v>
      </c>
      <c r="X441" s="126" t="s">
        <v>1252</v>
      </c>
      <c r="Y441" s="126" t="s">
        <v>1253</v>
      </c>
      <c r="Z441" s="82" t="s">
        <v>1129</v>
      </c>
      <c r="AB441" s="85">
        <v>7</v>
      </c>
      <c r="AJ441" s="72" t="s">
        <v>667</v>
      </c>
      <c r="AK441" s="72" t="s">
        <v>155</v>
      </c>
    </row>
    <row r="442" spans="1:37">
      <c r="A442" s="80">
        <v>370</v>
      </c>
      <c r="B442" s="81" t="s">
        <v>1125</v>
      </c>
      <c r="C442" s="82" t="s">
        <v>1255</v>
      </c>
      <c r="D442" s="83" t="s">
        <v>1256</v>
      </c>
      <c r="E442" s="84">
        <v>29.698</v>
      </c>
      <c r="F442" s="85" t="s">
        <v>1257</v>
      </c>
      <c r="H442" s="86">
        <f t="shared" si="59"/>
        <v>0</v>
      </c>
      <c r="I442" s="86" t="s">
        <v>0</v>
      </c>
      <c r="J442" s="86">
        <f t="shared" si="60"/>
        <v>0</v>
      </c>
      <c r="K442" s="87">
        <v>6.0000000000000002E-5</v>
      </c>
      <c r="L442" s="87">
        <f t="shared" si="61"/>
        <v>1.78188E-3</v>
      </c>
      <c r="N442" s="84">
        <f t="shared" si="62"/>
        <v>0</v>
      </c>
      <c r="O442" s="85">
        <v>23</v>
      </c>
      <c r="P442" s="85" t="s">
        <v>151</v>
      </c>
      <c r="V442" s="88" t="s">
        <v>664</v>
      </c>
      <c r="W442" s="84">
        <v>5.7610000000000001</v>
      </c>
      <c r="X442" s="126" t="s">
        <v>1258</v>
      </c>
      <c r="Y442" s="126" t="s">
        <v>1255</v>
      </c>
      <c r="Z442" s="82" t="s">
        <v>1129</v>
      </c>
      <c r="AB442" s="85">
        <v>7</v>
      </c>
      <c r="AJ442" s="72" t="s">
        <v>667</v>
      </c>
      <c r="AK442" s="72" t="s">
        <v>155</v>
      </c>
    </row>
    <row r="443" spans="1:37">
      <c r="A443" s="80">
        <v>371</v>
      </c>
      <c r="B443" s="81" t="s">
        <v>423</v>
      </c>
      <c r="C443" s="82" t="s">
        <v>1259</v>
      </c>
      <c r="D443" s="83" t="s">
        <v>1260</v>
      </c>
      <c r="E443" s="84">
        <v>29.698</v>
      </c>
      <c r="F443" s="85" t="s">
        <v>1257</v>
      </c>
      <c r="H443" s="86" t="s">
        <v>0</v>
      </c>
      <c r="I443" s="86">
        <f>ROUND(E443*G443,2)</f>
        <v>0</v>
      </c>
      <c r="J443" s="86">
        <f t="shared" si="60"/>
        <v>0</v>
      </c>
      <c r="K443" s="87">
        <v>1E-3</v>
      </c>
      <c r="L443" s="87">
        <f t="shared" si="61"/>
        <v>2.9698000000000002E-2</v>
      </c>
      <c r="N443" s="84">
        <f t="shared" si="62"/>
        <v>0</v>
      </c>
      <c r="O443" s="85">
        <v>23</v>
      </c>
      <c r="P443" s="85" t="s">
        <v>151</v>
      </c>
      <c r="V443" s="88" t="s">
        <v>97</v>
      </c>
      <c r="X443" s="126" t="s">
        <v>1261</v>
      </c>
      <c r="Y443" s="126" t="s">
        <v>1259</v>
      </c>
      <c r="Z443" s="82" t="s">
        <v>1262</v>
      </c>
      <c r="AA443" s="82" t="s">
        <v>151</v>
      </c>
      <c r="AB443" s="85">
        <v>8</v>
      </c>
      <c r="AJ443" s="72" t="s">
        <v>674</v>
      </c>
      <c r="AK443" s="72" t="s">
        <v>155</v>
      </c>
    </row>
    <row r="444" spans="1:37">
      <c r="A444" s="80">
        <v>372</v>
      </c>
      <c r="B444" s="81" t="s">
        <v>1125</v>
      </c>
      <c r="C444" s="82" t="s">
        <v>1263</v>
      </c>
      <c r="D444" s="83" t="s">
        <v>1264</v>
      </c>
      <c r="E444" s="84">
        <v>270.45999999999998</v>
      </c>
      <c r="F444" s="85" t="s">
        <v>1257</v>
      </c>
      <c r="H444" s="86">
        <f>ROUND(E444*G444,2)</f>
        <v>0</v>
      </c>
      <c r="I444" s="86" t="s">
        <v>0</v>
      </c>
      <c r="J444" s="86">
        <f t="shared" si="60"/>
        <v>0</v>
      </c>
      <c r="K444" s="87">
        <v>6.0000000000000002E-5</v>
      </c>
      <c r="L444" s="87">
        <f t="shared" si="61"/>
        <v>1.6227599999999998E-2</v>
      </c>
      <c r="N444" s="84">
        <f t="shared" si="62"/>
        <v>0</v>
      </c>
      <c r="O444" s="85">
        <v>23</v>
      </c>
      <c r="P444" s="85" t="s">
        <v>151</v>
      </c>
      <c r="V444" s="88" t="s">
        <v>664</v>
      </c>
      <c r="W444" s="84">
        <v>35.43</v>
      </c>
      <c r="X444" s="126" t="s">
        <v>1265</v>
      </c>
      <c r="Y444" s="126" t="s">
        <v>1263</v>
      </c>
      <c r="Z444" s="82" t="s">
        <v>1129</v>
      </c>
      <c r="AB444" s="85">
        <v>7</v>
      </c>
      <c r="AJ444" s="72" t="s">
        <v>667</v>
      </c>
      <c r="AK444" s="72" t="s">
        <v>155</v>
      </c>
    </row>
    <row r="445" spans="1:37">
      <c r="A445" s="80">
        <v>373</v>
      </c>
      <c r="B445" s="81" t="s">
        <v>423</v>
      </c>
      <c r="C445" s="82" t="s">
        <v>1261</v>
      </c>
      <c r="D445" s="83" t="s">
        <v>1266</v>
      </c>
      <c r="E445" s="84">
        <v>270.45999999999998</v>
      </c>
      <c r="F445" s="85" t="s">
        <v>1257</v>
      </c>
      <c r="H445" s="86" t="s">
        <v>0</v>
      </c>
      <c r="I445" s="86">
        <f>ROUND(E445*G445,2)</f>
        <v>0</v>
      </c>
      <c r="J445" s="86">
        <f t="shared" si="60"/>
        <v>0</v>
      </c>
      <c r="K445" s="87">
        <v>1E-3</v>
      </c>
      <c r="L445" s="87">
        <f t="shared" si="61"/>
        <v>0.27045999999999998</v>
      </c>
      <c r="N445" s="84">
        <f t="shared" si="62"/>
        <v>0</v>
      </c>
      <c r="O445" s="85">
        <v>23</v>
      </c>
      <c r="P445" s="85" t="s">
        <v>151</v>
      </c>
      <c r="V445" s="88" t="s">
        <v>97</v>
      </c>
      <c r="X445" s="126" t="s">
        <v>1261</v>
      </c>
      <c r="Y445" s="126" t="s">
        <v>1261</v>
      </c>
      <c r="Z445" s="82" t="s">
        <v>1262</v>
      </c>
      <c r="AA445" s="82" t="s">
        <v>151</v>
      </c>
      <c r="AB445" s="85">
        <v>8</v>
      </c>
      <c r="AJ445" s="72" t="s">
        <v>674</v>
      </c>
      <c r="AK445" s="72" t="s">
        <v>155</v>
      </c>
    </row>
    <row r="446" spans="1:37">
      <c r="A446" s="80">
        <v>374</v>
      </c>
      <c r="B446" s="81" t="s">
        <v>1125</v>
      </c>
      <c r="C446" s="82" t="s">
        <v>1267</v>
      </c>
      <c r="D446" s="83" t="s">
        <v>1268</v>
      </c>
      <c r="E446" s="84">
        <v>544.03399999999999</v>
      </c>
      <c r="F446" s="85" t="s">
        <v>1257</v>
      </c>
      <c r="H446" s="86">
        <f>ROUND(E446*G446,2)</f>
        <v>0</v>
      </c>
      <c r="I446" s="86" t="s">
        <v>0</v>
      </c>
      <c r="J446" s="86">
        <f t="shared" si="60"/>
        <v>0</v>
      </c>
      <c r="K446" s="87">
        <v>5.0000000000000002E-5</v>
      </c>
      <c r="L446" s="87">
        <f t="shared" si="61"/>
        <v>2.7201700000000002E-2</v>
      </c>
      <c r="N446" s="84">
        <f t="shared" si="62"/>
        <v>0</v>
      </c>
      <c r="O446" s="85">
        <v>23</v>
      </c>
      <c r="P446" s="85" t="s">
        <v>151</v>
      </c>
      <c r="V446" s="88" t="s">
        <v>664</v>
      </c>
      <c r="W446" s="84">
        <v>35.905999999999999</v>
      </c>
      <c r="X446" s="126" t="s">
        <v>1269</v>
      </c>
      <c r="Y446" s="126" t="s">
        <v>1267</v>
      </c>
      <c r="Z446" s="82" t="s">
        <v>1129</v>
      </c>
      <c r="AB446" s="85">
        <v>7</v>
      </c>
      <c r="AJ446" s="72" t="s">
        <v>667</v>
      </c>
      <c r="AK446" s="72" t="s">
        <v>155</v>
      </c>
    </row>
    <row r="447" spans="1:37">
      <c r="A447" s="80">
        <v>375</v>
      </c>
      <c r="B447" s="81" t="s">
        <v>423</v>
      </c>
      <c r="C447" s="82" t="s">
        <v>1270</v>
      </c>
      <c r="D447" s="83" t="s">
        <v>1271</v>
      </c>
      <c r="E447" s="84">
        <v>544.03399999999999</v>
      </c>
      <c r="F447" s="85" t="s">
        <v>1257</v>
      </c>
      <c r="H447" s="86" t="s">
        <v>0</v>
      </c>
      <c r="I447" s="86">
        <f>ROUND(E447*G447,2)</f>
        <v>0</v>
      </c>
      <c r="J447" s="86">
        <f t="shared" si="60"/>
        <v>0</v>
      </c>
      <c r="K447" s="87">
        <v>1E-3</v>
      </c>
      <c r="L447" s="87">
        <f t="shared" si="61"/>
        <v>0.54403400000000002</v>
      </c>
      <c r="N447" s="84">
        <f t="shared" si="62"/>
        <v>0</v>
      </c>
      <c r="O447" s="85">
        <v>23</v>
      </c>
      <c r="P447" s="85" t="s">
        <v>151</v>
      </c>
      <c r="V447" s="88" t="s">
        <v>97</v>
      </c>
      <c r="X447" s="126" t="s">
        <v>1261</v>
      </c>
      <c r="Y447" s="126" t="s">
        <v>1270</v>
      </c>
      <c r="Z447" s="82" t="s">
        <v>1262</v>
      </c>
      <c r="AA447" s="82" t="s">
        <v>151</v>
      </c>
      <c r="AB447" s="85">
        <v>8</v>
      </c>
      <c r="AJ447" s="72" t="s">
        <v>674</v>
      </c>
      <c r="AK447" s="72" t="s">
        <v>155</v>
      </c>
    </row>
    <row r="448" spans="1:37" ht="25.5">
      <c r="A448" s="80">
        <v>376</v>
      </c>
      <c r="B448" s="81" t="s">
        <v>1125</v>
      </c>
      <c r="C448" s="82" t="s">
        <v>1272</v>
      </c>
      <c r="D448" s="83" t="s">
        <v>1273</v>
      </c>
      <c r="E448" s="84">
        <v>565.16399999999999</v>
      </c>
      <c r="F448" s="85" t="s">
        <v>1257</v>
      </c>
      <c r="H448" s="86">
        <f t="shared" ref="H448:H459" si="63">ROUND(E448*G448,2)</f>
        <v>0</v>
      </c>
      <c r="I448" s="86" t="s">
        <v>0</v>
      </c>
      <c r="J448" s="86">
        <f t="shared" si="60"/>
        <v>0</v>
      </c>
      <c r="K448" s="87">
        <v>6.9999999999999994E-5</v>
      </c>
      <c r="L448" s="87">
        <f t="shared" si="61"/>
        <v>3.9561479999999996E-2</v>
      </c>
      <c r="N448" s="84">
        <f t="shared" si="62"/>
        <v>0</v>
      </c>
      <c r="O448" s="85">
        <v>23</v>
      </c>
      <c r="P448" s="85" t="s">
        <v>151</v>
      </c>
      <c r="V448" s="88" t="s">
        <v>664</v>
      </c>
      <c r="W448" s="84">
        <v>148.07300000000001</v>
      </c>
      <c r="X448" s="126" t="s">
        <v>1274</v>
      </c>
      <c r="Y448" s="126" t="s">
        <v>1272</v>
      </c>
      <c r="Z448" s="82" t="s">
        <v>1129</v>
      </c>
      <c r="AB448" s="85">
        <v>7</v>
      </c>
      <c r="AJ448" s="72" t="s">
        <v>667</v>
      </c>
      <c r="AK448" s="72" t="s">
        <v>155</v>
      </c>
    </row>
    <row r="449" spans="1:37" ht="25.5">
      <c r="A449" s="80">
        <v>377</v>
      </c>
      <c r="B449" s="81" t="s">
        <v>1125</v>
      </c>
      <c r="C449" s="82" t="s">
        <v>1275</v>
      </c>
      <c r="D449" s="83" t="s">
        <v>1276</v>
      </c>
      <c r="E449" s="84">
        <v>76.150000000000006</v>
      </c>
      <c r="F449" s="85" t="s">
        <v>1257</v>
      </c>
      <c r="H449" s="86">
        <f t="shared" si="63"/>
        <v>0</v>
      </c>
      <c r="I449" s="86" t="s">
        <v>0</v>
      </c>
      <c r="J449" s="86">
        <f t="shared" si="60"/>
        <v>0</v>
      </c>
      <c r="K449" s="87">
        <v>6.9999999999999994E-5</v>
      </c>
      <c r="L449" s="87">
        <f t="shared" si="61"/>
        <v>5.3305000000000002E-3</v>
      </c>
      <c r="N449" s="84">
        <f t="shared" si="62"/>
        <v>0</v>
      </c>
      <c r="O449" s="85">
        <v>23</v>
      </c>
      <c r="P449" s="85" t="s">
        <v>151</v>
      </c>
      <c r="V449" s="88" t="s">
        <v>664</v>
      </c>
      <c r="W449" s="84">
        <v>19.951000000000001</v>
      </c>
      <c r="X449" s="126" t="s">
        <v>1274</v>
      </c>
      <c r="Y449" s="126" t="s">
        <v>1275</v>
      </c>
      <c r="Z449" s="82" t="s">
        <v>1129</v>
      </c>
      <c r="AB449" s="85">
        <v>7</v>
      </c>
      <c r="AJ449" s="72" t="s">
        <v>667</v>
      </c>
      <c r="AK449" s="72" t="s">
        <v>155</v>
      </c>
    </row>
    <row r="450" spans="1:37" ht="25.5">
      <c r="A450" s="80">
        <v>378</v>
      </c>
      <c r="B450" s="81" t="s">
        <v>1125</v>
      </c>
      <c r="C450" s="82" t="s">
        <v>1277</v>
      </c>
      <c r="D450" s="83" t="s">
        <v>1278</v>
      </c>
      <c r="E450" s="84">
        <v>575.67499999999995</v>
      </c>
      <c r="F450" s="85" t="s">
        <v>1257</v>
      </c>
      <c r="H450" s="86">
        <f t="shared" si="63"/>
        <v>0</v>
      </c>
      <c r="I450" s="86" t="s">
        <v>0</v>
      </c>
      <c r="J450" s="86">
        <f t="shared" si="60"/>
        <v>0</v>
      </c>
      <c r="K450" s="87">
        <v>6.9999999999999994E-5</v>
      </c>
      <c r="L450" s="87">
        <f t="shared" si="61"/>
        <v>4.0297249999999993E-2</v>
      </c>
      <c r="N450" s="84">
        <f t="shared" si="62"/>
        <v>0</v>
      </c>
      <c r="O450" s="85">
        <v>23</v>
      </c>
      <c r="P450" s="85" t="s">
        <v>151</v>
      </c>
      <c r="V450" s="88" t="s">
        <v>664</v>
      </c>
      <c r="W450" s="84">
        <v>150.827</v>
      </c>
      <c r="X450" s="126" t="s">
        <v>1274</v>
      </c>
      <c r="Y450" s="126" t="s">
        <v>1277</v>
      </c>
      <c r="Z450" s="82" t="s">
        <v>1129</v>
      </c>
      <c r="AB450" s="85">
        <v>7</v>
      </c>
      <c r="AJ450" s="72" t="s">
        <v>667</v>
      </c>
      <c r="AK450" s="72" t="s">
        <v>155</v>
      </c>
    </row>
    <row r="451" spans="1:37" ht="25.5">
      <c r="A451" s="80">
        <v>379</v>
      </c>
      <c r="B451" s="81" t="s">
        <v>1125</v>
      </c>
      <c r="C451" s="82" t="s">
        <v>1279</v>
      </c>
      <c r="D451" s="83" t="s">
        <v>1280</v>
      </c>
      <c r="E451" s="84">
        <v>654.90300000000002</v>
      </c>
      <c r="F451" s="85" t="s">
        <v>1257</v>
      </c>
      <c r="H451" s="86">
        <f t="shared" si="63"/>
        <v>0</v>
      </c>
      <c r="I451" s="86" t="s">
        <v>0</v>
      </c>
      <c r="J451" s="86">
        <f t="shared" si="60"/>
        <v>0</v>
      </c>
      <c r="K451" s="87">
        <v>6.9999999999999994E-5</v>
      </c>
      <c r="L451" s="87">
        <f t="shared" si="61"/>
        <v>4.5843209999999995E-2</v>
      </c>
      <c r="N451" s="84">
        <f t="shared" si="62"/>
        <v>0</v>
      </c>
      <c r="O451" s="85">
        <v>23</v>
      </c>
      <c r="P451" s="85" t="s">
        <v>151</v>
      </c>
      <c r="V451" s="88" t="s">
        <v>664</v>
      </c>
      <c r="W451" s="84">
        <v>171.58500000000001</v>
      </c>
      <c r="X451" s="126" t="s">
        <v>1274</v>
      </c>
      <c r="Y451" s="126" t="s">
        <v>1279</v>
      </c>
      <c r="Z451" s="82" t="s">
        <v>1129</v>
      </c>
      <c r="AB451" s="85">
        <v>7</v>
      </c>
      <c r="AJ451" s="72" t="s">
        <v>667</v>
      </c>
      <c r="AK451" s="72" t="s">
        <v>155</v>
      </c>
    </row>
    <row r="452" spans="1:37" ht="25.5">
      <c r="A452" s="80">
        <v>380</v>
      </c>
      <c r="B452" s="81" t="s">
        <v>1125</v>
      </c>
      <c r="C452" s="82" t="s">
        <v>1281</v>
      </c>
      <c r="D452" s="83" t="s">
        <v>1282</v>
      </c>
      <c r="E452" s="84">
        <v>43.344000000000001</v>
      </c>
      <c r="F452" s="85" t="s">
        <v>1257</v>
      </c>
      <c r="H452" s="86">
        <f t="shared" si="63"/>
        <v>0</v>
      </c>
      <c r="I452" s="86" t="s">
        <v>0</v>
      </c>
      <c r="J452" s="86">
        <f t="shared" si="60"/>
        <v>0</v>
      </c>
      <c r="K452" s="87">
        <v>6.9999999999999994E-5</v>
      </c>
      <c r="L452" s="87">
        <f t="shared" si="61"/>
        <v>3.0340799999999998E-3</v>
      </c>
      <c r="N452" s="84">
        <f t="shared" si="62"/>
        <v>0</v>
      </c>
      <c r="O452" s="85">
        <v>23</v>
      </c>
      <c r="P452" s="85" t="s">
        <v>151</v>
      </c>
      <c r="V452" s="88" t="s">
        <v>664</v>
      </c>
      <c r="W452" s="84">
        <v>11.356</v>
      </c>
      <c r="X452" s="126" t="s">
        <v>1274</v>
      </c>
      <c r="Y452" s="126" t="s">
        <v>1281</v>
      </c>
      <c r="Z452" s="82" t="s">
        <v>1129</v>
      </c>
      <c r="AB452" s="85">
        <v>7</v>
      </c>
      <c r="AJ452" s="72" t="s">
        <v>667</v>
      </c>
      <c r="AK452" s="72" t="s">
        <v>155</v>
      </c>
    </row>
    <row r="453" spans="1:37" ht="25.5">
      <c r="A453" s="80">
        <v>381</v>
      </c>
      <c r="B453" s="81" t="s">
        <v>1125</v>
      </c>
      <c r="C453" s="82" t="s">
        <v>1283</v>
      </c>
      <c r="D453" s="83" t="s">
        <v>1284</v>
      </c>
      <c r="E453" s="84">
        <v>1</v>
      </c>
      <c r="F453" s="85" t="s">
        <v>655</v>
      </c>
      <c r="H453" s="86">
        <f t="shared" si="63"/>
        <v>0</v>
      </c>
      <c r="I453" s="86" t="s">
        <v>0</v>
      </c>
      <c r="J453" s="86">
        <f t="shared" si="60"/>
        <v>0</v>
      </c>
      <c r="K453" s="87">
        <v>6.9999999999999994E-5</v>
      </c>
      <c r="L453" s="87">
        <f t="shared" si="61"/>
        <v>6.9999999999999994E-5</v>
      </c>
      <c r="N453" s="84">
        <f t="shared" si="62"/>
        <v>0</v>
      </c>
      <c r="O453" s="85">
        <v>23</v>
      </c>
      <c r="P453" s="85" t="s">
        <v>151</v>
      </c>
      <c r="V453" s="88" t="s">
        <v>664</v>
      </c>
      <c r="W453" s="84">
        <v>0.26200000000000001</v>
      </c>
      <c r="X453" s="126" t="s">
        <v>1274</v>
      </c>
      <c r="Y453" s="126" t="s">
        <v>1283</v>
      </c>
      <c r="Z453" s="82" t="s">
        <v>1129</v>
      </c>
      <c r="AB453" s="85">
        <v>7</v>
      </c>
      <c r="AJ453" s="72" t="s">
        <v>667</v>
      </c>
      <c r="AK453" s="72" t="s">
        <v>155</v>
      </c>
    </row>
    <row r="454" spans="1:37" ht="25.5">
      <c r="A454" s="80">
        <v>382</v>
      </c>
      <c r="B454" s="81" t="s">
        <v>1125</v>
      </c>
      <c r="C454" s="82" t="s">
        <v>1285</v>
      </c>
      <c r="D454" s="83" t="s">
        <v>1286</v>
      </c>
      <c r="E454" s="84">
        <v>4128.34</v>
      </c>
      <c r="F454" s="85" t="s">
        <v>1257</v>
      </c>
      <c r="H454" s="86">
        <f t="shared" si="63"/>
        <v>0</v>
      </c>
      <c r="I454" s="86" t="s">
        <v>0</v>
      </c>
      <c r="J454" s="86">
        <f t="shared" si="60"/>
        <v>0</v>
      </c>
      <c r="K454" s="87">
        <v>5.0000000000000002E-5</v>
      </c>
      <c r="L454" s="87">
        <f t="shared" si="61"/>
        <v>0.20641700000000002</v>
      </c>
      <c r="M454" s="84">
        <v>1E-3</v>
      </c>
      <c r="N454" s="84">
        <f t="shared" si="62"/>
        <v>4.1283400000000006</v>
      </c>
      <c r="O454" s="85">
        <v>23</v>
      </c>
      <c r="P454" s="85" t="s">
        <v>151</v>
      </c>
      <c r="V454" s="88" t="s">
        <v>664</v>
      </c>
      <c r="W454" s="84">
        <v>400.44900000000001</v>
      </c>
      <c r="X454" s="126" t="s">
        <v>1287</v>
      </c>
      <c r="Y454" s="126" t="s">
        <v>1285</v>
      </c>
      <c r="Z454" s="82" t="s">
        <v>1129</v>
      </c>
      <c r="AB454" s="85">
        <v>7</v>
      </c>
      <c r="AJ454" s="72" t="s">
        <v>667</v>
      </c>
      <c r="AK454" s="72" t="s">
        <v>155</v>
      </c>
    </row>
    <row r="455" spans="1:37" ht="25.5">
      <c r="A455" s="80">
        <v>383</v>
      </c>
      <c r="B455" s="81" t="s">
        <v>1125</v>
      </c>
      <c r="C455" s="82" t="s">
        <v>1288</v>
      </c>
      <c r="D455" s="83" t="s">
        <v>1289</v>
      </c>
      <c r="E455" s="84">
        <v>4200</v>
      </c>
      <c r="F455" s="85" t="s">
        <v>1257</v>
      </c>
      <c r="H455" s="86">
        <f t="shared" si="63"/>
        <v>0</v>
      </c>
      <c r="I455" s="86" t="s">
        <v>0</v>
      </c>
      <c r="J455" s="86">
        <f t="shared" si="60"/>
        <v>0</v>
      </c>
      <c r="K455" s="87">
        <v>5.0000000000000002E-5</v>
      </c>
      <c r="L455" s="87">
        <f t="shared" si="61"/>
        <v>0.21000000000000002</v>
      </c>
      <c r="M455" s="84">
        <v>1E-3</v>
      </c>
      <c r="N455" s="84">
        <f t="shared" si="62"/>
        <v>4.2</v>
      </c>
      <c r="O455" s="85">
        <v>23</v>
      </c>
      <c r="P455" s="85" t="s">
        <v>151</v>
      </c>
      <c r="V455" s="88" t="s">
        <v>664</v>
      </c>
      <c r="W455" s="84">
        <v>210</v>
      </c>
      <c r="X455" s="126" t="s">
        <v>1290</v>
      </c>
      <c r="Y455" s="126" t="s">
        <v>1288</v>
      </c>
      <c r="Z455" s="82" t="s">
        <v>1129</v>
      </c>
      <c r="AB455" s="85">
        <v>7</v>
      </c>
      <c r="AJ455" s="72" t="s">
        <v>667</v>
      </c>
      <c r="AK455" s="72" t="s">
        <v>155</v>
      </c>
    </row>
    <row r="456" spans="1:37" ht="25.5">
      <c r="A456" s="80">
        <v>384</v>
      </c>
      <c r="B456" s="81" t="s">
        <v>1125</v>
      </c>
      <c r="C456" s="82" t="s">
        <v>1291</v>
      </c>
      <c r="D456" s="83" t="s">
        <v>1292</v>
      </c>
      <c r="E456" s="84">
        <v>2000</v>
      </c>
      <c r="F456" s="85" t="s">
        <v>1257</v>
      </c>
      <c r="H456" s="86">
        <f t="shared" si="63"/>
        <v>0</v>
      </c>
      <c r="I456" s="86" t="s">
        <v>0</v>
      </c>
      <c r="J456" s="86">
        <f t="shared" si="60"/>
        <v>0</v>
      </c>
      <c r="K456" s="87">
        <v>5.0000000000000002E-5</v>
      </c>
      <c r="L456" s="87">
        <f t="shared" ref="L456:L487" si="64">E456*K456</f>
        <v>0.1</v>
      </c>
      <c r="M456" s="84">
        <v>1E-3</v>
      </c>
      <c r="N456" s="84">
        <f t="shared" ref="N456:N487" si="65">E456*M456</f>
        <v>2</v>
      </c>
      <c r="O456" s="85">
        <v>23</v>
      </c>
      <c r="P456" s="85" t="s">
        <v>151</v>
      </c>
      <c r="V456" s="88" t="s">
        <v>664</v>
      </c>
      <c r="W456" s="84">
        <v>84</v>
      </c>
      <c r="X456" s="126" t="s">
        <v>1293</v>
      </c>
      <c r="Y456" s="126" t="s">
        <v>1291</v>
      </c>
      <c r="Z456" s="82" t="s">
        <v>1129</v>
      </c>
      <c r="AB456" s="85">
        <v>7</v>
      </c>
      <c r="AJ456" s="72" t="s">
        <v>667</v>
      </c>
      <c r="AK456" s="72" t="s">
        <v>155</v>
      </c>
    </row>
    <row r="457" spans="1:37">
      <c r="A457" s="80">
        <v>385</v>
      </c>
      <c r="B457" s="81" t="s">
        <v>1125</v>
      </c>
      <c r="C457" s="82" t="s">
        <v>1294</v>
      </c>
      <c r="D457" s="83" t="s">
        <v>1295</v>
      </c>
      <c r="E457" s="84">
        <v>2600</v>
      </c>
      <c r="F457" s="85" t="s">
        <v>1257</v>
      </c>
      <c r="H457" s="86">
        <f t="shared" si="63"/>
        <v>0</v>
      </c>
      <c r="I457" s="86" t="s">
        <v>0</v>
      </c>
      <c r="J457" s="86">
        <f t="shared" si="60"/>
        <v>0</v>
      </c>
      <c r="K457" s="87">
        <v>5.0000000000000002E-5</v>
      </c>
      <c r="L457" s="87">
        <f t="shared" si="64"/>
        <v>0.13</v>
      </c>
      <c r="M457" s="84">
        <v>1E-3</v>
      </c>
      <c r="N457" s="84">
        <f t="shared" si="65"/>
        <v>2.6</v>
      </c>
      <c r="O457" s="85">
        <v>23</v>
      </c>
      <c r="P457" s="85" t="s">
        <v>151</v>
      </c>
      <c r="V457" s="88" t="s">
        <v>664</v>
      </c>
      <c r="W457" s="84">
        <v>67.599999999999994</v>
      </c>
      <c r="X457" s="126" t="s">
        <v>1296</v>
      </c>
      <c r="Y457" s="126" t="s">
        <v>1294</v>
      </c>
      <c r="Z457" s="82" t="s">
        <v>1129</v>
      </c>
      <c r="AB457" s="85">
        <v>7</v>
      </c>
      <c r="AJ457" s="72" t="s">
        <v>667</v>
      </c>
      <c r="AK457" s="72" t="s">
        <v>155</v>
      </c>
    </row>
    <row r="458" spans="1:37" ht="25.5">
      <c r="A458" s="80">
        <v>386</v>
      </c>
      <c r="B458" s="81" t="s">
        <v>1125</v>
      </c>
      <c r="C458" s="82" t="s">
        <v>1297</v>
      </c>
      <c r="D458" s="83" t="s">
        <v>1298</v>
      </c>
      <c r="E458" s="84">
        <v>12</v>
      </c>
      <c r="F458" s="85" t="s">
        <v>1118</v>
      </c>
      <c r="H458" s="86">
        <f t="shared" si="63"/>
        <v>0</v>
      </c>
      <c r="I458" s="86" t="s">
        <v>0</v>
      </c>
      <c r="J458" s="86">
        <f t="shared" si="60"/>
        <v>0</v>
      </c>
      <c r="L458" s="87">
        <f t="shared" si="64"/>
        <v>0</v>
      </c>
      <c r="N458" s="84">
        <f t="shared" si="65"/>
        <v>0</v>
      </c>
      <c r="O458" s="85">
        <v>23</v>
      </c>
      <c r="P458" s="85" t="s">
        <v>151</v>
      </c>
      <c r="V458" s="88" t="s">
        <v>664</v>
      </c>
      <c r="W458" s="84">
        <v>12</v>
      </c>
      <c r="X458" s="126" t="s">
        <v>1299</v>
      </c>
      <c r="Y458" s="126" t="s">
        <v>1297</v>
      </c>
      <c r="Z458" s="82" t="s">
        <v>1129</v>
      </c>
      <c r="AB458" s="85">
        <v>7</v>
      </c>
      <c r="AJ458" s="72" t="s">
        <v>667</v>
      </c>
      <c r="AK458" s="72" t="s">
        <v>155</v>
      </c>
    </row>
    <row r="459" spans="1:37" ht="25.5">
      <c r="A459" s="80">
        <v>387</v>
      </c>
      <c r="B459" s="81" t="s">
        <v>1125</v>
      </c>
      <c r="C459" s="82" t="s">
        <v>1300</v>
      </c>
      <c r="D459" s="83" t="s">
        <v>1301</v>
      </c>
      <c r="F459" s="85" t="s">
        <v>52</v>
      </c>
      <c r="H459" s="86">
        <f t="shared" si="63"/>
        <v>0</v>
      </c>
      <c r="I459" s="86" t="s">
        <v>0</v>
      </c>
      <c r="J459" s="86">
        <f t="shared" si="60"/>
        <v>0</v>
      </c>
      <c r="L459" s="87">
        <f t="shared" si="64"/>
        <v>0</v>
      </c>
      <c r="N459" s="84">
        <f t="shared" si="65"/>
        <v>0</v>
      </c>
      <c r="O459" s="85">
        <v>23</v>
      </c>
      <c r="P459" s="85" t="s">
        <v>151</v>
      </c>
      <c r="V459" s="88" t="s">
        <v>664</v>
      </c>
      <c r="X459" s="126" t="s">
        <v>1302</v>
      </c>
      <c r="Y459" s="126" t="s">
        <v>1300</v>
      </c>
      <c r="Z459" s="82" t="s">
        <v>1129</v>
      </c>
      <c r="AB459" s="85">
        <v>1</v>
      </c>
      <c r="AJ459" s="72" t="s">
        <v>667</v>
      </c>
      <c r="AK459" s="72" t="s">
        <v>155</v>
      </c>
    </row>
    <row r="460" spans="1:37">
      <c r="D460" s="127" t="s">
        <v>1303</v>
      </c>
      <c r="E460" s="128">
        <f>J460</f>
        <v>0</v>
      </c>
      <c r="H460" s="128">
        <f>SUM(H391:H459)</f>
        <v>0</v>
      </c>
      <c r="I460" s="128">
        <f>SUM(I391:I459)</f>
        <v>0</v>
      </c>
      <c r="J460" s="128">
        <f>SUM(J391:J459)</f>
        <v>0</v>
      </c>
      <c r="L460" s="129">
        <f>SUM(L391:L459)</f>
        <v>1.8304438999999997</v>
      </c>
      <c r="N460" s="130">
        <f>SUM(N391:N459)</f>
        <v>13.91394</v>
      </c>
      <c r="W460" s="84">
        <f>SUM(W391:W459)</f>
        <v>3124.8510000000006</v>
      </c>
    </row>
    <row r="462" spans="1:37">
      <c r="B462" s="82" t="s">
        <v>1304</v>
      </c>
    </row>
    <row r="463" spans="1:37" ht="25.5">
      <c r="A463" s="80">
        <v>388</v>
      </c>
      <c r="B463" s="81" t="s">
        <v>1305</v>
      </c>
      <c r="C463" s="82" t="s">
        <v>1306</v>
      </c>
      <c r="D463" s="83" t="s">
        <v>1307</v>
      </c>
      <c r="E463" s="84">
        <v>11.4</v>
      </c>
      <c r="F463" s="85" t="s">
        <v>263</v>
      </c>
      <c r="H463" s="86">
        <f t="shared" ref="H463:H473" si="66">ROUND(E463*G463,2)</f>
        <v>0</v>
      </c>
      <c r="I463" s="86" t="s">
        <v>0</v>
      </c>
      <c r="J463" s="86">
        <f t="shared" ref="J463:J484" si="67">ROUND(E463*G463,2)</f>
        <v>0</v>
      </c>
      <c r="K463" s="87">
        <v>1.47E-3</v>
      </c>
      <c r="L463" s="87">
        <f t="shared" ref="L463:L484" si="68">E463*K463</f>
        <v>1.6757999999999999E-2</v>
      </c>
      <c r="N463" s="84">
        <f t="shared" ref="N463:N484" si="69">E463*M463</f>
        <v>0</v>
      </c>
      <c r="O463" s="85">
        <v>23</v>
      </c>
      <c r="P463" s="85" t="s">
        <v>151</v>
      </c>
      <c r="V463" s="88" t="s">
        <v>664</v>
      </c>
      <c r="W463" s="84">
        <v>4.742</v>
      </c>
      <c r="X463" s="126" t="s">
        <v>1308</v>
      </c>
      <c r="Y463" s="126" t="s">
        <v>1306</v>
      </c>
      <c r="Z463" s="82" t="s">
        <v>1309</v>
      </c>
      <c r="AB463" s="85">
        <v>7</v>
      </c>
      <c r="AJ463" s="72" t="s">
        <v>667</v>
      </c>
      <c r="AK463" s="72" t="s">
        <v>155</v>
      </c>
    </row>
    <row r="464" spans="1:37" ht="25.5">
      <c r="A464" s="80">
        <v>389</v>
      </c>
      <c r="B464" s="81" t="s">
        <v>1305</v>
      </c>
      <c r="C464" s="82" t="s">
        <v>1310</v>
      </c>
      <c r="D464" s="83" t="s">
        <v>1311</v>
      </c>
      <c r="E464" s="84">
        <v>7.8</v>
      </c>
      <c r="F464" s="85" t="s">
        <v>263</v>
      </c>
      <c r="H464" s="86">
        <f t="shared" si="66"/>
        <v>0</v>
      </c>
      <c r="I464" s="86" t="s">
        <v>0</v>
      </c>
      <c r="J464" s="86">
        <f t="shared" si="67"/>
        <v>0</v>
      </c>
      <c r="K464" s="87">
        <v>1.47E-3</v>
      </c>
      <c r="L464" s="87">
        <f t="shared" si="68"/>
        <v>1.1465999999999999E-2</v>
      </c>
      <c r="N464" s="84">
        <f t="shared" si="69"/>
        <v>0</v>
      </c>
      <c r="O464" s="85">
        <v>23</v>
      </c>
      <c r="P464" s="85" t="s">
        <v>151</v>
      </c>
      <c r="V464" s="88" t="s">
        <v>664</v>
      </c>
      <c r="W464" s="84">
        <v>3.2450000000000001</v>
      </c>
      <c r="X464" s="126" t="s">
        <v>1308</v>
      </c>
      <c r="Y464" s="126" t="s">
        <v>1310</v>
      </c>
      <c r="Z464" s="82" t="s">
        <v>1309</v>
      </c>
      <c r="AB464" s="85">
        <v>7</v>
      </c>
      <c r="AJ464" s="72" t="s">
        <v>667</v>
      </c>
      <c r="AK464" s="72" t="s">
        <v>155</v>
      </c>
    </row>
    <row r="465" spans="1:37">
      <c r="A465" s="80">
        <v>390</v>
      </c>
      <c r="B465" s="81" t="s">
        <v>1305</v>
      </c>
      <c r="C465" s="82" t="s">
        <v>1312</v>
      </c>
      <c r="D465" s="83" t="s">
        <v>1313</v>
      </c>
      <c r="E465" s="84">
        <v>14.75</v>
      </c>
      <c r="F465" s="85" t="s">
        <v>263</v>
      </c>
      <c r="H465" s="86">
        <f t="shared" si="66"/>
        <v>0</v>
      </c>
      <c r="I465" s="86" t="s">
        <v>0</v>
      </c>
      <c r="J465" s="86">
        <f t="shared" si="67"/>
        <v>0</v>
      </c>
      <c r="K465" s="87">
        <v>9.6000000000000002E-4</v>
      </c>
      <c r="L465" s="87">
        <f t="shared" si="68"/>
        <v>1.4160000000000001E-2</v>
      </c>
      <c r="N465" s="84">
        <f t="shared" si="69"/>
        <v>0</v>
      </c>
      <c r="O465" s="85">
        <v>23</v>
      </c>
      <c r="P465" s="85" t="s">
        <v>151</v>
      </c>
      <c r="V465" s="88" t="s">
        <v>664</v>
      </c>
      <c r="W465" s="84">
        <v>3.1419999999999999</v>
      </c>
      <c r="X465" s="126" t="s">
        <v>1314</v>
      </c>
      <c r="Y465" s="126" t="s">
        <v>1312</v>
      </c>
      <c r="Z465" s="82" t="s">
        <v>1309</v>
      </c>
      <c r="AB465" s="85">
        <v>7</v>
      </c>
      <c r="AJ465" s="72" t="s">
        <v>667</v>
      </c>
      <c r="AK465" s="72" t="s">
        <v>155</v>
      </c>
    </row>
    <row r="466" spans="1:37" ht="25.5">
      <c r="A466" s="80">
        <v>391</v>
      </c>
      <c r="B466" s="81" t="s">
        <v>1305</v>
      </c>
      <c r="C466" s="82" t="s">
        <v>1315</v>
      </c>
      <c r="D466" s="83" t="s">
        <v>1316</v>
      </c>
      <c r="E466" s="84">
        <v>9.1</v>
      </c>
      <c r="F466" s="85" t="s">
        <v>263</v>
      </c>
      <c r="H466" s="86">
        <f t="shared" si="66"/>
        <v>0</v>
      </c>
      <c r="I466" s="86" t="s">
        <v>0</v>
      </c>
      <c r="J466" s="86">
        <f t="shared" si="67"/>
        <v>0</v>
      </c>
      <c r="K466" s="87">
        <v>9.6000000000000002E-4</v>
      </c>
      <c r="L466" s="87">
        <f t="shared" si="68"/>
        <v>8.7360000000000007E-3</v>
      </c>
      <c r="N466" s="84">
        <f t="shared" si="69"/>
        <v>0</v>
      </c>
      <c r="O466" s="85">
        <v>23</v>
      </c>
      <c r="P466" s="85" t="s">
        <v>151</v>
      </c>
      <c r="V466" s="88" t="s">
        <v>664</v>
      </c>
      <c r="W466" s="84">
        <v>1.9379999999999999</v>
      </c>
      <c r="X466" s="126" t="s">
        <v>1314</v>
      </c>
      <c r="Y466" s="126" t="s">
        <v>1315</v>
      </c>
      <c r="Z466" s="82" t="s">
        <v>1309</v>
      </c>
      <c r="AB466" s="85">
        <v>7</v>
      </c>
      <c r="AJ466" s="72" t="s">
        <v>667</v>
      </c>
      <c r="AK466" s="72" t="s">
        <v>155</v>
      </c>
    </row>
    <row r="467" spans="1:37" ht="25.5">
      <c r="A467" s="80">
        <v>392</v>
      </c>
      <c r="B467" s="81" t="s">
        <v>1305</v>
      </c>
      <c r="C467" s="82" t="s">
        <v>1317</v>
      </c>
      <c r="D467" s="83" t="s">
        <v>1318</v>
      </c>
      <c r="E467" s="84">
        <v>95.8</v>
      </c>
      <c r="F467" s="85" t="s">
        <v>263</v>
      </c>
      <c r="H467" s="86">
        <f t="shared" si="66"/>
        <v>0</v>
      </c>
      <c r="I467" s="86" t="s">
        <v>0</v>
      </c>
      <c r="J467" s="86">
        <f t="shared" si="67"/>
        <v>0</v>
      </c>
      <c r="K467" s="87">
        <v>4.4999999999999999E-4</v>
      </c>
      <c r="L467" s="87">
        <f t="shared" si="68"/>
        <v>4.3109999999999996E-2</v>
      </c>
      <c r="N467" s="84">
        <f t="shared" si="69"/>
        <v>0</v>
      </c>
      <c r="O467" s="85">
        <v>23</v>
      </c>
      <c r="P467" s="85" t="s">
        <v>151</v>
      </c>
      <c r="V467" s="88" t="s">
        <v>664</v>
      </c>
      <c r="W467" s="84">
        <v>12.741</v>
      </c>
      <c r="X467" s="126" t="s">
        <v>1319</v>
      </c>
      <c r="Y467" s="126" t="s">
        <v>1317</v>
      </c>
      <c r="Z467" s="82" t="s">
        <v>1309</v>
      </c>
      <c r="AB467" s="85">
        <v>7</v>
      </c>
      <c r="AJ467" s="72" t="s">
        <v>667</v>
      </c>
      <c r="AK467" s="72" t="s">
        <v>155</v>
      </c>
    </row>
    <row r="468" spans="1:37" ht="25.5">
      <c r="A468" s="80">
        <v>393</v>
      </c>
      <c r="B468" s="81" t="s">
        <v>1305</v>
      </c>
      <c r="C468" s="82" t="s">
        <v>1320</v>
      </c>
      <c r="D468" s="83" t="s">
        <v>1321</v>
      </c>
      <c r="E468" s="84">
        <v>137.47999999999999</v>
      </c>
      <c r="F468" s="85" t="s">
        <v>263</v>
      </c>
      <c r="H468" s="86">
        <f t="shared" si="66"/>
        <v>0</v>
      </c>
      <c r="I468" s="86" t="s">
        <v>0</v>
      </c>
      <c r="J468" s="86">
        <f t="shared" si="67"/>
        <v>0</v>
      </c>
      <c r="K468" s="87">
        <v>4.4999999999999999E-4</v>
      </c>
      <c r="L468" s="87">
        <f t="shared" si="68"/>
        <v>6.186599999999999E-2</v>
      </c>
      <c r="N468" s="84">
        <f t="shared" si="69"/>
        <v>0</v>
      </c>
      <c r="O468" s="85">
        <v>23</v>
      </c>
      <c r="P468" s="85" t="s">
        <v>151</v>
      </c>
      <c r="V468" s="88" t="s">
        <v>664</v>
      </c>
      <c r="W468" s="84">
        <v>18.285</v>
      </c>
      <c r="X468" s="126" t="s">
        <v>1319</v>
      </c>
      <c r="Y468" s="126" t="s">
        <v>1320</v>
      </c>
      <c r="Z468" s="82" t="s">
        <v>1309</v>
      </c>
      <c r="AB468" s="85">
        <v>7</v>
      </c>
      <c r="AJ468" s="72" t="s">
        <v>667</v>
      </c>
      <c r="AK468" s="72" t="s">
        <v>155</v>
      </c>
    </row>
    <row r="469" spans="1:37">
      <c r="A469" s="80">
        <v>394</v>
      </c>
      <c r="B469" s="81" t="s">
        <v>1305</v>
      </c>
      <c r="C469" s="82" t="s">
        <v>1322</v>
      </c>
      <c r="D469" s="83" t="s">
        <v>1323</v>
      </c>
      <c r="E469" s="84">
        <v>88.35</v>
      </c>
      <c r="F469" s="85" t="s">
        <v>263</v>
      </c>
      <c r="H469" s="86">
        <f t="shared" si="66"/>
        <v>0</v>
      </c>
      <c r="I469" s="86" t="s">
        <v>0</v>
      </c>
      <c r="J469" s="86">
        <f t="shared" si="67"/>
        <v>0</v>
      </c>
      <c r="K469" s="87">
        <v>4.4999999999999999E-4</v>
      </c>
      <c r="L469" s="87">
        <f t="shared" si="68"/>
        <v>3.9757499999999994E-2</v>
      </c>
      <c r="N469" s="84">
        <f t="shared" si="69"/>
        <v>0</v>
      </c>
      <c r="O469" s="85">
        <v>23</v>
      </c>
      <c r="P469" s="85" t="s">
        <v>151</v>
      </c>
      <c r="V469" s="88" t="s">
        <v>664</v>
      </c>
      <c r="W469" s="84">
        <v>11.750999999999999</v>
      </c>
      <c r="X469" s="126" t="s">
        <v>1319</v>
      </c>
      <c r="Y469" s="126" t="s">
        <v>1322</v>
      </c>
      <c r="Z469" s="82" t="s">
        <v>1309</v>
      </c>
      <c r="AB469" s="85">
        <v>7</v>
      </c>
      <c r="AJ469" s="72" t="s">
        <v>667</v>
      </c>
      <c r="AK469" s="72" t="s">
        <v>155</v>
      </c>
    </row>
    <row r="470" spans="1:37" ht="25.5">
      <c r="A470" s="80">
        <v>395</v>
      </c>
      <c r="B470" s="81" t="s">
        <v>1305</v>
      </c>
      <c r="C470" s="82" t="s">
        <v>1324</v>
      </c>
      <c r="D470" s="83" t="s">
        <v>1325</v>
      </c>
      <c r="E470" s="84">
        <v>136.25</v>
      </c>
      <c r="F470" s="85" t="s">
        <v>263</v>
      </c>
      <c r="H470" s="86">
        <f t="shared" si="66"/>
        <v>0</v>
      </c>
      <c r="I470" s="86" t="s">
        <v>0</v>
      </c>
      <c r="J470" s="86">
        <f t="shared" si="67"/>
        <v>0</v>
      </c>
      <c r="K470" s="87">
        <v>6.0999999999999997E-4</v>
      </c>
      <c r="L470" s="87">
        <f t="shared" si="68"/>
        <v>8.3112499999999992E-2</v>
      </c>
      <c r="N470" s="84">
        <f t="shared" si="69"/>
        <v>0</v>
      </c>
      <c r="O470" s="85">
        <v>23</v>
      </c>
      <c r="P470" s="85" t="s">
        <v>151</v>
      </c>
      <c r="V470" s="88" t="s">
        <v>664</v>
      </c>
      <c r="W470" s="84">
        <v>19.893000000000001</v>
      </c>
      <c r="X470" s="126" t="s">
        <v>1326</v>
      </c>
      <c r="Y470" s="126" t="s">
        <v>1324</v>
      </c>
      <c r="Z470" s="82" t="s">
        <v>1309</v>
      </c>
      <c r="AB470" s="85">
        <v>7</v>
      </c>
      <c r="AJ470" s="72" t="s">
        <v>667</v>
      </c>
      <c r="AK470" s="72" t="s">
        <v>155</v>
      </c>
    </row>
    <row r="471" spans="1:37" ht="25.5">
      <c r="A471" s="80">
        <v>396</v>
      </c>
      <c r="B471" s="81" t="s">
        <v>1305</v>
      </c>
      <c r="C471" s="82" t="s">
        <v>1327</v>
      </c>
      <c r="D471" s="83" t="s">
        <v>1328</v>
      </c>
      <c r="E471" s="84">
        <v>71.05</v>
      </c>
      <c r="F471" s="85" t="s">
        <v>263</v>
      </c>
      <c r="H471" s="86">
        <f t="shared" si="66"/>
        <v>0</v>
      </c>
      <c r="I471" s="86" t="s">
        <v>0</v>
      </c>
      <c r="J471" s="86">
        <f t="shared" si="67"/>
        <v>0</v>
      </c>
      <c r="K471" s="87">
        <v>7.7999999999999999E-4</v>
      </c>
      <c r="L471" s="87">
        <f t="shared" si="68"/>
        <v>5.5418999999999996E-2</v>
      </c>
      <c r="N471" s="84">
        <f t="shared" si="69"/>
        <v>0</v>
      </c>
      <c r="O471" s="85">
        <v>23</v>
      </c>
      <c r="P471" s="85" t="s">
        <v>151</v>
      </c>
      <c r="V471" s="88" t="s">
        <v>664</v>
      </c>
      <c r="W471" s="84">
        <v>12.221</v>
      </c>
      <c r="X471" s="126" t="s">
        <v>1329</v>
      </c>
      <c r="Y471" s="126" t="s">
        <v>1327</v>
      </c>
      <c r="Z471" s="82" t="s">
        <v>1309</v>
      </c>
      <c r="AB471" s="85">
        <v>7</v>
      </c>
      <c r="AJ471" s="72" t="s">
        <v>667</v>
      </c>
      <c r="AK471" s="72" t="s">
        <v>155</v>
      </c>
    </row>
    <row r="472" spans="1:37">
      <c r="A472" s="80">
        <v>397</v>
      </c>
      <c r="B472" s="81" t="s">
        <v>1305</v>
      </c>
      <c r="C472" s="82" t="s">
        <v>1330</v>
      </c>
      <c r="D472" s="83" t="s">
        <v>1331</v>
      </c>
      <c r="E472" s="84">
        <v>878.7</v>
      </c>
      <c r="F472" s="85" t="s">
        <v>182</v>
      </c>
      <c r="H472" s="86">
        <f t="shared" si="66"/>
        <v>0</v>
      </c>
      <c r="I472" s="86" t="s">
        <v>0</v>
      </c>
      <c r="J472" s="86">
        <f t="shared" si="67"/>
        <v>0</v>
      </c>
      <c r="K472" s="87">
        <v>3.82E-3</v>
      </c>
      <c r="L472" s="87">
        <f t="shared" si="68"/>
        <v>3.3566340000000001</v>
      </c>
      <c r="N472" s="84">
        <f t="shared" si="69"/>
        <v>0</v>
      </c>
      <c r="O472" s="85">
        <v>23</v>
      </c>
      <c r="P472" s="85" t="s">
        <v>151</v>
      </c>
      <c r="V472" s="88" t="s">
        <v>664</v>
      </c>
      <c r="W472" s="84">
        <v>250.43</v>
      </c>
      <c r="X472" s="126" t="s">
        <v>1332</v>
      </c>
      <c r="Y472" s="126" t="s">
        <v>1330</v>
      </c>
      <c r="Z472" s="82" t="s">
        <v>307</v>
      </c>
      <c r="AB472" s="85">
        <v>7</v>
      </c>
      <c r="AJ472" s="72" t="s">
        <v>667</v>
      </c>
      <c r="AK472" s="72" t="s">
        <v>155</v>
      </c>
    </row>
    <row r="473" spans="1:37">
      <c r="A473" s="80">
        <v>398</v>
      </c>
      <c r="B473" s="81" t="s">
        <v>1305</v>
      </c>
      <c r="C473" s="82" t="s">
        <v>1333</v>
      </c>
      <c r="D473" s="83" t="s">
        <v>1334</v>
      </c>
      <c r="E473" s="84">
        <v>308.81</v>
      </c>
      <c r="F473" s="85" t="s">
        <v>182</v>
      </c>
      <c r="H473" s="86">
        <f t="shared" si="66"/>
        <v>0</v>
      </c>
      <c r="I473" s="86" t="s">
        <v>0</v>
      </c>
      <c r="J473" s="86">
        <f t="shared" si="67"/>
        <v>0</v>
      </c>
      <c r="K473" s="87">
        <v>3.46E-3</v>
      </c>
      <c r="L473" s="87">
        <f t="shared" si="68"/>
        <v>1.0684826000000001</v>
      </c>
      <c r="N473" s="84">
        <f t="shared" si="69"/>
        <v>0</v>
      </c>
      <c r="O473" s="85">
        <v>23</v>
      </c>
      <c r="P473" s="85" t="s">
        <v>151</v>
      </c>
      <c r="V473" s="88" t="s">
        <v>664</v>
      </c>
      <c r="W473" s="84">
        <v>87.701999999999998</v>
      </c>
      <c r="X473" s="126" t="s">
        <v>1335</v>
      </c>
      <c r="Y473" s="126" t="s">
        <v>1333</v>
      </c>
      <c r="Z473" s="82" t="s">
        <v>307</v>
      </c>
      <c r="AB473" s="85">
        <v>7</v>
      </c>
      <c r="AJ473" s="72" t="s">
        <v>667</v>
      </c>
      <c r="AK473" s="72" t="s">
        <v>155</v>
      </c>
    </row>
    <row r="474" spans="1:37">
      <c r="A474" s="80">
        <v>399</v>
      </c>
      <c r="B474" s="81" t="s">
        <v>423</v>
      </c>
      <c r="C474" s="82" t="s">
        <v>1336</v>
      </c>
      <c r="D474" s="83" t="s">
        <v>1337</v>
      </c>
      <c r="E474" s="84">
        <v>355.10899999999998</v>
      </c>
      <c r="F474" s="85" t="s">
        <v>182</v>
      </c>
      <c r="H474" s="86" t="s">
        <v>0</v>
      </c>
      <c r="I474" s="86">
        <f>ROUND(E474*G474,2)</f>
        <v>0</v>
      </c>
      <c r="J474" s="86">
        <f t="shared" si="67"/>
        <v>0</v>
      </c>
      <c r="K474" s="87">
        <v>5.8000000000000003E-2</v>
      </c>
      <c r="L474" s="87">
        <f t="shared" si="68"/>
        <v>20.596322000000001</v>
      </c>
      <c r="N474" s="84">
        <f t="shared" si="69"/>
        <v>0</v>
      </c>
      <c r="O474" s="85">
        <v>23</v>
      </c>
      <c r="P474" s="85" t="s">
        <v>151</v>
      </c>
      <c r="V474" s="88" t="s">
        <v>97</v>
      </c>
      <c r="X474" s="126" t="s">
        <v>1338</v>
      </c>
      <c r="Y474" s="126" t="s">
        <v>1336</v>
      </c>
      <c r="Z474" s="82" t="s">
        <v>1339</v>
      </c>
      <c r="AA474" s="82" t="s">
        <v>151</v>
      </c>
      <c r="AB474" s="85">
        <v>8</v>
      </c>
      <c r="AJ474" s="72" t="s">
        <v>674</v>
      </c>
      <c r="AK474" s="72" t="s">
        <v>155</v>
      </c>
    </row>
    <row r="475" spans="1:37" ht="25.5">
      <c r="A475" s="80">
        <v>400</v>
      </c>
      <c r="B475" s="81" t="s">
        <v>1305</v>
      </c>
      <c r="C475" s="82" t="s">
        <v>1340</v>
      </c>
      <c r="D475" s="83" t="s">
        <v>1341</v>
      </c>
      <c r="E475" s="84">
        <v>93.3</v>
      </c>
      <c r="F475" s="85" t="s">
        <v>182</v>
      </c>
      <c r="H475" s="86">
        <f>ROUND(E475*G475,2)</f>
        <v>0</v>
      </c>
      <c r="I475" s="86" t="s">
        <v>0</v>
      </c>
      <c r="J475" s="86">
        <f t="shared" si="67"/>
        <v>0</v>
      </c>
      <c r="K475" s="87">
        <v>3.46E-3</v>
      </c>
      <c r="L475" s="87">
        <f t="shared" si="68"/>
        <v>0.32281799999999999</v>
      </c>
      <c r="N475" s="84">
        <f t="shared" si="69"/>
        <v>0</v>
      </c>
      <c r="O475" s="85">
        <v>23</v>
      </c>
      <c r="P475" s="85" t="s">
        <v>151</v>
      </c>
      <c r="V475" s="88" t="s">
        <v>664</v>
      </c>
      <c r="W475" s="84">
        <v>26.497</v>
      </c>
      <c r="X475" s="126" t="s">
        <v>1335</v>
      </c>
      <c r="Y475" s="126" t="s">
        <v>1340</v>
      </c>
      <c r="Z475" s="82" t="s">
        <v>307</v>
      </c>
      <c r="AB475" s="85">
        <v>7</v>
      </c>
      <c r="AJ475" s="72" t="s">
        <v>667</v>
      </c>
      <c r="AK475" s="72" t="s">
        <v>155</v>
      </c>
    </row>
    <row r="476" spans="1:37" ht="25.5">
      <c r="A476" s="80">
        <v>401</v>
      </c>
      <c r="B476" s="81" t="s">
        <v>423</v>
      </c>
      <c r="C476" s="82" t="s">
        <v>1342</v>
      </c>
      <c r="D476" s="83" t="s">
        <v>1343</v>
      </c>
      <c r="E476" s="84">
        <v>112.499</v>
      </c>
      <c r="F476" s="85" t="s">
        <v>182</v>
      </c>
      <c r="H476" s="86" t="s">
        <v>0</v>
      </c>
      <c r="I476" s="86">
        <f>ROUND(E476*G476,2)</f>
        <v>0</v>
      </c>
      <c r="J476" s="86">
        <f t="shared" si="67"/>
        <v>0</v>
      </c>
      <c r="K476" s="87">
        <v>5.8000000000000003E-2</v>
      </c>
      <c r="L476" s="87">
        <f t="shared" si="68"/>
        <v>6.5249420000000002</v>
      </c>
      <c r="N476" s="84">
        <f t="shared" si="69"/>
        <v>0</v>
      </c>
      <c r="O476" s="85">
        <v>23</v>
      </c>
      <c r="P476" s="85" t="s">
        <v>151</v>
      </c>
      <c r="V476" s="88" t="s">
        <v>97</v>
      </c>
      <c r="X476" s="126" t="s">
        <v>1338</v>
      </c>
      <c r="Y476" s="126" t="s">
        <v>1342</v>
      </c>
      <c r="Z476" s="82" t="s">
        <v>1339</v>
      </c>
      <c r="AA476" s="82" t="s">
        <v>151</v>
      </c>
      <c r="AB476" s="85">
        <v>8</v>
      </c>
      <c r="AJ476" s="72" t="s">
        <v>674</v>
      </c>
      <c r="AK476" s="72" t="s">
        <v>155</v>
      </c>
    </row>
    <row r="477" spans="1:37" ht="25.5">
      <c r="A477" s="80">
        <v>402</v>
      </c>
      <c r="B477" s="81" t="s">
        <v>1305</v>
      </c>
      <c r="C477" s="82" t="s">
        <v>1344</v>
      </c>
      <c r="D477" s="83" t="s">
        <v>1345</v>
      </c>
      <c r="E477" s="84">
        <v>298.44</v>
      </c>
      <c r="F477" s="85" t="s">
        <v>182</v>
      </c>
      <c r="H477" s="86">
        <f>ROUND(E477*G477,2)</f>
        <v>0</v>
      </c>
      <c r="I477" s="86" t="s">
        <v>0</v>
      </c>
      <c r="J477" s="86">
        <f t="shared" si="67"/>
        <v>0</v>
      </c>
      <c r="K477" s="87">
        <v>3.46E-3</v>
      </c>
      <c r="L477" s="87">
        <f t="shared" si="68"/>
        <v>1.0326024</v>
      </c>
      <c r="N477" s="84">
        <f t="shared" si="69"/>
        <v>0</v>
      </c>
      <c r="O477" s="85">
        <v>23</v>
      </c>
      <c r="P477" s="85" t="s">
        <v>151</v>
      </c>
      <c r="V477" s="88" t="s">
        <v>664</v>
      </c>
      <c r="W477" s="84">
        <v>84.757000000000005</v>
      </c>
      <c r="X477" s="126" t="s">
        <v>1335</v>
      </c>
      <c r="Y477" s="126" t="s">
        <v>1344</v>
      </c>
      <c r="Z477" s="82" t="s">
        <v>307</v>
      </c>
      <c r="AB477" s="85">
        <v>7</v>
      </c>
      <c r="AJ477" s="72" t="s">
        <v>667</v>
      </c>
      <c r="AK477" s="72" t="s">
        <v>155</v>
      </c>
    </row>
    <row r="478" spans="1:37" ht="25.5">
      <c r="A478" s="80">
        <v>403</v>
      </c>
      <c r="B478" s="81" t="s">
        <v>423</v>
      </c>
      <c r="C478" s="82" t="s">
        <v>1346</v>
      </c>
      <c r="D478" s="83" t="s">
        <v>1347</v>
      </c>
      <c r="E478" s="84">
        <v>332.709</v>
      </c>
      <c r="F478" s="85" t="s">
        <v>182</v>
      </c>
      <c r="H478" s="86" t="s">
        <v>0</v>
      </c>
      <c r="I478" s="86">
        <f>ROUND(E478*G478,2)</f>
        <v>0</v>
      </c>
      <c r="J478" s="86">
        <f t="shared" si="67"/>
        <v>0</v>
      </c>
      <c r="K478" s="87">
        <v>5.8000000000000003E-2</v>
      </c>
      <c r="L478" s="87">
        <f t="shared" si="68"/>
        <v>19.297122000000002</v>
      </c>
      <c r="N478" s="84">
        <f t="shared" si="69"/>
        <v>0</v>
      </c>
      <c r="O478" s="85">
        <v>23</v>
      </c>
      <c r="P478" s="85" t="s">
        <v>151</v>
      </c>
      <c r="V478" s="88" t="s">
        <v>97</v>
      </c>
      <c r="X478" s="126" t="s">
        <v>1338</v>
      </c>
      <c r="Y478" s="126" t="s">
        <v>1346</v>
      </c>
      <c r="Z478" s="82" t="s">
        <v>1339</v>
      </c>
      <c r="AA478" s="82" t="s">
        <v>151</v>
      </c>
      <c r="AB478" s="85">
        <v>8</v>
      </c>
      <c r="AJ478" s="72" t="s">
        <v>674</v>
      </c>
      <c r="AK478" s="72" t="s">
        <v>155</v>
      </c>
    </row>
    <row r="479" spans="1:37">
      <c r="A479" s="80">
        <v>404</v>
      </c>
      <c r="B479" s="81" t="s">
        <v>1305</v>
      </c>
      <c r="C479" s="82" t="s">
        <v>1348</v>
      </c>
      <c r="D479" s="83" t="s">
        <v>1349</v>
      </c>
      <c r="E479" s="84">
        <v>110.93</v>
      </c>
      <c r="F479" s="85" t="s">
        <v>182</v>
      </c>
      <c r="H479" s="86">
        <f>ROUND(E479*G479,2)</f>
        <v>0</v>
      </c>
      <c r="I479" s="86" t="s">
        <v>0</v>
      </c>
      <c r="J479" s="86">
        <f t="shared" si="67"/>
        <v>0</v>
      </c>
      <c r="K479" s="87">
        <v>3.46E-3</v>
      </c>
      <c r="L479" s="87">
        <f t="shared" si="68"/>
        <v>0.38381780000000004</v>
      </c>
      <c r="N479" s="84">
        <f t="shared" si="69"/>
        <v>0</v>
      </c>
      <c r="O479" s="85">
        <v>23</v>
      </c>
      <c r="P479" s="85" t="s">
        <v>151</v>
      </c>
      <c r="V479" s="88" t="s">
        <v>664</v>
      </c>
      <c r="W479" s="84">
        <v>31.504000000000001</v>
      </c>
      <c r="X479" s="126" t="s">
        <v>1335</v>
      </c>
      <c r="Y479" s="126" t="s">
        <v>1348</v>
      </c>
      <c r="Z479" s="82" t="s">
        <v>307</v>
      </c>
      <c r="AB479" s="85">
        <v>7</v>
      </c>
      <c r="AJ479" s="72" t="s">
        <v>667</v>
      </c>
      <c r="AK479" s="72" t="s">
        <v>155</v>
      </c>
    </row>
    <row r="480" spans="1:37">
      <c r="A480" s="80">
        <v>405</v>
      </c>
      <c r="B480" s="81" t="s">
        <v>423</v>
      </c>
      <c r="C480" s="82" t="s">
        <v>1350</v>
      </c>
      <c r="D480" s="83" t="s">
        <v>1351</v>
      </c>
      <c r="E480" s="84">
        <v>126.48399999999999</v>
      </c>
      <c r="F480" s="85" t="s">
        <v>182</v>
      </c>
      <c r="H480" s="86" t="s">
        <v>0</v>
      </c>
      <c r="I480" s="86">
        <f>ROUND(E480*G480,2)</f>
        <v>0</v>
      </c>
      <c r="J480" s="86">
        <f t="shared" si="67"/>
        <v>0</v>
      </c>
      <c r="K480" s="87">
        <v>5.8000000000000003E-2</v>
      </c>
      <c r="L480" s="87">
        <f t="shared" si="68"/>
        <v>7.3360719999999997</v>
      </c>
      <c r="N480" s="84">
        <f t="shared" si="69"/>
        <v>0</v>
      </c>
      <c r="O480" s="85">
        <v>23</v>
      </c>
      <c r="P480" s="85" t="s">
        <v>151</v>
      </c>
      <c r="V480" s="88" t="s">
        <v>97</v>
      </c>
      <c r="X480" s="126" t="s">
        <v>1338</v>
      </c>
      <c r="Y480" s="126" t="s">
        <v>1350</v>
      </c>
      <c r="Z480" s="82" t="s">
        <v>1339</v>
      </c>
      <c r="AA480" s="82" t="s">
        <v>151</v>
      </c>
      <c r="AB480" s="85">
        <v>8</v>
      </c>
      <c r="AJ480" s="72" t="s">
        <v>674</v>
      </c>
      <c r="AK480" s="72" t="s">
        <v>155</v>
      </c>
    </row>
    <row r="481" spans="1:37" ht="25.5">
      <c r="A481" s="80">
        <v>406</v>
      </c>
      <c r="B481" s="81" t="s">
        <v>1305</v>
      </c>
      <c r="C481" s="82" t="s">
        <v>1352</v>
      </c>
      <c r="D481" s="83" t="s">
        <v>1353</v>
      </c>
      <c r="E481" s="84">
        <v>56.69</v>
      </c>
      <c r="F481" s="85" t="s">
        <v>182</v>
      </c>
      <c r="H481" s="86">
        <f>ROUND(E481*G481,2)</f>
        <v>0</v>
      </c>
      <c r="I481" s="86" t="s">
        <v>0</v>
      </c>
      <c r="J481" s="86">
        <f t="shared" si="67"/>
        <v>0</v>
      </c>
      <c r="K481" s="87">
        <v>3.46E-3</v>
      </c>
      <c r="L481" s="87">
        <f t="shared" si="68"/>
        <v>0.1961474</v>
      </c>
      <c r="N481" s="84">
        <f t="shared" si="69"/>
        <v>0</v>
      </c>
      <c r="O481" s="85">
        <v>23</v>
      </c>
      <c r="P481" s="85" t="s">
        <v>151</v>
      </c>
      <c r="V481" s="88" t="s">
        <v>664</v>
      </c>
      <c r="W481" s="84">
        <v>16.100000000000001</v>
      </c>
      <c r="X481" s="126" t="s">
        <v>1335</v>
      </c>
      <c r="Y481" s="126" t="s">
        <v>1352</v>
      </c>
      <c r="Z481" s="82" t="s">
        <v>307</v>
      </c>
      <c r="AB481" s="85">
        <v>7</v>
      </c>
      <c r="AJ481" s="72" t="s">
        <v>667</v>
      </c>
      <c r="AK481" s="72" t="s">
        <v>155</v>
      </c>
    </row>
    <row r="482" spans="1:37" ht="25.5">
      <c r="A482" s="80">
        <v>407</v>
      </c>
      <c r="B482" s="81" t="s">
        <v>423</v>
      </c>
      <c r="C482" s="82" t="s">
        <v>1354</v>
      </c>
      <c r="D482" s="83" t="s">
        <v>1355</v>
      </c>
      <c r="E482" s="84">
        <v>70.433000000000007</v>
      </c>
      <c r="F482" s="85" t="s">
        <v>182</v>
      </c>
      <c r="H482" s="86" t="s">
        <v>0</v>
      </c>
      <c r="I482" s="86">
        <f>ROUND(E482*G482,2)</f>
        <v>0</v>
      </c>
      <c r="J482" s="86">
        <f t="shared" si="67"/>
        <v>0</v>
      </c>
      <c r="K482" s="87">
        <v>5.8000000000000003E-2</v>
      </c>
      <c r="L482" s="87">
        <f t="shared" si="68"/>
        <v>4.0851140000000008</v>
      </c>
      <c r="N482" s="84">
        <f t="shared" si="69"/>
        <v>0</v>
      </c>
      <c r="O482" s="85">
        <v>23</v>
      </c>
      <c r="P482" s="85" t="s">
        <v>151</v>
      </c>
      <c r="V482" s="88" t="s">
        <v>97</v>
      </c>
      <c r="X482" s="126" t="s">
        <v>1338</v>
      </c>
      <c r="Y482" s="126" t="s">
        <v>1354</v>
      </c>
      <c r="Z482" s="82" t="s">
        <v>1339</v>
      </c>
      <c r="AA482" s="82" t="s">
        <v>151</v>
      </c>
      <c r="AB482" s="85">
        <v>8</v>
      </c>
      <c r="AJ482" s="72" t="s">
        <v>674</v>
      </c>
      <c r="AK482" s="72" t="s">
        <v>155</v>
      </c>
    </row>
    <row r="483" spans="1:37">
      <c r="A483" s="80">
        <v>408</v>
      </c>
      <c r="B483" s="81" t="s">
        <v>1305</v>
      </c>
      <c r="C483" s="82" t="s">
        <v>1356</v>
      </c>
      <c r="D483" s="83" t="s">
        <v>1357</v>
      </c>
      <c r="E483" s="84">
        <v>878.7</v>
      </c>
      <c r="F483" s="85" t="s">
        <v>182</v>
      </c>
      <c r="H483" s="86">
        <f>ROUND(E483*G483,2)</f>
        <v>0</v>
      </c>
      <c r="I483" s="86" t="s">
        <v>0</v>
      </c>
      <c r="J483" s="86">
        <f t="shared" si="67"/>
        <v>0</v>
      </c>
      <c r="K483" s="87">
        <v>6.2E-4</v>
      </c>
      <c r="L483" s="87">
        <f t="shared" si="68"/>
        <v>0.544794</v>
      </c>
      <c r="N483" s="84">
        <f t="shared" si="69"/>
        <v>0</v>
      </c>
      <c r="O483" s="85">
        <v>23</v>
      </c>
      <c r="P483" s="85" t="s">
        <v>151</v>
      </c>
      <c r="V483" s="88" t="s">
        <v>664</v>
      </c>
      <c r="X483" s="126" t="s">
        <v>1358</v>
      </c>
      <c r="Y483" s="126" t="s">
        <v>1356</v>
      </c>
      <c r="Z483" s="82" t="s">
        <v>1309</v>
      </c>
      <c r="AB483" s="85">
        <v>7</v>
      </c>
      <c r="AJ483" s="72" t="s">
        <v>667</v>
      </c>
      <c r="AK483" s="72" t="s">
        <v>155</v>
      </c>
    </row>
    <row r="484" spans="1:37">
      <c r="A484" s="80">
        <v>409</v>
      </c>
      <c r="B484" s="81" t="s">
        <v>1305</v>
      </c>
      <c r="C484" s="82" t="s">
        <v>1359</v>
      </c>
      <c r="D484" s="83" t="s">
        <v>1360</v>
      </c>
      <c r="F484" s="85" t="s">
        <v>52</v>
      </c>
      <c r="H484" s="86">
        <f>ROUND(E484*G484,2)</f>
        <v>0</v>
      </c>
      <c r="I484" s="86" t="s">
        <v>0</v>
      </c>
      <c r="J484" s="86">
        <f t="shared" si="67"/>
        <v>0</v>
      </c>
      <c r="L484" s="87">
        <f t="shared" si="68"/>
        <v>0</v>
      </c>
      <c r="N484" s="84">
        <f t="shared" si="69"/>
        <v>0</v>
      </c>
      <c r="O484" s="85">
        <v>23</v>
      </c>
      <c r="P484" s="85" t="s">
        <v>151</v>
      </c>
      <c r="V484" s="88" t="s">
        <v>664</v>
      </c>
      <c r="X484" s="126" t="s">
        <v>1361</v>
      </c>
      <c r="Y484" s="126" t="s">
        <v>1359</v>
      </c>
      <c r="Z484" s="82" t="s">
        <v>1309</v>
      </c>
      <c r="AB484" s="85">
        <v>1</v>
      </c>
      <c r="AJ484" s="72" t="s">
        <v>667</v>
      </c>
      <c r="AK484" s="72" t="s">
        <v>155</v>
      </c>
    </row>
    <row r="485" spans="1:37">
      <c r="D485" s="127" t="s">
        <v>1362</v>
      </c>
      <c r="E485" s="128">
        <f>J485</f>
        <v>0</v>
      </c>
      <c r="H485" s="128">
        <f>SUM(H462:H484)</f>
        <v>0</v>
      </c>
      <c r="I485" s="128">
        <f>SUM(I462:I484)</f>
        <v>0</v>
      </c>
      <c r="J485" s="128">
        <f>SUM(J462:J484)</f>
        <v>0</v>
      </c>
      <c r="L485" s="129">
        <f>SUM(L462:L484)</f>
        <v>65.079253200000011</v>
      </c>
      <c r="N485" s="130">
        <f>SUM(N462:N484)</f>
        <v>0</v>
      </c>
      <c r="W485" s="84">
        <f>SUM(W462:W484)</f>
        <v>584.94800000000009</v>
      </c>
    </row>
    <row r="487" spans="1:37">
      <c r="B487" s="82" t="s">
        <v>1363</v>
      </c>
    </row>
    <row r="488" spans="1:37">
      <c r="A488" s="80">
        <v>410</v>
      </c>
      <c r="B488" s="81" t="s">
        <v>1364</v>
      </c>
      <c r="C488" s="82" t="s">
        <v>1365</v>
      </c>
      <c r="D488" s="83" t="s">
        <v>1366</v>
      </c>
      <c r="E488" s="84">
        <v>154.6</v>
      </c>
      <c r="F488" s="85" t="s">
        <v>263</v>
      </c>
      <c r="H488" s="86">
        <f>ROUND(E488*G488,2)</f>
        <v>0</v>
      </c>
      <c r="I488" s="86" t="s">
        <v>0</v>
      </c>
      <c r="J488" s="86">
        <f t="shared" ref="J488:J493" si="70">ROUND(E488*G488,2)</f>
        <v>0</v>
      </c>
      <c r="K488" s="87">
        <v>5.2650000000000002E-2</v>
      </c>
      <c r="L488" s="87">
        <f t="shared" ref="L488:L493" si="71">E488*K488</f>
        <v>8.1396899999999999</v>
      </c>
      <c r="N488" s="84">
        <f t="shared" ref="N488:N493" si="72">E488*M488</f>
        <v>0</v>
      </c>
      <c r="O488" s="85">
        <v>23</v>
      </c>
      <c r="P488" s="85" t="s">
        <v>151</v>
      </c>
      <c r="V488" s="88" t="s">
        <v>664</v>
      </c>
      <c r="W488" s="84">
        <v>100.95399999999999</v>
      </c>
      <c r="X488" s="126" t="s">
        <v>1367</v>
      </c>
      <c r="Y488" s="126" t="s">
        <v>1365</v>
      </c>
      <c r="Z488" s="82" t="s">
        <v>1309</v>
      </c>
      <c r="AB488" s="85">
        <v>7</v>
      </c>
      <c r="AJ488" s="72" t="s">
        <v>667</v>
      </c>
      <c r="AK488" s="72" t="s">
        <v>155</v>
      </c>
    </row>
    <row r="489" spans="1:37">
      <c r="A489" s="80">
        <v>411</v>
      </c>
      <c r="B489" s="81" t="s">
        <v>1364</v>
      </c>
      <c r="C489" s="82" t="s">
        <v>1368</v>
      </c>
      <c r="D489" s="83" t="s">
        <v>1369</v>
      </c>
      <c r="E489" s="84">
        <v>174</v>
      </c>
      <c r="F489" s="85" t="s">
        <v>263</v>
      </c>
      <c r="H489" s="86">
        <f>ROUND(E489*G489,2)</f>
        <v>0</v>
      </c>
      <c r="I489" s="86" t="s">
        <v>0</v>
      </c>
      <c r="J489" s="86">
        <f t="shared" si="70"/>
        <v>0</v>
      </c>
      <c r="K489" s="87">
        <v>1.0529999999999999E-2</v>
      </c>
      <c r="L489" s="87">
        <f t="shared" si="71"/>
        <v>1.83222</v>
      </c>
      <c r="N489" s="84">
        <f t="shared" si="72"/>
        <v>0</v>
      </c>
      <c r="O489" s="85">
        <v>23</v>
      </c>
      <c r="P489" s="85" t="s">
        <v>151</v>
      </c>
      <c r="V489" s="88" t="s">
        <v>664</v>
      </c>
      <c r="W489" s="84">
        <v>84.215999999999994</v>
      </c>
      <c r="X489" s="126" t="s">
        <v>1370</v>
      </c>
      <c r="Y489" s="126" t="s">
        <v>1368</v>
      </c>
      <c r="Z489" s="82" t="s">
        <v>1309</v>
      </c>
      <c r="AB489" s="85">
        <v>7</v>
      </c>
      <c r="AJ489" s="72" t="s">
        <v>667</v>
      </c>
      <c r="AK489" s="72" t="s">
        <v>155</v>
      </c>
    </row>
    <row r="490" spans="1:37">
      <c r="A490" s="80">
        <v>412</v>
      </c>
      <c r="B490" s="81" t="s">
        <v>1364</v>
      </c>
      <c r="C490" s="82" t="s">
        <v>1371</v>
      </c>
      <c r="D490" s="83" t="s">
        <v>1372</v>
      </c>
      <c r="E490" s="84">
        <v>402.55500000000001</v>
      </c>
      <c r="F490" s="85" t="s">
        <v>263</v>
      </c>
      <c r="H490" s="86">
        <f>ROUND(E490*G490,2)</f>
        <v>0</v>
      </c>
      <c r="I490" s="86" t="s">
        <v>0</v>
      </c>
      <c r="J490" s="86">
        <f t="shared" si="70"/>
        <v>0</v>
      </c>
      <c r="K490" s="87">
        <v>1.5610000000000001E-2</v>
      </c>
      <c r="L490" s="87">
        <f t="shared" si="71"/>
        <v>6.2838835500000005</v>
      </c>
      <c r="N490" s="84">
        <f t="shared" si="72"/>
        <v>0</v>
      </c>
      <c r="O490" s="85">
        <v>23</v>
      </c>
      <c r="P490" s="85" t="s">
        <v>151</v>
      </c>
      <c r="V490" s="88" t="s">
        <v>664</v>
      </c>
      <c r="W490" s="84">
        <v>184.37</v>
      </c>
      <c r="X490" s="126" t="s">
        <v>1373</v>
      </c>
      <c r="Y490" s="126" t="s">
        <v>1371</v>
      </c>
      <c r="Z490" s="82" t="s">
        <v>1309</v>
      </c>
      <c r="AB490" s="85">
        <v>7</v>
      </c>
      <c r="AJ490" s="72" t="s">
        <v>667</v>
      </c>
      <c r="AK490" s="72" t="s">
        <v>155</v>
      </c>
    </row>
    <row r="491" spans="1:37">
      <c r="A491" s="80">
        <v>413</v>
      </c>
      <c r="B491" s="81" t="s">
        <v>1364</v>
      </c>
      <c r="C491" s="82" t="s">
        <v>1374</v>
      </c>
      <c r="D491" s="83" t="s">
        <v>1375</v>
      </c>
      <c r="E491" s="84">
        <v>422.32</v>
      </c>
      <c r="F491" s="85" t="s">
        <v>182</v>
      </c>
      <c r="H491" s="86">
        <f>ROUND(E491*G491,2)</f>
        <v>0</v>
      </c>
      <c r="I491" s="86" t="s">
        <v>0</v>
      </c>
      <c r="J491" s="86">
        <f t="shared" si="70"/>
        <v>0</v>
      </c>
      <c r="K491" s="87">
        <v>0.13325999999999999</v>
      </c>
      <c r="L491" s="87">
        <f t="shared" si="71"/>
        <v>56.278363199999994</v>
      </c>
      <c r="N491" s="84">
        <f t="shared" si="72"/>
        <v>0</v>
      </c>
      <c r="O491" s="85">
        <v>23</v>
      </c>
      <c r="P491" s="85" t="s">
        <v>151</v>
      </c>
      <c r="V491" s="88" t="s">
        <v>664</v>
      </c>
      <c r="W491" s="84">
        <v>391.91300000000001</v>
      </c>
      <c r="X491" s="126" t="s">
        <v>1376</v>
      </c>
      <c r="Y491" s="126" t="s">
        <v>1374</v>
      </c>
      <c r="Z491" s="82" t="s">
        <v>1309</v>
      </c>
      <c r="AB491" s="85">
        <v>7</v>
      </c>
      <c r="AJ491" s="72" t="s">
        <v>667</v>
      </c>
      <c r="AK491" s="72" t="s">
        <v>155</v>
      </c>
    </row>
    <row r="492" spans="1:37">
      <c r="A492" s="80">
        <v>414</v>
      </c>
      <c r="B492" s="81" t="s">
        <v>423</v>
      </c>
      <c r="C492" s="82" t="s">
        <v>1377</v>
      </c>
      <c r="D492" s="83" t="s">
        <v>1378</v>
      </c>
      <c r="E492" s="84">
        <v>587.25599999999997</v>
      </c>
      <c r="F492" s="85" t="s">
        <v>182</v>
      </c>
      <c r="H492" s="86" t="s">
        <v>0</v>
      </c>
      <c r="I492" s="86">
        <f>ROUND(E492*G492,2)</f>
        <v>0</v>
      </c>
      <c r="J492" s="86">
        <f t="shared" si="70"/>
        <v>0</v>
      </c>
      <c r="K492" s="87">
        <v>7.0000000000000007E-2</v>
      </c>
      <c r="L492" s="87">
        <f t="shared" si="71"/>
        <v>41.10792</v>
      </c>
      <c r="N492" s="84">
        <f t="shared" si="72"/>
        <v>0</v>
      </c>
      <c r="O492" s="85">
        <v>23</v>
      </c>
      <c r="P492" s="85" t="s">
        <v>151</v>
      </c>
      <c r="V492" s="88" t="s">
        <v>97</v>
      </c>
      <c r="X492" s="126" t="s">
        <v>1379</v>
      </c>
      <c r="Y492" s="126" t="s">
        <v>1377</v>
      </c>
      <c r="Z492" s="82" t="s">
        <v>426</v>
      </c>
      <c r="AA492" s="82" t="s">
        <v>151</v>
      </c>
      <c r="AB492" s="85">
        <v>8</v>
      </c>
      <c r="AJ492" s="72" t="s">
        <v>674</v>
      </c>
      <c r="AK492" s="72" t="s">
        <v>155</v>
      </c>
    </row>
    <row r="493" spans="1:37">
      <c r="A493" s="80">
        <v>415</v>
      </c>
      <c r="B493" s="81" t="s">
        <v>1364</v>
      </c>
      <c r="C493" s="82" t="s">
        <v>1380</v>
      </c>
      <c r="D493" s="83" t="s">
        <v>1381</v>
      </c>
      <c r="F493" s="85" t="s">
        <v>52</v>
      </c>
      <c r="H493" s="86">
        <f>ROUND(E493*G493,2)</f>
        <v>0</v>
      </c>
      <c r="I493" s="86" t="s">
        <v>0</v>
      </c>
      <c r="J493" s="86">
        <f t="shared" si="70"/>
        <v>0</v>
      </c>
      <c r="L493" s="87">
        <f t="shared" si="71"/>
        <v>0</v>
      </c>
      <c r="N493" s="84">
        <f t="shared" si="72"/>
        <v>0</v>
      </c>
      <c r="O493" s="85">
        <v>23</v>
      </c>
      <c r="P493" s="85" t="s">
        <v>151</v>
      </c>
      <c r="V493" s="88" t="s">
        <v>664</v>
      </c>
      <c r="X493" s="126" t="s">
        <v>1382</v>
      </c>
      <c r="Y493" s="126" t="s">
        <v>1380</v>
      </c>
      <c r="Z493" s="82" t="s">
        <v>1309</v>
      </c>
      <c r="AB493" s="85">
        <v>1</v>
      </c>
      <c r="AJ493" s="72" t="s">
        <v>667</v>
      </c>
      <c r="AK493" s="72" t="s">
        <v>155</v>
      </c>
    </row>
    <row r="494" spans="1:37">
      <c r="D494" s="127" t="s">
        <v>1383</v>
      </c>
      <c r="E494" s="128">
        <f>J494</f>
        <v>0</v>
      </c>
      <c r="H494" s="128">
        <f>SUM(H487:H493)</f>
        <v>0</v>
      </c>
      <c r="I494" s="128">
        <f>SUM(I487:I493)</f>
        <v>0</v>
      </c>
      <c r="J494" s="128">
        <f>SUM(J487:J493)</f>
        <v>0</v>
      </c>
      <c r="L494" s="129">
        <f>SUM(L487:L493)</f>
        <v>113.64207675</v>
      </c>
      <c r="N494" s="130">
        <f>SUM(N487:N493)</f>
        <v>0</v>
      </c>
      <c r="W494" s="84">
        <f>SUM(W487:W493)</f>
        <v>761.45299999999997</v>
      </c>
    </row>
    <row r="496" spans="1:37">
      <c r="B496" s="82" t="s">
        <v>1384</v>
      </c>
    </row>
    <row r="497" spans="1:37">
      <c r="A497" s="80">
        <v>416</v>
      </c>
      <c r="B497" s="81" t="s">
        <v>1385</v>
      </c>
      <c r="C497" s="82" t="s">
        <v>1386</v>
      </c>
      <c r="D497" s="83" t="s">
        <v>1387</v>
      </c>
      <c r="E497" s="84">
        <v>1266.3499999999999</v>
      </c>
      <c r="F497" s="85" t="s">
        <v>182</v>
      </c>
      <c r="H497" s="86">
        <f>ROUND(E497*G497,2)</f>
        <v>0</v>
      </c>
      <c r="I497" s="86" t="s">
        <v>0</v>
      </c>
      <c r="J497" s="86">
        <f t="shared" ref="J497:J509" si="73">ROUND(E497*G497,2)</f>
        <v>0</v>
      </c>
      <c r="L497" s="87">
        <f t="shared" ref="L497:L509" si="74">E497*K497</f>
        <v>0</v>
      </c>
      <c r="N497" s="84">
        <f t="shared" ref="N497:N509" si="75">E497*M497</f>
        <v>0</v>
      </c>
      <c r="O497" s="85">
        <v>23</v>
      </c>
      <c r="P497" s="85" t="s">
        <v>151</v>
      </c>
      <c r="V497" s="88" t="s">
        <v>664</v>
      </c>
      <c r="W497" s="84">
        <v>102.574</v>
      </c>
      <c r="X497" s="126" t="s">
        <v>1388</v>
      </c>
      <c r="Y497" s="126" t="s">
        <v>1386</v>
      </c>
      <c r="Z497" s="82" t="s">
        <v>307</v>
      </c>
      <c r="AB497" s="85">
        <v>7</v>
      </c>
      <c r="AJ497" s="72" t="s">
        <v>667</v>
      </c>
      <c r="AK497" s="72" t="s">
        <v>155</v>
      </c>
    </row>
    <row r="498" spans="1:37">
      <c r="A498" s="80">
        <v>417</v>
      </c>
      <c r="B498" s="81" t="s">
        <v>1385</v>
      </c>
      <c r="C498" s="82" t="s">
        <v>1389</v>
      </c>
      <c r="D498" s="83" t="s">
        <v>1390</v>
      </c>
      <c r="E498" s="84">
        <v>1469.97</v>
      </c>
      <c r="F498" s="85" t="s">
        <v>263</v>
      </c>
      <c r="H498" s="86">
        <f>ROUND(E498*G498,2)</f>
        <v>0</v>
      </c>
      <c r="I498" s="86" t="s">
        <v>0</v>
      </c>
      <c r="J498" s="86">
        <f t="shared" si="73"/>
        <v>0</v>
      </c>
      <c r="L498" s="87">
        <f t="shared" si="74"/>
        <v>0</v>
      </c>
      <c r="N498" s="84">
        <f t="shared" si="75"/>
        <v>0</v>
      </c>
      <c r="O498" s="85">
        <v>23</v>
      </c>
      <c r="P498" s="85" t="s">
        <v>151</v>
      </c>
      <c r="V498" s="88" t="s">
        <v>664</v>
      </c>
      <c r="W498" s="84">
        <v>51.448999999999998</v>
      </c>
      <c r="X498" s="126" t="s">
        <v>1391</v>
      </c>
      <c r="Y498" s="126" t="s">
        <v>1389</v>
      </c>
      <c r="Z498" s="82" t="s">
        <v>477</v>
      </c>
      <c r="AB498" s="85">
        <v>7</v>
      </c>
      <c r="AJ498" s="72" t="s">
        <v>667</v>
      </c>
      <c r="AK498" s="72" t="s">
        <v>155</v>
      </c>
    </row>
    <row r="499" spans="1:37">
      <c r="A499" s="80">
        <v>418</v>
      </c>
      <c r="B499" s="81" t="s">
        <v>1385</v>
      </c>
      <c r="C499" s="82" t="s">
        <v>1392</v>
      </c>
      <c r="D499" s="83" t="s">
        <v>1393</v>
      </c>
      <c r="E499" s="84">
        <v>950.05</v>
      </c>
      <c r="F499" s="85" t="s">
        <v>263</v>
      </c>
      <c r="H499" s="86">
        <f>ROUND(E499*G499,2)</f>
        <v>0</v>
      </c>
      <c r="I499" s="86" t="s">
        <v>0</v>
      </c>
      <c r="J499" s="86">
        <f t="shared" si="73"/>
        <v>0</v>
      </c>
      <c r="K499" s="87">
        <v>2.0000000000000002E-5</v>
      </c>
      <c r="L499" s="87">
        <f t="shared" si="74"/>
        <v>1.9001000000000001E-2</v>
      </c>
      <c r="N499" s="84">
        <f t="shared" si="75"/>
        <v>0</v>
      </c>
      <c r="O499" s="85">
        <v>23</v>
      </c>
      <c r="P499" s="85" t="s">
        <v>151</v>
      </c>
      <c r="V499" s="88" t="s">
        <v>664</v>
      </c>
      <c r="W499" s="84">
        <v>53.203000000000003</v>
      </c>
      <c r="X499" s="126" t="s">
        <v>1394</v>
      </c>
      <c r="Y499" s="126" t="s">
        <v>1392</v>
      </c>
      <c r="Z499" s="82" t="s">
        <v>1395</v>
      </c>
      <c r="AB499" s="85">
        <v>7</v>
      </c>
      <c r="AJ499" s="72" t="s">
        <v>667</v>
      </c>
      <c r="AK499" s="72" t="s">
        <v>155</v>
      </c>
    </row>
    <row r="500" spans="1:37">
      <c r="A500" s="80">
        <v>419</v>
      </c>
      <c r="B500" s="81" t="s">
        <v>423</v>
      </c>
      <c r="C500" s="82" t="s">
        <v>1396</v>
      </c>
      <c r="D500" s="83" t="s">
        <v>1397</v>
      </c>
      <c r="E500" s="84">
        <v>1026.0540000000001</v>
      </c>
      <c r="F500" s="85" t="s">
        <v>263</v>
      </c>
      <c r="H500" s="86" t="s">
        <v>0</v>
      </c>
      <c r="I500" s="86">
        <f>ROUND(E500*G500,2)</f>
        <v>0</v>
      </c>
      <c r="J500" s="86">
        <f t="shared" si="73"/>
        <v>0</v>
      </c>
      <c r="K500" s="87">
        <v>1.2999999999999999E-4</v>
      </c>
      <c r="L500" s="87">
        <f t="shared" si="74"/>
        <v>0.13338702</v>
      </c>
      <c r="N500" s="84">
        <f t="shared" si="75"/>
        <v>0</v>
      </c>
      <c r="O500" s="85">
        <v>23</v>
      </c>
      <c r="P500" s="85" t="s">
        <v>151</v>
      </c>
      <c r="V500" s="88" t="s">
        <v>97</v>
      </c>
      <c r="X500" s="126" t="s">
        <v>1396</v>
      </c>
      <c r="Y500" s="126" t="s">
        <v>1396</v>
      </c>
      <c r="Z500" s="82" t="s">
        <v>1398</v>
      </c>
      <c r="AA500" s="82" t="s">
        <v>151</v>
      </c>
      <c r="AB500" s="85">
        <v>8</v>
      </c>
      <c r="AJ500" s="72" t="s">
        <v>674</v>
      </c>
      <c r="AK500" s="72" t="s">
        <v>155</v>
      </c>
    </row>
    <row r="501" spans="1:37">
      <c r="A501" s="80">
        <v>420</v>
      </c>
      <c r="B501" s="81" t="s">
        <v>1385</v>
      </c>
      <c r="C501" s="82" t="s">
        <v>1399</v>
      </c>
      <c r="D501" s="83" t="s">
        <v>1400</v>
      </c>
      <c r="E501" s="84">
        <v>384.1</v>
      </c>
      <c r="F501" s="85" t="s">
        <v>263</v>
      </c>
      <c r="H501" s="86">
        <f>ROUND(E501*G501,2)</f>
        <v>0</v>
      </c>
      <c r="I501" s="86" t="s">
        <v>0</v>
      </c>
      <c r="J501" s="86">
        <f t="shared" si="73"/>
        <v>0</v>
      </c>
      <c r="K501" s="87">
        <v>4.0000000000000003E-5</v>
      </c>
      <c r="L501" s="87">
        <f t="shared" si="74"/>
        <v>1.5364000000000003E-2</v>
      </c>
      <c r="N501" s="84">
        <f t="shared" si="75"/>
        <v>0</v>
      </c>
      <c r="O501" s="85">
        <v>23</v>
      </c>
      <c r="P501" s="85" t="s">
        <v>151</v>
      </c>
      <c r="V501" s="88" t="s">
        <v>664</v>
      </c>
      <c r="W501" s="84">
        <v>97.945999999999998</v>
      </c>
      <c r="X501" s="126" t="s">
        <v>1401</v>
      </c>
      <c r="Y501" s="126" t="s">
        <v>1399</v>
      </c>
      <c r="Z501" s="82" t="s">
        <v>307</v>
      </c>
      <c r="AB501" s="85">
        <v>7</v>
      </c>
      <c r="AJ501" s="72" t="s">
        <v>667</v>
      </c>
      <c r="AK501" s="72" t="s">
        <v>155</v>
      </c>
    </row>
    <row r="502" spans="1:37">
      <c r="A502" s="80">
        <v>421</v>
      </c>
      <c r="B502" s="81" t="s">
        <v>423</v>
      </c>
      <c r="C502" s="82" t="s">
        <v>1402</v>
      </c>
      <c r="D502" s="83" t="s">
        <v>1403</v>
      </c>
      <c r="E502" s="84">
        <v>414.82799999999997</v>
      </c>
      <c r="F502" s="85" t="s">
        <v>263</v>
      </c>
      <c r="H502" s="86" t="s">
        <v>0</v>
      </c>
      <c r="I502" s="86">
        <f>ROUND(E502*G502,2)</f>
        <v>0</v>
      </c>
      <c r="J502" s="86">
        <f t="shared" si="73"/>
        <v>0</v>
      </c>
      <c r="K502" s="87">
        <v>1.2999999999999999E-4</v>
      </c>
      <c r="L502" s="87">
        <f t="shared" si="74"/>
        <v>5.3927639999999992E-2</v>
      </c>
      <c r="N502" s="84">
        <f t="shared" si="75"/>
        <v>0</v>
      </c>
      <c r="O502" s="85">
        <v>23</v>
      </c>
      <c r="P502" s="85" t="s">
        <v>151</v>
      </c>
      <c r="V502" s="88" t="s">
        <v>97</v>
      </c>
      <c r="X502" s="126" t="s">
        <v>1396</v>
      </c>
      <c r="Y502" s="126" t="s">
        <v>1402</v>
      </c>
      <c r="Z502" s="82" t="s">
        <v>1398</v>
      </c>
      <c r="AA502" s="82" t="s">
        <v>151</v>
      </c>
      <c r="AB502" s="85">
        <v>8</v>
      </c>
      <c r="AJ502" s="72" t="s">
        <v>674</v>
      </c>
      <c r="AK502" s="72" t="s">
        <v>155</v>
      </c>
    </row>
    <row r="503" spans="1:37">
      <c r="A503" s="80">
        <v>422</v>
      </c>
      <c r="B503" s="81" t="s">
        <v>1385</v>
      </c>
      <c r="C503" s="82" t="s">
        <v>1404</v>
      </c>
      <c r="D503" s="83" t="s">
        <v>1405</v>
      </c>
      <c r="E503" s="84">
        <v>308.04000000000002</v>
      </c>
      <c r="F503" s="85" t="s">
        <v>182</v>
      </c>
      <c r="H503" s="86">
        <f>ROUND(E503*G503,2)</f>
        <v>0</v>
      </c>
      <c r="I503" s="86" t="s">
        <v>0</v>
      </c>
      <c r="J503" s="86">
        <f t="shared" si="73"/>
        <v>0</v>
      </c>
      <c r="L503" s="87">
        <f t="shared" si="74"/>
        <v>0</v>
      </c>
      <c r="M503" s="84">
        <v>1E-3</v>
      </c>
      <c r="N503" s="84">
        <f t="shared" si="75"/>
        <v>0.30804000000000004</v>
      </c>
      <c r="O503" s="85">
        <v>23</v>
      </c>
      <c r="P503" s="85" t="s">
        <v>151</v>
      </c>
      <c r="V503" s="88" t="s">
        <v>664</v>
      </c>
      <c r="W503" s="84">
        <v>32.344000000000001</v>
      </c>
      <c r="X503" s="126" t="s">
        <v>1406</v>
      </c>
      <c r="Y503" s="126" t="s">
        <v>1404</v>
      </c>
      <c r="Z503" s="82" t="s">
        <v>1395</v>
      </c>
      <c r="AB503" s="85">
        <v>7</v>
      </c>
      <c r="AJ503" s="72" t="s">
        <v>667</v>
      </c>
      <c r="AK503" s="72" t="s">
        <v>155</v>
      </c>
    </row>
    <row r="504" spans="1:37">
      <c r="A504" s="80">
        <v>423</v>
      </c>
      <c r="B504" s="81" t="s">
        <v>1385</v>
      </c>
      <c r="C504" s="82" t="s">
        <v>1407</v>
      </c>
      <c r="D504" s="83" t="s">
        <v>1408</v>
      </c>
      <c r="E504" s="84">
        <v>968.27</v>
      </c>
      <c r="F504" s="85" t="s">
        <v>182</v>
      </c>
      <c r="H504" s="86">
        <f>ROUND(E504*G504,2)</f>
        <v>0</v>
      </c>
      <c r="I504" s="86" t="s">
        <v>0</v>
      </c>
      <c r="J504" s="86">
        <f t="shared" si="73"/>
        <v>0</v>
      </c>
      <c r="L504" s="87">
        <f t="shared" si="74"/>
        <v>0</v>
      </c>
      <c r="M504" s="84">
        <v>1E-3</v>
      </c>
      <c r="N504" s="84">
        <f t="shared" si="75"/>
        <v>0.96826999999999996</v>
      </c>
      <c r="O504" s="85">
        <v>23</v>
      </c>
      <c r="P504" s="85" t="s">
        <v>151</v>
      </c>
      <c r="V504" s="88" t="s">
        <v>664</v>
      </c>
      <c r="W504" s="84">
        <v>246.90899999999999</v>
      </c>
      <c r="X504" s="126" t="s">
        <v>1409</v>
      </c>
      <c r="Y504" s="126" t="s">
        <v>1407</v>
      </c>
      <c r="Z504" s="82" t="s">
        <v>1395</v>
      </c>
      <c r="AB504" s="85">
        <v>7</v>
      </c>
      <c r="AJ504" s="72" t="s">
        <v>667</v>
      </c>
      <c r="AK504" s="72" t="s">
        <v>155</v>
      </c>
    </row>
    <row r="505" spans="1:37">
      <c r="A505" s="80">
        <v>424</v>
      </c>
      <c r="B505" s="81" t="s">
        <v>1385</v>
      </c>
      <c r="C505" s="82" t="s">
        <v>1410</v>
      </c>
      <c r="D505" s="83" t="s">
        <v>1411</v>
      </c>
      <c r="E505" s="84">
        <v>943.26</v>
      </c>
      <c r="F505" s="85" t="s">
        <v>182</v>
      </c>
      <c r="H505" s="86">
        <f>ROUND(E505*G505,2)</f>
        <v>0</v>
      </c>
      <c r="I505" s="86" t="s">
        <v>0</v>
      </c>
      <c r="J505" s="86">
        <f t="shared" si="73"/>
        <v>0</v>
      </c>
      <c r="K505" s="87">
        <v>3.6000000000000002E-4</v>
      </c>
      <c r="L505" s="87">
        <f t="shared" si="74"/>
        <v>0.33957360000000003</v>
      </c>
      <c r="N505" s="84">
        <f t="shared" si="75"/>
        <v>0</v>
      </c>
      <c r="O505" s="85">
        <v>23</v>
      </c>
      <c r="P505" s="85" t="s">
        <v>151</v>
      </c>
      <c r="V505" s="88" t="s">
        <v>664</v>
      </c>
      <c r="W505" s="84">
        <v>157.524</v>
      </c>
      <c r="X505" s="126" t="s">
        <v>1412</v>
      </c>
      <c r="Y505" s="126" t="s">
        <v>1410</v>
      </c>
      <c r="Z505" s="82" t="s">
        <v>1395</v>
      </c>
      <c r="AB505" s="85">
        <v>7</v>
      </c>
      <c r="AJ505" s="72" t="s">
        <v>667</v>
      </c>
      <c r="AK505" s="72" t="s">
        <v>155</v>
      </c>
    </row>
    <row r="506" spans="1:37">
      <c r="A506" s="80">
        <v>425</v>
      </c>
      <c r="B506" s="81" t="s">
        <v>423</v>
      </c>
      <c r="C506" s="82" t="s">
        <v>1413</v>
      </c>
      <c r="D506" s="83" t="s">
        <v>1414</v>
      </c>
      <c r="E506" s="84">
        <v>1018.721</v>
      </c>
      <c r="F506" s="85" t="s">
        <v>182</v>
      </c>
      <c r="H506" s="86" t="s">
        <v>0</v>
      </c>
      <c r="I506" s="86">
        <f>ROUND(E506*G506,2)</f>
        <v>0</v>
      </c>
      <c r="J506" s="86">
        <f t="shared" si="73"/>
        <v>0</v>
      </c>
      <c r="K506" s="87">
        <v>2.7000000000000001E-3</v>
      </c>
      <c r="L506" s="87">
        <f t="shared" si="74"/>
        <v>2.7505467000000001</v>
      </c>
      <c r="N506" s="84">
        <f t="shared" si="75"/>
        <v>0</v>
      </c>
      <c r="O506" s="85">
        <v>23</v>
      </c>
      <c r="P506" s="85" t="s">
        <v>151</v>
      </c>
      <c r="V506" s="88" t="s">
        <v>97</v>
      </c>
      <c r="X506" s="126" t="s">
        <v>1413</v>
      </c>
      <c r="Y506" s="126" t="s">
        <v>1413</v>
      </c>
      <c r="Z506" s="82" t="s">
        <v>1415</v>
      </c>
      <c r="AA506" s="82" t="s">
        <v>151</v>
      </c>
      <c r="AB506" s="85">
        <v>8</v>
      </c>
      <c r="AJ506" s="72" t="s">
        <v>674</v>
      </c>
      <c r="AK506" s="72" t="s">
        <v>155</v>
      </c>
    </row>
    <row r="507" spans="1:37">
      <c r="A507" s="80">
        <v>426</v>
      </c>
      <c r="B507" s="81" t="s">
        <v>1385</v>
      </c>
      <c r="C507" s="82" t="s">
        <v>1416</v>
      </c>
      <c r="D507" s="83" t="s">
        <v>1417</v>
      </c>
      <c r="E507" s="84">
        <v>323.08999999999997</v>
      </c>
      <c r="F507" s="85" t="s">
        <v>182</v>
      </c>
      <c r="H507" s="86">
        <f>ROUND(E507*G507,2)</f>
        <v>0</v>
      </c>
      <c r="I507" s="86" t="s">
        <v>0</v>
      </c>
      <c r="J507" s="86">
        <f t="shared" si="73"/>
        <v>0</v>
      </c>
      <c r="K507" s="87">
        <v>3.6999999999999999E-4</v>
      </c>
      <c r="L507" s="87">
        <f t="shared" si="74"/>
        <v>0.11954329999999999</v>
      </c>
      <c r="N507" s="84">
        <f t="shared" si="75"/>
        <v>0</v>
      </c>
      <c r="O507" s="85">
        <v>23</v>
      </c>
      <c r="P507" s="85" t="s">
        <v>151</v>
      </c>
      <c r="V507" s="88" t="s">
        <v>664</v>
      </c>
      <c r="W507" s="84">
        <v>49.11</v>
      </c>
      <c r="X507" s="126" t="s">
        <v>1418</v>
      </c>
      <c r="Y507" s="126" t="s">
        <v>1416</v>
      </c>
      <c r="Z507" s="82" t="s">
        <v>1395</v>
      </c>
      <c r="AB507" s="85">
        <v>7</v>
      </c>
      <c r="AJ507" s="72" t="s">
        <v>667</v>
      </c>
      <c r="AK507" s="72" t="s">
        <v>155</v>
      </c>
    </row>
    <row r="508" spans="1:37">
      <c r="A508" s="80">
        <v>427</v>
      </c>
      <c r="B508" s="81" t="s">
        <v>423</v>
      </c>
      <c r="C508" s="82" t="s">
        <v>1419</v>
      </c>
      <c r="D508" s="83" t="s">
        <v>1420</v>
      </c>
      <c r="E508" s="84">
        <v>369.67899999999997</v>
      </c>
      <c r="F508" s="85" t="s">
        <v>182</v>
      </c>
      <c r="H508" s="86" t="s">
        <v>0</v>
      </c>
      <c r="I508" s="86">
        <f>ROUND(E508*G508,2)</f>
        <v>0</v>
      </c>
      <c r="J508" s="86">
        <f t="shared" si="73"/>
        <v>0</v>
      </c>
      <c r="K508" s="87">
        <v>3.0000000000000001E-3</v>
      </c>
      <c r="L508" s="87">
        <f t="shared" si="74"/>
        <v>1.1090370000000001</v>
      </c>
      <c r="N508" s="84">
        <f t="shared" si="75"/>
        <v>0</v>
      </c>
      <c r="O508" s="85">
        <v>23</v>
      </c>
      <c r="P508" s="85" t="s">
        <v>151</v>
      </c>
      <c r="V508" s="88" t="s">
        <v>97</v>
      </c>
      <c r="X508" s="126" t="s">
        <v>1421</v>
      </c>
      <c r="Y508" s="126" t="s">
        <v>1419</v>
      </c>
      <c r="Z508" s="82" t="s">
        <v>1415</v>
      </c>
      <c r="AA508" s="82" t="s">
        <v>151</v>
      </c>
      <c r="AB508" s="85">
        <v>8</v>
      </c>
      <c r="AJ508" s="72" t="s">
        <v>674</v>
      </c>
      <c r="AK508" s="72" t="s">
        <v>155</v>
      </c>
    </row>
    <row r="509" spans="1:37">
      <c r="A509" s="80">
        <v>428</v>
      </c>
      <c r="B509" s="81" t="s">
        <v>1385</v>
      </c>
      <c r="C509" s="82" t="s">
        <v>1422</v>
      </c>
      <c r="D509" s="83" t="s">
        <v>1423</v>
      </c>
      <c r="F509" s="85" t="s">
        <v>52</v>
      </c>
      <c r="H509" s="86">
        <f>ROUND(E509*G509,2)</f>
        <v>0</v>
      </c>
      <c r="I509" s="86" t="s">
        <v>0</v>
      </c>
      <c r="J509" s="86">
        <f t="shared" si="73"/>
        <v>0</v>
      </c>
      <c r="L509" s="87">
        <f t="shared" si="74"/>
        <v>0</v>
      </c>
      <c r="N509" s="84">
        <f t="shared" si="75"/>
        <v>0</v>
      </c>
      <c r="O509" s="85">
        <v>23</v>
      </c>
      <c r="P509" s="85" t="s">
        <v>151</v>
      </c>
      <c r="V509" s="88" t="s">
        <v>664</v>
      </c>
      <c r="X509" s="126" t="s">
        <v>1424</v>
      </c>
      <c r="Y509" s="126" t="s">
        <v>1422</v>
      </c>
      <c r="Z509" s="82" t="s">
        <v>1425</v>
      </c>
      <c r="AB509" s="85">
        <v>1</v>
      </c>
      <c r="AJ509" s="72" t="s">
        <v>667</v>
      </c>
      <c r="AK509" s="72" t="s">
        <v>155</v>
      </c>
    </row>
    <row r="510" spans="1:37">
      <c r="D510" s="127" t="s">
        <v>1426</v>
      </c>
      <c r="E510" s="128">
        <f>J510</f>
        <v>0</v>
      </c>
      <c r="H510" s="128">
        <f>SUM(H496:H509)</f>
        <v>0</v>
      </c>
      <c r="I510" s="128">
        <f>SUM(I496:I509)</f>
        <v>0</v>
      </c>
      <c r="J510" s="128">
        <f>SUM(J496:J509)</f>
        <v>0</v>
      </c>
      <c r="L510" s="129">
        <f>SUM(L496:L509)</f>
        <v>4.5403802600000001</v>
      </c>
      <c r="N510" s="130">
        <f>SUM(N496:N509)</f>
        <v>1.2763100000000001</v>
      </c>
      <c r="W510" s="84">
        <f>SUM(W496:W509)</f>
        <v>791.05899999999997</v>
      </c>
    </row>
    <row r="512" spans="1:37">
      <c r="B512" s="82" t="s">
        <v>1427</v>
      </c>
    </row>
    <row r="513" spans="1:37">
      <c r="A513" s="80">
        <v>429</v>
      </c>
      <c r="B513" s="81" t="s">
        <v>1428</v>
      </c>
      <c r="C513" s="82" t="s">
        <v>1429</v>
      </c>
      <c r="D513" s="83" t="s">
        <v>1430</v>
      </c>
      <c r="E513" s="84">
        <v>66.88</v>
      </c>
      <c r="F513" s="85" t="s">
        <v>182</v>
      </c>
      <c r="H513" s="86">
        <f>ROUND(E513*G513,2)</f>
        <v>0</v>
      </c>
      <c r="I513" s="86" t="s">
        <v>0</v>
      </c>
      <c r="J513" s="86">
        <f>ROUND(E513*G513,2)</f>
        <v>0</v>
      </c>
      <c r="K513" s="87">
        <v>1.49E-3</v>
      </c>
      <c r="L513" s="87">
        <f>E513*K513</f>
        <v>9.9651199999999995E-2</v>
      </c>
      <c r="N513" s="84">
        <f>E513*M513</f>
        <v>0</v>
      </c>
      <c r="O513" s="85">
        <v>23</v>
      </c>
      <c r="P513" s="85" t="s">
        <v>151</v>
      </c>
      <c r="V513" s="88" t="s">
        <v>664</v>
      </c>
      <c r="W513" s="84">
        <v>16.920999999999999</v>
      </c>
      <c r="X513" s="126" t="s">
        <v>1431</v>
      </c>
      <c r="Y513" s="126" t="s">
        <v>1429</v>
      </c>
      <c r="Z513" s="82" t="s">
        <v>1395</v>
      </c>
      <c r="AB513" s="85">
        <v>7</v>
      </c>
      <c r="AJ513" s="72" t="s">
        <v>667</v>
      </c>
      <c r="AK513" s="72" t="s">
        <v>155</v>
      </c>
    </row>
    <row r="514" spans="1:37">
      <c r="A514" s="80">
        <v>430</v>
      </c>
      <c r="B514" s="81" t="s">
        <v>1428</v>
      </c>
      <c r="C514" s="82" t="s">
        <v>1432</v>
      </c>
      <c r="D514" s="83" t="s">
        <v>1433</v>
      </c>
      <c r="F514" s="85" t="s">
        <v>52</v>
      </c>
      <c r="H514" s="86">
        <f>ROUND(E514*G514,2)</f>
        <v>0</v>
      </c>
      <c r="I514" s="86" t="s">
        <v>0</v>
      </c>
      <c r="J514" s="86">
        <f>ROUND(E514*G514,2)</f>
        <v>0</v>
      </c>
      <c r="L514" s="87">
        <f>E514*K514</f>
        <v>0</v>
      </c>
      <c r="N514" s="84">
        <f>E514*M514</f>
        <v>0</v>
      </c>
      <c r="O514" s="85">
        <v>23</v>
      </c>
      <c r="P514" s="85" t="s">
        <v>151</v>
      </c>
      <c r="V514" s="88" t="s">
        <v>664</v>
      </c>
      <c r="X514" s="126" t="s">
        <v>1434</v>
      </c>
      <c r="Y514" s="126" t="s">
        <v>1432</v>
      </c>
      <c r="Z514" s="82" t="s">
        <v>1309</v>
      </c>
      <c r="AB514" s="85">
        <v>1</v>
      </c>
      <c r="AJ514" s="72" t="s">
        <v>667</v>
      </c>
      <c r="AK514" s="72" t="s">
        <v>155</v>
      </c>
    </row>
    <row r="515" spans="1:37">
      <c r="D515" s="127" t="s">
        <v>1435</v>
      </c>
      <c r="E515" s="128">
        <f>J515</f>
        <v>0</v>
      </c>
      <c r="H515" s="128">
        <f>SUM(H512:H514)</f>
        <v>0</v>
      </c>
      <c r="I515" s="128">
        <f>SUM(I512:I514)</f>
        <v>0</v>
      </c>
      <c r="J515" s="128">
        <f>SUM(J512:J514)</f>
        <v>0</v>
      </c>
      <c r="L515" s="129">
        <f>SUM(L512:L514)</f>
        <v>9.9651199999999995E-2</v>
      </c>
      <c r="N515" s="130">
        <f>SUM(N512:N514)</f>
        <v>0</v>
      </c>
      <c r="W515" s="84">
        <f>SUM(W512:W514)</f>
        <v>16.920999999999999</v>
      </c>
    </row>
    <row r="517" spans="1:37">
      <c r="B517" s="82" t="s">
        <v>1436</v>
      </c>
    </row>
    <row r="518" spans="1:37">
      <c r="A518" s="80">
        <v>431</v>
      </c>
      <c r="B518" s="81" t="s">
        <v>1305</v>
      </c>
      <c r="C518" s="82" t="s">
        <v>1437</v>
      </c>
      <c r="D518" s="83" t="s">
        <v>1438</v>
      </c>
      <c r="E518" s="84">
        <v>1451.7629999999999</v>
      </c>
      <c r="F518" s="85" t="s">
        <v>182</v>
      </c>
      <c r="H518" s="86">
        <f>ROUND(E518*G518,2)</f>
        <v>0</v>
      </c>
      <c r="I518" s="86" t="s">
        <v>0</v>
      </c>
      <c r="J518" s="86">
        <f t="shared" ref="J518:J528" si="76">ROUND(E518*G518,2)</f>
        <v>0</v>
      </c>
      <c r="K518" s="87">
        <v>2.3400000000000001E-3</v>
      </c>
      <c r="L518" s="87">
        <f t="shared" ref="L518:L528" si="77">E518*K518</f>
        <v>3.3971254200000001</v>
      </c>
      <c r="N518" s="84">
        <f t="shared" ref="N518:N528" si="78">E518*M518</f>
        <v>0</v>
      </c>
      <c r="O518" s="85">
        <v>23</v>
      </c>
      <c r="P518" s="85" t="s">
        <v>151</v>
      </c>
      <c r="V518" s="88" t="s">
        <v>664</v>
      </c>
      <c r="W518" s="84">
        <v>2202.3240000000001</v>
      </c>
      <c r="X518" s="126" t="s">
        <v>1439</v>
      </c>
      <c r="Y518" s="126" t="s">
        <v>1437</v>
      </c>
      <c r="Z518" s="82" t="s">
        <v>1309</v>
      </c>
      <c r="AB518" s="85">
        <v>7</v>
      </c>
      <c r="AJ518" s="72" t="s">
        <v>667</v>
      </c>
      <c r="AK518" s="72" t="s">
        <v>155</v>
      </c>
    </row>
    <row r="519" spans="1:37" ht="25.5">
      <c r="A519" s="80">
        <v>432</v>
      </c>
      <c r="B519" s="81" t="s">
        <v>1305</v>
      </c>
      <c r="C519" s="82" t="s">
        <v>1440</v>
      </c>
      <c r="D519" s="83" t="s">
        <v>1441</v>
      </c>
      <c r="E519" s="84">
        <v>392.20299999999997</v>
      </c>
      <c r="F519" s="85" t="s">
        <v>182</v>
      </c>
      <c r="H519" s="86">
        <f>ROUND(E519*G519,2)</f>
        <v>0</v>
      </c>
      <c r="I519" s="86" t="s">
        <v>0</v>
      </c>
      <c r="J519" s="86">
        <f t="shared" si="76"/>
        <v>0</v>
      </c>
      <c r="K519" s="87">
        <v>2.3400000000000001E-3</v>
      </c>
      <c r="L519" s="87">
        <f t="shared" si="77"/>
        <v>0.91775501999999998</v>
      </c>
      <c r="N519" s="84">
        <f t="shared" si="78"/>
        <v>0</v>
      </c>
      <c r="O519" s="85">
        <v>23</v>
      </c>
      <c r="P519" s="85" t="s">
        <v>151</v>
      </c>
      <c r="V519" s="88" t="s">
        <v>664</v>
      </c>
      <c r="W519" s="84">
        <v>594.97199999999998</v>
      </c>
      <c r="X519" s="126" t="s">
        <v>1439</v>
      </c>
      <c r="Y519" s="126" t="s">
        <v>1440</v>
      </c>
      <c r="Z519" s="82" t="s">
        <v>1309</v>
      </c>
      <c r="AB519" s="85">
        <v>7</v>
      </c>
      <c r="AJ519" s="72" t="s">
        <v>667</v>
      </c>
      <c r="AK519" s="72" t="s">
        <v>155</v>
      </c>
    </row>
    <row r="520" spans="1:37">
      <c r="A520" s="80">
        <v>433</v>
      </c>
      <c r="B520" s="81" t="s">
        <v>423</v>
      </c>
      <c r="C520" s="82" t="s">
        <v>1442</v>
      </c>
      <c r="D520" s="83" t="s">
        <v>1443</v>
      </c>
      <c r="E520" s="84">
        <v>423.57900000000001</v>
      </c>
      <c r="F520" s="85" t="s">
        <v>182</v>
      </c>
      <c r="H520" s="86" t="s">
        <v>0</v>
      </c>
      <c r="I520" s="86">
        <f>ROUND(E520*G520,2)</f>
        <v>0</v>
      </c>
      <c r="J520" s="86">
        <f t="shared" si="76"/>
        <v>0</v>
      </c>
      <c r="K520" s="87">
        <v>1.9E-2</v>
      </c>
      <c r="L520" s="87">
        <f t="shared" si="77"/>
        <v>8.0480009999999993</v>
      </c>
      <c r="N520" s="84">
        <f t="shared" si="78"/>
        <v>0</v>
      </c>
      <c r="O520" s="85">
        <v>23</v>
      </c>
      <c r="P520" s="85" t="s">
        <v>151</v>
      </c>
      <c r="V520" s="88" t="s">
        <v>97</v>
      </c>
      <c r="X520" s="126" t="s">
        <v>1444</v>
      </c>
      <c r="Y520" s="126" t="s">
        <v>1442</v>
      </c>
      <c r="Z520" s="82" t="s">
        <v>1339</v>
      </c>
      <c r="AA520" s="82" t="s">
        <v>151</v>
      </c>
      <c r="AB520" s="85">
        <v>8</v>
      </c>
      <c r="AJ520" s="72" t="s">
        <v>674</v>
      </c>
      <c r="AK520" s="72" t="s">
        <v>155</v>
      </c>
    </row>
    <row r="521" spans="1:37" ht="25.5">
      <c r="A521" s="80">
        <v>434</v>
      </c>
      <c r="B521" s="81" t="s">
        <v>1305</v>
      </c>
      <c r="C521" s="82" t="s">
        <v>1445</v>
      </c>
      <c r="D521" s="83" t="s">
        <v>1446</v>
      </c>
      <c r="E521" s="84">
        <v>97.415999999999997</v>
      </c>
      <c r="F521" s="85" t="s">
        <v>182</v>
      </c>
      <c r="H521" s="86">
        <f>ROUND(E521*G521,2)</f>
        <v>0</v>
      </c>
      <c r="I521" s="86" t="s">
        <v>0</v>
      </c>
      <c r="J521" s="86">
        <f t="shared" si="76"/>
        <v>0</v>
      </c>
      <c r="K521" s="87">
        <v>2.3400000000000001E-3</v>
      </c>
      <c r="L521" s="87">
        <f t="shared" si="77"/>
        <v>0.22795344000000001</v>
      </c>
      <c r="N521" s="84">
        <f t="shared" si="78"/>
        <v>0</v>
      </c>
      <c r="O521" s="85">
        <v>23</v>
      </c>
      <c r="P521" s="85" t="s">
        <v>151</v>
      </c>
      <c r="V521" s="88" t="s">
        <v>664</v>
      </c>
      <c r="W521" s="84">
        <v>147.78</v>
      </c>
      <c r="X521" s="126" t="s">
        <v>1439</v>
      </c>
      <c r="Y521" s="126" t="s">
        <v>1445</v>
      </c>
      <c r="Z521" s="82" t="s">
        <v>1309</v>
      </c>
      <c r="AB521" s="85">
        <v>7</v>
      </c>
      <c r="AJ521" s="72" t="s">
        <v>667</v>
      </c>
      <c r="AK521" s="72" t="s">
        <v>155</v>
      </c>
    </row>
    <row r="522" spans="1:37">
      <c r="A522" s="80">
        <v>435</v>
      </c>
      <c r="B522" s="81" t="s">
        <v>423</v>
      </c>
      <c r="C522" s="82" t="s">
        <v>1447</v>
      </c>
      <c r="D522" s="83" t="s">
        <v>1448</v>
      </c>
      <c r="E522" s="84">
        <v>105.209</v>
      </c>
      <c r="F522" s="85" t="s">
        <v>182</v>
      </c>
      <c r="H522" s="86" t="s">
        <v>0</v>
      </c>
      <c r="I522" s="86">
        <f>ROUND(E522*G522,2)</f>
        <v>0</v>
      </c>
      <c r="J522" s="86">
        <f t="shared" si="76"/>
        <v>0</v>
      </c>
      <c r="K522" s="87">
        <v>1.9E-2</v>
      </c>
      <c r="L522" s="87">
        <f t="shared" si="77"/>
        <v>1.9989710000000001</v>
      </c>
      <c r="N522" s="84">
        <f t="shared" si="78"/>
        <v>0</v>
      </c>
      <c r="O522" s="85">
        <v>23</v>
      </c>
      <c r="P522" s="85" t="s">
        <v>151</v>
      </c>
      <c r="V522" s="88" t="s">
        <v>97</v>
      </c>
      <c r="X522" s="126" t="s">
        <v>1444</v>
      </c>
      <c r="Y522" s="126" t="s">
        <v>1447</v>
      </c>
      <c r="Z522" s="82" t="s">
        <v>1339</v>
      </c>
      <c r="AA522" s="82" t="s">
        <v>151</v>
      </c>
      <c r="AB522" s="85">
        <v>8</v>
      </c>
      <c r="AJ522" s="72" t="s">
        <v>674</v>
      </c>
      <c r="AK522" s="72" t="s">
        <v>155</v>
      </c>
    </row>
    <row r="523" spans="1:37" ht="25.5">
      <c r="A523" s="80">
        <v>436</v>
      </c>
      <c r="B523" s="81" t="s">
        <v>1305</v>
      </c>
      <c r="C523" s="82" t="s">
        <v>1449</v>
      </c>
      <c r="D523" s="83" t="s">
        <v>1450</v>
      </c>
      <c r="E523" s="84">
        <v>958.39400000000001</v>
      </c>
      <c r="F523" s="85" t="s">
        <v>182</v>
      </c>
      <c r="H523" s="86">
        <f>ROUND(E523*G523,2)</f>
        <v>0</v>
      </c>
      <c r="I523" s="86" t="s">
        <v>0</v>
      </c>
      <c r="J523" s="86">
        <f t="shared" si="76"/>
        <v>0</v>
      </c>
      <c r="K523" s="87">
        <v>2.3400000000000001E-3</v>
      </c>
      <c r="L523" s="87">
        <f t="shared" si="77"/>
        <v>2.2426419600000003</v>
      </c>
      <c r="N523" s="84">
        <f t="shared" si="78"/>
        <v>0</v>
      </c>
      <c r="O523" s="85">
        <v>23</v>
      </c>
      <c r="P523" s="85" t="s">
        <v>151</v>
      </c>
      <c r="V523" s="88" t="s">
        <v>664</v>
      </c>
      <c r="W523" s="84">
        <v>1453.884</v>
      </c>
      <c r="X523" s="126" t="s">
        <v>1439</v>
      </c>
      <c r="Y523" s="126" t="s">
        <v>1449</v>
      </c>
      <c r="Z523" s="82" t="s">
        <v>1309</v>
      </c>
      <c r="AB523" s="85">
        <v>7</v>
      </c>
      <c r="AJ523" s="72" t="s">
        <v>667</v>
      </c>
      <c r="AK523" s="72" t="s">
        <v>155</v>
      </c>
    </row>
    <row r="524" spans="1:37">
      <c r="A524" s="80">
        <v>437</v>
      </c>
      <c r="B524" s="81" t="s">
        <v>423</v>
      </c>
      <c r="C524" s="82" t="s">
        <v>1451</v>
      </c>
      <c r="D524" s="83" t="s">
        <v>1452</v>
      </c>
      <c r="E524" s="84">
        <v>1035.066</v>
      </c>
      <c r="F524" s="85" t="s">
        <v>182</v>
      </c>
      <c r="H524" s="86" t="s">
        <v>0</v>
      </c>
      <c r="I524" s="86">
        <f>ROUND(E524*G524,2)</f>
        <v>0</v>
      </c>
      <c r="J524" s="86">
        <f t="shared" si="76"/>
        <v>0</v>
      </c>
      <c r="K524" s="87">
        <v>1.9E-2</v>
      </c>
      <c r="L524" s="87">
        <f t="shared" si="77"/>
        <v>19.666253999999999</v>
      </c>
      <c r="N524" s="84">
        <f t="shared" si="78"/>
        <v>0</v>
      </c>
      <c r="O524" s="85">
        <v>23</v>
      </c>
      <c r="P524" s="85" t="s">
        <v>151</v>
      </c>
      <c r="V524" s="88" t="s">
        <v>97</v>
      </c>
      <c r="X524" s="126" t="s">
        <v>1444</v>
      </c>
      <c r="Y524" s="126" t="s">
        <v>1451</v>
      </c>
      <c r="Z524" s="82" t="s">
        <v>1339</v>
      </c>
      <c r="AA524" s="82" t="s">
        <v>151</v>
      </c>
      <c r="AB524" s="85">
        <v>8</v>
      </c>
      <c r="AJ524" s="72" t="s">
        <v>674</v>
      </c>
      <c r="AK524" s="72" t="s">
        <v>155</v>
      </c>
    </row>
    <row r="525" spans="1:37" ht="25.5">
      <c r="A525" s="80">
        <v>438</v>
      </c>
      <c r="B525" s="81" t="s">
        <v>1305</v>
      </c>
      <c r="C525" s="82" t="s">
        <v>1453</v>
      </c>
      <c r="D525" s="83" t="s">
        <v>1454</v>
      </c>
      <c r="E525" s="84">
        <v>3.75</v>
      </c>
      <c r="F525" s="85" t="s">
        <v>182</v>
      </c>
      <c r="H525" s="86">
        <f>ROUND(E525*G525,2)</f>
        <v>0</v>
      </c>
      <c r="I525" s="86" t="s">
        <v>0</v>
      </c>
      <c r="J525" s="86">
        <f t="shared" si="76"/>
        <v>0</v>
      </c>
      <c r="K525" s="87">
        <v>2.3400000000000001E-3</v>
      </c>
      <c r="L525" s="87">
        <f t="shared" si="77"/>
        <v>8.7749999999999998E-3</v>
      </c>
      <c r="N525" s="84">
        <f t="shared" si="78"/>
        <v>0</v>
      </c>
      <c r="O525" s="85">
        <v>23</v>
      </c>
      <c r="P525" s="85" t="s">
        <v>151</v>
      </c>
      <c r="V525" s="88" t="s">
        <v>664</v>
      </c>
      <c r="W525" s="84">
        <v>5.6890000000000001</v>
      </c>
      <c r="X525" s="126" t="s">
        <v>1439</v>
      </c>
      <c r="Y525" s="126" t="s">
        <v>1453</v>
      </c>
      <c r="Z525" s="82" t="s">
        <v>1309</v>
      </c>
      <c r="AB525" s="85">
        <v>7</v>
      </c>
      <c r="AJ525" s="72" t="s">
        <v>667</v>
      </c>
      <c r="AK525" s="72" t="s">
        <v>155</v>
      </c>
    </row>
    <row r="526" spans="1:37">
      <c r="A526" s="80">
        <v>439</v>
      </c>
      <c r="B526" s="81" t="s">
        <v>423</v>
      </c>
      <c r="C526" s="82" t="s">
        <v>1455</v>
      </c>
      <c r="D526" s="83" t="s">
        <v>1456</v>
      </c>
      <c r="E526" s="84">
        <v>4.05</v>
      </c>
      <c r="F526" s="85" t="s">
        <v>182</v>
      </c>
      <c r="H526" s="86" t="s">
        <v>0</v>
      </c>
      <c r="I526" s="86">
        <f>ROUND(E526*G526,2)</f>
        <v>0</v>
      </c>
      <c r="J526" s="86">
        <f t="shared" si="76"/>
        <v>0</v>
      </c>
      <c r="K526" s="87">
        <v>1.9E-2</v>
      </c>
      <c r="L526" s="87">
        <f t="shared" si="77"/>
        <v>7.6949999999999991E-2</v>
      </c>
      <c r="N526" s="84">
        <f t="shared" si="78"/>
        <v>0</v>
      </c>
      <c r="O526" s="85">
        <v>23</v>
      </c>
      <c r="P526" s="85" t="s">
        <v>151</v>
      </c>
      <c r="V526" s="88" t="s">
        <v>97</v>
      </c>
      <c r="X526" s="126" t="s">
        <v>1444</v>
      </c>
      <c r="Y526" s="126" t="s">
        <v>1455</v>
      </c>
      <c r="Z526" s="82" t="s">
        <v>1339</v>
      </c>
      <c r="AA526" s="82" t="s">
        <v>151</v>
      </c>
      <c r="AB526" s="85">
        <v>8</v>
      </c>
      <c r="AJ526" s="72" t="s">
        <v>674</v>
      </c>
      <c r="AK526" s="72" t="s">
        <v>155</v>
      </c>
    </row>
    <row r="527" spans="1:37">
      <c r="A527" s="80">
        <v>440</v>
      </c>
      <c r="B527" s="81" t="s">
        <v>1305</v>
      </c>
      <c r="C527" s="82" t="s">
        <v>1457</v>
      </c>
      <c r="D527" s="83" t="s">
        <v>1458</v>
      </c>
      <c r="E527" s="84">
        <v>1451.7629999999999</v>
      </c>
      <c r="F527" s="85" t="s">
        <v>182</v>
      </c>
      <c r="H527" s="86">
        <f>ROUND(E527*G527,2)</f>
        <v>0</v>
      </c>
      <c r="I527" s="86" t="s">
        <v>0</v>
      </c>
      <c r="J527" s="86">
        <f t="shared" si="76"/>
        <v>0</v>
      </c>
      <c r="K527" s="87">
        <v>2.7E-4</v>
      </c>
      <c r="L527" s="87">
        <f t="shared" si="77"/>
        <v>0.39197600999999999</v>
      </c>
      <c r="N527" s="84">
        <f t="shared" si="78"/>
        <v>0</v>
      </c>
      <c r="O527" s="85">
        <v>23</v>
      </c>
      <c r="P527" s="85" t="s">
        <v>151</v>
      </c>
      <c r="V527" s="88" t="s">
        <v>664</v>
      </c>
      <c r="X527" s="126" t="s">
        <v>1459</v>
      </c>
      <c r="Y527" s="126" t="s">
        <v>1457</v>
      </c>
      <c r="Z527" s="82" t="s">
        <v>1309</v>
      </c>
      <c r="AB527" s="85">
        <v>7</v>
      </c>
      <c r="AJ527" s="72" t="s">
        <v>667</v>
      </c>
      <c r="AK527" s="72" t="s">
        <v>155</v>
      </c>
    </row>
    <row r="528" spans="1:37">
      <c r="A528" s="80">
        <v>441</v>
      </c>
      <c r="B528" s="81" t="s">
        <v>1305</v>
      </c>
      <c r="C528" s="82" t="s">
        <v>1460</v>
      </c>
      <c r="D528" s="83" t="s">
        <v>1461</v>
      </c>
      <c r="F528" s="85" t="s">
        <v>52</v>
      </c>
      <c r="H528" s="86">
        <f>ROUND(E528*G528,2)</f>
        <v>0</v>
      </c>
      <c r="I528" s="86" t="s">
        <v>0</v>
      </c>
      <c r="J528" s="86">
        <f t="shared" si="76"/>
        <v>0</v>
      </c>
      <c r="L528" s="87">
        <f t="shared" si="77"/>
        <v>0</v>
      </c>
      <c r="N528" s="84">
        <f t="shared" si="78"/>
        <v>0</v>
      </c>
      <c r="O528" s="85">
        <v>23</v>
      </c>
      <c r="P528" s="85" t="s">
        <v>151</v>
      </c>
      <c r="V528" s="88" t="s">
        <v>664</v>
      </c>
      <c r="X528" s="126" t="s">
        <v>1462</v>
      </c>
      <c r="Y528" s="126" t="s">
        <v>1460</v>
      </c>
      <c r="Z528" s="82" t="s">
        <v>1309</v>
      </c>
      <c r="AB528" s="85">
        <v>1</v>
      </c>
      <c r="AJ528" s="72" t="s">
        <v>667</v>
      </c>
      <c r="AK528" s="72" t="s">
        <v>155</v>
      </c>
    </row>
    <row r="529" spans="1:37">
      <c r="D529" s="127" t="s">
        <v>1463</v>
      </c>
      <c r="E529" s="128">
        <f>J529</f>
        <v>0</v>
      </c>
      <c r="H529" s="128">
        <f>SUM(H517:H528)</f>
        <v>0</v>
      </c>
      <c r="I529" s="128">
        <f>SUM(I517:I528)</f>
        <v>0</v>
      </c>
      <c r="J529" s="128">
        <f>SUM(J517:J528)</f>
        <v>0</v>
      </c>
      <c r="L529" s="129">
        <f>SUM(L517:L528)</f>
        <v>36.976402849999992</v>
      </c>
      <c r="N529" s="130">
        <f>SUM(N517:N528)</f>
        <v>0</v>
      </c>
      <c r="W529" s="84">
        <f>SUM(W517:W528)</f>
        <v>4404.6490000000013</v>
      </c>
    </row>
    <row r="531" spans="1:37">
      <c r="B531" s="82" t="s">
        <v>1464</v>
      </c>
    </row>
    <row r="532" spans="1:37" ht="25.5">
      <c r="A532" s="80">
        <v>442</v>
      </c>
      <c r="B532" s="81" t="s">
        <v>1465</v>
      </c>
      <c r="C532" s="82" t="s">
        <v>1466</v>
      </c>
      <c r="D532" s="83" t="s">
        <v>1467</v>
      </c>
      <c r="E532" s="84">
        <v>15.3</v>
      </c>
      <c r="F532" s="85" t="s">
        <v>182</v>
      </c>
      <c r="H532" s="86">
        <f>ROUND(E532*G532,2)</f>
        <v>0</v>
      </c>
      <c r="I532" s="86" t="s">
        <v>0</v>
      </c>
      <c r="J532" s="86">
        <f>ROUND(E532*G532,2)</f>
        <v>0</v>
      </c>
      <c r="L532" s="87">
        <f>E532*K532</f>
        <v>0</v>
      </c>
      <c r="N532" s="84">
        <f>E532*M532</f>
        <v>0</v>
      </c>
      <c r="O532" s="85">
        <v>23</v>
      </c>
      <c r="P532" s="85" t="s">
        <v>151</v>
      </c>
      <c r="V532" s="88" t="s">
        <v>664</v>
      </c>
      <c r="W532" s="84">
        <v>1.484</v>
      </c>
      <c r="X532" s="126" t="s">
        <v>1468</v>
      </c>
      <c r="Y532" s="126" t="s">
        <v>1466</v>
      </c>
      <c r="Z532" s="82" t="s">
        <v>477</v>
      </c>
      <c r="AB532" s="85">
        <v>7</v>
      </c>
      <c r="AJ532" s="72" t="s">
        <v>667</v>
      </c>
      <c r="AK532" s="72" t="s">
        <v>155</v>
      </c>
    </row>
    <row r="533" spans="1:37">
      <c r="A533" s="80">
        <v>443</v>
      </c>
      <c r="B533" s="81" t="s">
        <v>1465</v>
      </c>
      <c r="C533" s="82" t="s">
        <v>1469</v>
      </c>
      <c r="D533" s="83" t="s">
        <v>1470</v>
      </c>
      <c r="E533" s="84">
        <v>30.901</v>
      </c>
      <c r="F533" s="85" t="s">
        <v>182</v>
      </c>
      <c r="H533" s="86">
        <f>ROUND(E533*G533,2)</f>
        <v>0</v>
      </c>
      <c r="I533" s="86" t="s">
        <v>0</v>
      </c>
      <c r="J533" s="86">
        <f>ROUND(E533*G533,2)</f>
        <v>0</v>
      </c>
      <c r="K533" s="87">
        <v>1.6000000000000001E-4</v>
      </c>
      <c r="L533" s="87">
        <f>E533*K533</f>
        <v>4.9441600000000004E-3</v>
      </c>
      <c r="N533" s="84">
        <f>E533*M533</f>
        <v>0</v>
      </c>
      <c r="O533" s="85">
        <v>23</v>
      </c>
      <c r="P533" s="85" t="s">
        <v>151</v>
      </c>
      <c r="V533" s="88" t="s">
        <v>664</v>
      </c>
      <c r="W533" s="84">
        <v>8.0340000000000007</v>
      </c>
      <c r="X533" s="126" t="s">
        <v>1471</v>
      </c>
      <c r="Y533" s="126" t="s">
        <v>1469</v>
      </c>
      <c r="Z533" s="82" t="s">
        <v>1472</v>
      </c>
      <c r="AB533" s="85">
        <v>7</v>
      </c>
      <c r="AJ533" s="72" t="s">
        <v>667</v>
      </c>
      <c r="AK533" s="72" t="s">
        <v>155</v>
      </c>
    </row>
    <row r="534" spans="1:37">
      <c r="A534" s="80">
        <v>444</v>
      </c>
      <c r="B534" s="81" t="s">
        <v>1465</v>
      </c>
      <c r="C534" s="82" t="s">
        <v>1473</v>
      </c>
      <c r="D534" s="83" t="s">
        <v>1474</v>
      </c>
      <c r="E534" s="84">
        <v>30.901</v>
      </c>
      <c r="F534" s="85" t="s">
        <v>182</v>
      </c>
      <c r="H534" s="86">
        <f>ROUND(E534*G534,2)</f>
        <v>0</v>
      </c>
      <c r="I534" s="86" t="s">
        <v>0</v>
      </c>
      <c r="J534" s="86">
        <f>ROUND(E534*G534,2)</f>
        <v>0</v>
      </c>
      <c r="K534" s="87">
        <v>8.0000000000000007E-5</v>
      </c>
      <c r="L534" s="87">
        <f>E534*K534</f>
        <v>2.4720800000000002E-3</v>
      </c>
      <c r="N534" s="84">
        <f>E534*M534</f>
        <v>0</v>
      </c>
      <c r="O534" s="85">
        <v>23</v>
      </c>
      <c r="P534" s="85" t="s">
        <v>151</v>
      </c>
      <c r="V534" s="88" t="s">
        <v>664</v>
      </c>
      <c r="W534" s="84">
        <v>4.048</v>
      </c>
      <c r="X534" s="126" t="s">
        <v>1475</v>
      </c>
      <c r="Y534" s="126" t="s">
        <v>1473</v>
      </c>
      <c r="Z534" s="82" t="s">
        <v>1472</v>
      </c>
      <c r="AB534" s="85">
        <v>7</v>
      </c>
      <c r="AJ534" s="72" t="s">
        <v>667</v>
      </c>
      <c r="AK534" s="72" t="s">
        <v>155</v>
      </c>
    </row>
    <row r="535" spans="1:37">
      <c r="D535" s="127" t="s">
        <v>1476</v>
      </c>
      <c r="E535" s="128">
        <f>J535</f>
        <v>0</v>
      </c>
      <c r="H535" s="128">
        <f>SUM(H531:H534)</f>
        <v>0</v>
      </c>
      <c r="I535" s="128">
        <f>SUM(I531:I534)</f>
        <v>0</v>
      </c>
      <c r="J535" s="128">
        <f>SUM(J531:J534)</f>
        <v>0</v>
      </c>
      <c r="L535" s="129">
        <f>SUM(L531:L534)</f>
        <v>7.416240000000001E-3</v>
      </c>
      <c r="N535" s="130">
        <f>SUM(N531:N534)</f>
        <v>0</v>
      </c>
      <c r="W535" s="84">
        <f>SUM(W531:W534)</f>
        <v>13.566000000000001</v>
      </c>
    </row>
    <row r="537" spans="1:37">
      <c r="B537" s="82" t="s">
        <v>1477</v>
      </c>
    </row>
    <row r="538" spans="1:37">
      <c r="A538" s="80">
        <v>445</v>
      </c>
      <c r="B538" s="81" t="s">
        <v>1478</v>
      </c>
      <c r="C538" s="82" t="s">
        <v>1479</v>
      </c>
      <c r="D538" s="83" t="s">
        <v>1480</v>
      </c>
      <c r="E538" s="84">
        <v>89.234999999999999</v>
      </c>
      <c r="F538" s="85" t="s">
        <v>182</v>
      </c>
      <c r="H538" s="86">
        <f>ROUND(E538*G538,2)</f>
        <v>0</v>
      </c>
      <c r="I538" s="86" t="s">
        <v>0</v>
      </c>
      <c r="J538" s="86">
        <f>ROUND(E538*G538,2)</f>
        <v>0</v>
      </c>
      <c r="L538" s="87">
        <f>E538*K538</f>
        <v>0</v>
      </c>
      <c r="N538" s="84">
        <f>E538*M538</f>
        <v>0</v>
      </c>
      <c r="O538" s="85">
        <v>23</v>
      </c>
      <c r="P538" s="85" t="s">
        <v>151</v>
      </c>
      <c r="V538" s="88" t="s">
        <v>664</v>
      </c>
      <c r="W538" s="84">
        <v>8.4770000000000003</v>
      </c>
      <c r="X538" s="126" t="s">
        <v>1481</v>
      </c>
      <c r="Y538" s="126" t="s">
        <v>1479</v>
      </c>
      <c r="Z538" s="82" t="s">
        <v>477</v>
      </c>
      <c r="AB538" s="85">
        <v>7</v>
      </c>
      <c r="AJ538" s="72" t="s">
        <v>667</v>
      </c>
      <c r="AK538" s="72" t="s">
        <v>155</v>
      </c>
    </row>
    <row r="539" spans="1:37" ht="25.5">
      <c r="A539" s="80">
        <v>446</v>
      </c>
      <c r="B539" s="81" t="s">
        <v>1478</v>
      </c>
      <c r="C539" s="82" t="s">
        <v>1482</v>
      </c>
      <c r="D539" s="83" t="s">
        <v>1483</v>
      </c>
      <c r="E539" s="84">
        <v>9632.3520000000008</v>
      </c>
      <c r="F539" s="85" t="s">
        <v>182</v>
      </c>
      <c r="H539" s="86">
        <f>ROUND(E539*G539,2)</f>
        <v>0</v>
      </c>
      <c r="I539" s="86" t="s">
        <v>0</v>
      </c>
      <c r="J539" s="86">
        <f>ROUND(E539*G539,2)</f>
        <v>0</v>
      </c>
      <c r="K539" s="87">
        <v>2.5999999999999998E-4</v>
      </c>
      <c r="L539" s="87">
        <f>E539*K539</f>
        <v>2.5044115200000001</v>
      </c>
      <c r="N539" s="84">
        <f>E539*M539</f>
        <v>0</v>
      </c>
      <c r="O539" s="85">
        <v>23</v>
      </c>
      <c r="P539" s="85" t="s">
        <v>151</v>
      </c>
      <c r="V539" s="88" t="s">
        <v>664</v>
      </c>
      <c r="W539" s="84">
        <v>751.32299999999998</v>
      </c>
      <c r="X539" s="126" t="s">
        <v>1484</v>
      </c>
      <c r="Y539" s="126" t="s">
        <v>1482</v>
      </c>
      <c r="Z539" s="82" t="s">
        <v>1472</v>
      </c>
      <c r="AB539" s="85">
        <v>7</v>
      </c>
      <c r="AJ539" s="72" t="s">
        <v>667</v>
      </c>
      <c r="AK539" s="72" t="s">
        <v>155</v>
      </c>
    </row>
    <row r="540" spans="1:37" ht="25.5">
      <c r="A540" s="80">
        <v>447</v>
      </c>
      <c r="B540" s="81" t="s">
        <v>1478</v>
      </c>
      <c r="C540" s="82" t="s">
        <v>1485</v>
      </c>
      <c r="D540" s="83" t="s">
        <v>1486</v>
      </c>
      <c r="E540" s="84">
        <v>9040.527</v>
      </c>
      <c r="F540" s="85" t="s">
        <v>182</v>
      </c>
      <c r="H540" s="86">
        <f>ROUND(E540*G540,2)</f>
        <v>0</v>
      </c>
      <c r="I540" s="86" t="s">
        <v>0</v>
      </c>
      <c r="J540" s="86">
        <f>ROUND(E540*G540,2)</f>
        <v>0</v>
      </c>
      <c r="K540" s="87">
        <v>3.8999999999999999E-4</v>
      </c>
      <c r="L540" s="87">
        <f>E540*K540</f>
        <v>3.52580553</v>
      </c>
      <c r="N540" s="84">
        <f>E540*M540</f>
        <v>0</v>
      </c>
      <c r="O540" s="85">
        <v>23</v>
      </c>
      <c r="P540" s="85" t="s">
        <v>151</v>
      </c>
      <c r="V540" s="88" t="s">
        <v>664</v>
      </c>
      <c r="W540" s="84">
        <v>922.13400000000001</v>
      </c>
      <c r="X540" s="126" t="s">
        <v>1487</v>
      </c>
      <c r="Y540" s="126" t="s">
        <v>1485</v>
      </c>
      <c r="Z540" s="82" t="s">
        <v>1472</v>
      </c>
      <c r="AB540" s="85">
        <v>7</v>
      </c>
      <c r="AJ540" s="72" t="s">
        <v>667</v>
      </c>
      <c r="AK540" s="72" t="s">
        <v>155</v>
      </c>
    </row>
    <row r="541" spans="1:37" ht="25.5">
      <c r="A541" s="80">
        <v>448</v>
      </c>
      <c r="B541" s="81" t="s">
        <v>1478</v>
      </c>
      <c r="C541" s="82" t="s">
        <v>1488</v>
      </c>
      <c r="D541" s="83" t="s">
        <v>1489</v>
      </c>
      <c r="E541" s="84">
        <v>591.82500000000005</v>
      </c>
      <c r="F541" s="85" t="s">
        <v>182</v>
      </c>
      <c r="H541" s="86">
        <f>ROUND(E541*G541,2)</f>
        <v>0</v>
      </c>
      <c r="I541" s="86" t="s">
        <v>0</v>
      </c>
      <c r="J541" s="86">
        <f>ROUND(E541*G541,2)</f>
        <v>0</v>
      </c>
      <c r="K541" s="87">
        <v>4.2000000000000002E-4</v>
      </c>
      <c r="L541" s="87">
        <f>E541*K541</f>
        <v>0.24856650000000002</v>
      </c>
      <c r="N541" s="84">
        <f>E541*M541</f>
        <v>0</v>
      </c>
      <c r="O541" s="85">
        <v>23</v>
      </c>
      <c r="P541" s="85" t="s">
        <v>151</v>
      </c>
      <c r="V541" s="88" t="s">
        <v>664</v>
      </c>
      <c r="W541" s="84">
        <v>53.264000000000003</v>
      </c>
      <c r="X541" s="126" t="s">
        <v>1490</v>
      </c>
      <c r="Y541" s="126" t="s">
        <v>1488</v>
      </c>
      <c r="Z541" s="82" t="s">
        <v>1472</v>
      </c>
      <c r="AB541" s="85">
        <v>7</v>
      </c>
      <c r="AJ541" s="72" t="s">
        <v>667</v>
      </c>
      <c r="AK541" s="72" t="s">
        <v>155</v>
      </c>
    </row>
    <row r="542" spans="1:37">
      <c r="D542" s="127" t="s">
        <v>1491</v>
      </c>
      <c r="E542" s="128">
        <f>J542</f>
        <v>0</v>
      </c>
      <c r="H542" s="128">
        <f>SUM(H537:H541)</f>
        <v>0</v>
      </c>
      <c r="I542" s="128">
        <f>SUM(I537:I541)</f>
        <v>0</v>
      </c>
      <c r="J542" s="128">
        <f>SUM(J537:J541)</f>
        <v>0</v>
      </c>
      <c r="L542" s="129">
        <f>SUM(L537:L541)</f>
        <v>6.27878355</v>
      </c>
      <c r="N542" s="130">
        <f>SUM(N537:N541)</f>
        <v>0</v>
      </c>
      <c r="W542" s="84">
        <f>SUM(W537:W541)</f>
        <v>1735.1979999999999</v>
      </c>
    </row>
    <row r="544" spans="1:37">
      <c r="D544" s="127" t="s">
        <v>1492</v>
      </c>
      <c r="E544" s="130">
        <f>J544</f>
        <v>0</v>
      </c>
      <c r="H544" s="128">
        <f>+H213+H250+H279+H283+H288+H292+H296+H310+H321+H347+H389+H460+H485+H494+H510+H515+H529+H535+H542</f>
        <v>0</v>
      </c>
      <c r="I544" s="128">
        <f>+I213+I250+I279+I283+I288+I292+I296+I310+I321+I347+I389+I460+I485+I494+I510+I515+I529+I535+I542</f>
        <v>0</v>
      </c>
      <c r="J544" s="128">
        <f>+J213+J250+J279+J283+J288+J292+J296+J310+J321+J347+J389+J460+J485+J494+J510+J515+J529+J535+J542</f>
        <v>0</v>
      </c>
      <c r="L544" s="129">
        <f>+L213+L250+L279+L283+L288+L292+L296+L310+L321+L347+L389+L460+L485+L494+L510+L515+L529+L535+L542</f>
        <v>382.99009634000004</v>
      </c>
      <c r="N544" s="130">
        <f>+N213+N250+N279+N283+N288+N292+N296+N310+N321+N347+N389+N460+N485+N494+N510+N515+N529+N535+N542</f>
        <v>72.435964999999996</v>
      </c>
      <c r="W544" s="84">
        <f>+W213+W250+W279+W283+W288+W292+W296+W310+W321+W347+W389+W460+W485+W494+W510+W515+W529+W535+W542</f>
        <v>17484.653000000002</v>
      </c>
    </row>
    <row r="546" spans="1:37">
      <c r="B546" s="125" t="s">
        <v>1493</v>
      </c>
    </row>
    <row r="547" spans="1:37">
      <c r="B547" s="82" t="s">
        <v>1494</v>
      </c>
    </row>
    <row r="548" spans="1:37" ht="25.5">
      <c r="A548" s="80">
        <v>449</v>
      </c>
      <c r="B548" s="81" t="s">
        <v>1495</v>
      </c>
      <c r="C548" s="82" t="s">
        <v>1496</v>
      </c>
      <c r="D548" s="83" t="s">
        <v>1497</v>
      </c>
      <c r="E548" s="84">
        <v>1</v>
      </c>
      <c r="F548" s="85" t="s">
        <v>11</v>
      </c>
      <c r="H548" s="86">
        <f>ROUND(E548*G548,2)</f>
        <v>0</v>
      </c>
      <c r="I548" s="86" t="s">
        <v>0</v>
      </c>
      <c r="J548" s="86">
        <f>ROUND(E548*G548,2)</f>
        <v>0</v>
      </c>
      <c r="L548" s="87">
        <f>E548*K548</f>
        <v>0</v>
      </c>
      <c r="N548" s="84">
        <f>E548*M548</f>
        <v>0</v>
      </c>
      <c r="O548" s="85">
        <v>23</v>
      </c>
      <c r="P548" s="85" t="s">
        <v>151</v>
      </c>
      <c r="V548" s="88" t="s">
        <v>1498</v>
      </c>
      <c r="W548" s="84">
        <v>6.7000000000000004E-2</v>
      </c>
      <c r="X548" s="126" t="s">
        <v>1499</v>
      </c>
      <c r="Y548" s="126" t="s">
        <v>1496</v>
      </c>
      <c r="Z548" s="82" t="s">
        <v>1500</v>
      </c>
      <c r="AB548" s="85">
        <v>7</v>
      </c>
      <c r="AJ548" s="72" t="s">
        <v>1501</v>
      </c>
      <c r="AK548" s="72" t="s">
        <v>155</v>
      </c>
    </row>
    <row r="549" spans="1:37">
      <c r="A549" s="80">
        <v>450</v>
      </c>
      <c r="B549" s="81" t="s">
        <v>1495</v>
      </c>
      <c r="C549" s="82" t="s">
        <v>1502</v>
      </c>
      <c r="D549" s="83" t="s">
        <v>1503</v>
      </c>
      <c r="E549" s="84">
        <v>1</v>
      </c>
      <c r="F549" s="85" t="s">
        <v>11</v>
      </c>
      <c r="H549" s="86">
        <f>ROUND(E549*G549,2)</f>
        <v>0</v>
      </c>
      <c r="I549" s="86" t="s">
        <v>0</v>
      </c>
      <c r="J549" s="86">
        <f>ROUND(E549*G549,2)</f>
        <v>0</v>
      </c>
      <c r="L549" s="87">
        <f>E549*K549</f>
        <v>0</v>
      </c>
      <c r="N549" s="84">
        <f>E549*M549</f>
        <v>0</v>
      </c>
      <c r="O549" s="85">
        <v>23</v>
      </c>
      <c r="P549" s="85" t="s">
        <v>151</v>
      </c>
      <c r="V549" s="88" t="s">
        <v>1498</v>
      </c>
      <c r="W549" s="84">
        <v>6.7000000000000004E-2</v>
      </c>
      <c r="X549" s="126" t="s">
        <v>1499</v>
      </c>
      <c r="Y549" s="126" t="s">
        <v>1502</v>
      </c>
      <c r="Z549" s="82" t="s">
        <v>1500</v>
      </c>
      <c r="AB549" s="85">
        <v>7</v>
      </c>
      <c r="AJ549" s="72" t="s">
        <v>1501</v>
      </c>
      <c r="AK549" s="72" t="s">
        <v>155</v>
      </c>
    </row>
    <row r="550" spans="1:37">
      <c r="D550" s="127" t="s">
        <v>1504</v>
      </c>
      <c r="E550" s="128">
        <f>J550</f>
        <v>0</v>
      </c>
      <c r="H550" s="128">
        <f>SUM(H546:H549)</f>
        <v>0</v>
      </c>
      <c r="I550" s="128">
        <f>SUM(I546:I549)</f>
        <v>0</v>
      </c>
      <c r="J550" s="128">
        <f>SUM(J546:J549)</f>
        <v>0</v>
      </c>
      <c r="L550" s="129">
        <f>SUM(L546:L549)</f>
        <v>0</v>
      </c>
      <c r="N550" s="130">
        <f>SUM(N546:N549)</f>
        <v>0</v>
      </c>
      <c r="W550" s="84">
        <f>SUM(W546:W549)</f>
        <v>0.13400000000000001</v>
      </c>
    </row>
    <row r="552" spans="1:37">
      <c r="B552" s="82" t="s">
        <v>1505</v>
      </c>
    </row>
    <row r="553" spans="1:37">
      <c r="A553" s="80">
        <v>451</v>
      </c>
      <c r="B553" s="81" t="s">
        <v>1506</v>
      </c>
      <c r="C553" s="82" t="s">
        <v>1507</v>
      </c>
      <c r="D553" s="83" t="s">
        <v>1508</v>
      </c>
      <c r="E553" s="84">
        <v>1</v>
      </c>
      <c r="F553" s="85" t="s">
        <v>11</v>
      </c>
      <c r="H553" s="86">
        <f>ROUND(E553*G553,2)</f>
        <v>0</v>
      </c>
      <c r="I553" s="86" t="s">
        <v>0</v>
      </c>
      <c r="J553" s="86">
        <f>ROUND(E553*G553,2)</f>
        <v>0</v>
      </c>
      <c r="L553" s="87">
        <f>E553*K553</f>
        <v>0</v>
      </c>
      <c r="N553" s="84">
        <f>E553*M553</f>
        <v>0</v>
      </c>
      <c r="O553" s="85">
        <v>23</v>
      </c>
      <c r="P553" s="85" t="s">
        <v>151</v>
      </c>
      <c r="V553" s="88" t="s">
        <v>1498</v>
      </c>
      <c r="X553" s="126" t="s">
        <v>1509</v>
      </c>
      <c r="Y553" s="126" t="s">
        <v>1507</v>
      </c>
      <c r="Z553" s="82" t="s">
        <v>307</v>
      </c>
      <c r="AB553" s="85">
        <v>7</v>
      </c>
      <c r="AJ553" s="72" t="s">
        <v>1501</v>
      </c>
      <c r="AK553" s="72" t="s">
        <v>155</v>
      </c>
    </row>
    <row r="554" spans="1:37">
      <c r="D554" s="127" t="s">
        <v>1510</v>
      </c>
      <c r="E554" s="128">
        <f>J554</f>
        <v>0</v>
      </c>
      <c r="H554" s="128">
        <f>SUM(H552:H553)</f>
        <v>0</v>
      </c>
      <c r="I554" s="128">
        <f>SUM(I552:I553)</f>
        <v>0</v>
      </c>
      <c r="J554" s="128">
        <f>SUM(J552:J553)</f>
        <v>0</v>
      </c>
      <c r="L554" s="129">
        <f>SUM(L552:L553)</f>
        <v>0</v>
      </c>
      <c r="N554" s="130">
        <f>SUM(N552:N553)</f>
        <v>0</v>
      </c>
      <c r="W554" s="84">
        <f>SUM(W552:W553)</f>
        <v>0</v>
      </c>
    </row>
    <row r="556" spans="1:37">
      <c r="B556" s="82" t="s">
        <v>1511</v>
      </c>
    </row>
    <row r="557" spans="1:37">
      <c r="A557" s="80">
        <v>452</v>
      </c>
      <c r="B557" s="81" t="s">
        <v>1512</v>
      </c>
      <c r="C557" s="82" t="s">
        <v>1513</v>
      </c>
      <c r="D557" s="83" t="s">
        <v>1514</v>
      </c>
      <c r="E557" s="84">
        <v>1</v>
      </c>
      <c r="F557" s="85" t="s">
        <v>11</v>
      </c>
      <c r="H557" s="86">
        <f>ROUND(E557*G557,2)</f>
        <v>0</v>
      </c>
      <c r="I557" s="86" t="s">
        <v>0</v>
      </c>
      <c r="J557" s="86">
        <f>ROUND(E557*G557,2)</f>
        <v>0</v>
      </c>
      <c r="L557" s="87">
        <f>E557*K557</f>
        <v>0</v>
      </c>
      <c r="N557" s="84">
        <f>E557*M557</f>
        <v>0</v>
      </c>
      <c r="O557" s="85">
        <v>23</v>
      </c>
      <c r="P557" s="85" t="s">
        <v>151</v>
      </c>
      <c r="V557" s="88" t="s">
        <v>1498</v>
      </c>
      <c r="X557" s="126" t="s">
        <v>1515</v>
      </c>
      <c r="Y557" s="126" t="s">
        <v>1513</v>
      </c>
      <c r="Z557" s="82" t="s">
        <v>307</v>
      </c>
      <c r="AB557" s="85">
        <v>7</v>
      </c>
      <c r="AJ557" s="72" t="s">
        <v>1501</v>
      </c>
      <c r="AK557" s="72" t="s">
        <v>155</v>
      </c>
    </row>
    <row r="558" spans="1:37">
      <c r="D558" s="127" t="s">
        <v>1516</v>
      </c>
      <c r="E558" s="128">
        <f>J558</f>
        <v>0</v>
      </c>
      <c r="H558" s="128">
        <f>SUM(H556:H557)</f>
        <v>0</v>
      </c>
      <c r="I558" s="128">
        <f>SUM(I556:I557)</f>
        <v>0</v>
      </c>
      <c r="J558" s="128">
        <f>SUM(J556:J557)</f>
        <v>0</v>
      </c>
      <c r="L558" s="129">
        <f>SUM(L556:L557)</f>
        <v>0</v>
      </c>
      <c r="N558" s="130">
        <f>SUM(N556:N557)</f>
        <v>0</v>
      </c>
      <c r="W558" s="84">
        <f>SUM(W556:W557)</f>
        <v>0</v>
      </c>
    </row>
    <row r="560" spans="1:37">
      <c r="B560" s="82" t="s">
        <v>1517</v>
      </c>
    </row>
    <row r="561" spans="1:37">
      <c r="A561" s="80">
        <v>453</v>
      </c>
      <c r="B561" s="81" t="s">
        <v>1518</v>
      </c>
      <c r="C561" s="82" t="s">
        <v>1519</v>
      </c>
      <c r="D561" s="83" t="s">
        <v>1520</v>
      </c>
      <c r="E561" s="84">
        <v>1</v>
      </c>
      <c r="F561" s="85" t="s">
        <v>11</v>
      </c>
      <c r="H561" s="86">
        <f>ROUND(E561*G561,2)</f>
        <v>0</v>
      </c>
      <c r="I561" s="86" t="s">
        <v>0</v>
      </c>
      <c r="J561" s="86">
        <f>ROUND(E561*G561,2)</f>
        <v>0</v>
      </c>
      <c r="L561" s="87">
        <f>E561*K561</f>
        <v>0</v>
      </c>
      <c r="N561" s="84">
        <f>E561*M561</f>
        <v>0</v>
      </c>
      <c r="O561" s="85">
        <v>23</v>
      </c>
      <c r="P561" s="85" t="s">
        <v>151</v>
      </c>
      <c r="V561" s="88" t="s">
        <v>1498</v>
      </c>
      <c r="X561" s="126" t="s">
        <v>1521</v>
      </c>
      <c r="Y561" s="126" t="s">
        <v>1519</v>
      </c>
      <c r="Z561" s="82" t="s">
        <v>307</v>
      </c>
      <c r="AB561" s="85">
        <v>7</v>
      </c>
      <c r="AJ561" s="72" t="s">
        <v>1501</v>
      </c>
      <c r="AK561" s="72" t="s">
        <v>155</v>
      </c>
    </row>
    <row r="562" spans="1:37">
      <c r="A562" s="80">
        <v>454</v>
      </c>
      <c r="B562" s="81" t="s">
        <v>1518</v>
      </c>
      <c r="C562" s="82" t="s">
        <v>1522</v>
      </c>
      <c r="D562" s="83" t="s">
        <v>1523</v>
      </c>
      <c r="E562" s="84">
        <v>1</v>
      </c>
      <c r="F562" s="85" t="s">
        <v>11</v>
      </c>
      <c r="H562" s="86">
        <f>ROUND(E562*G562,2)</f>
        <v>0</v>
      </c>
      <c r="I562" s="86" t="s">
        <v>0</v>
      </c>
      <c r="J562" s="86">
        <f>ROUND(E562*G562,2)</f>
        <v>0</v>
      </c>
      <c r="L562" s="87">
        <f>E562*K562</f>
        <v>0</v>
      </c>
      <c r="N562" s="84">
        <f>E562*M562</f>
        <v>0</v>
      </c>
      <c r="O562" s="85">
        <v>23</v>
      </c>
      <c r="P562" s="85" t="s">
        <v>151</v>
      </c>
      <c r="V562" s="88" t="s">
        <v>1498</v>
      </c>
      <c r="X562" s="126" t="s">
        <v>1524</v>
      </c>
      <c r="Y562" s="126" t="s">
        <v>1522</v>
      </c>
      <c r="Z562" s="82" t="s">
        <v>307</v>
      </c>
      <c r="AB562" s="85">
        <v>7</v>
      </c>
      <c r="AJ562" s="72" t="s">
        <v>1501</v>
      </c>
      <c r="AK562" s="72" t="s">
        <v>155</v>
      </c>
    </row>
    <row r="563" spans="1:37">
      <c r="D563" s="127" t="s">
        <v>1525</v>
      </c>
      <c r="E563" s="128">
        <f>J563</f>
        <v>0</v>
      </c>
      <c r="H563" s="128">
        <f>SUM(H560:H562)</f>
        <v>0</v>
      </c>
      <c r="I563" s="128">
        <f>SUM(I560:I562)</f>
        <v>0</v>
      </c>
      <c r="J563" s="128">
        <f>SUM(J560:J562)</f>
        <v>0</v>
      </c>
      <c r="L563" s="129">
        <f>SUM(L560:L562)</f>
        <v>0</v>
      </c>
      <c r="N563" s="130">
        <f>SUM(N560:N562)</f>
        <v>0</v>
      </c>
      <c r="W563" s="84">
        <f>SUM(W560:W562)</f>
        <v>0</v>
      </c>
    </row>
    <row r="565" spans="1:37">
      <c r="D565" s="127" t="s">
        <v>1526</v>
      </c>
      <c r="E565" s="128">
        <f>J565</f>
        <v>0</v>
      </c>
      <c r="H565" s="128">
        <f>+H550+H554+H558+H563</f>
        <v>0</v>
      </c>
      <c r="I565" s="128">
        <f>+I550+I554+I558+I563</f>
        <v>0</v>
      </c>
      <c r="J565" s="128">
        <f>+J550+J554+J558+J563</f>
        <v>0</v>
      </c>
      <c r="L565" s="129">
        <f>+L550+L554+L558+L563</f>
        <v>0</v>
      </c>
      <c r="N565" s="130">
        <f>+N550+N554+N558+N563</f>
        <v>0</v>
      </c>
      <c r="W565" s="84">
        <f>+W550+W554+W558+W563</f>
        <v>0.13400000000000001</v>
      </c>
    </row>
    <row r="567" spans="1:37">
      <c r="D567" s="131" t="s">
        <v>1527</v>
      </c>
      <c r="E567" s="128">
        <f>J567</f>
        <v>0</v>
      </c>
      <c r="H567" s="128">
        <f>+H193+H544+H565</f>
        <v>0</v>
      </c>
      <c r="I567" s="128">
        <f>+I193+I544+I565</f>
        <v>0</v>
      </c>
      <c r="J567" s="128">
        <f>+J193+J544+J565</f>
        <v>0</v>
      </c>
      <c r="L567" s="129">
        <f>+L193+L544+L565</f>
        <v>1781.12449608</v>
      </c>
      <c r="N567" s="130">
        <f>+N193+N544+N565</f>
        <v>1784.9522440000003</v>
      </c>
      <c r="W567" s="84">
        <f>+W193+W544+W565</f>
        <v>57620.098000000005</v>
      </c>
    </row>
  </sheetData>
  <mergeCells count="3">
    <mergeCell ref="K11:L11"/>
    <mergeCell ref="M11:N11"/>
    <mergeCell ref="A8:O8"/>
  </mergeCells>
  <pageMargins left="0.2" right="9.0277777777777804E-2" top="0.62916666666666698" bottom="0.59027777777777801" header="0.51111111111111096" footer="0.35416666666666702"/>
  <pageSetup paperSize="9" scale="92" firstPageNumber="0" orientation="landscape" useFirstPageNumber="1" horizontalDpi="300" verticalDpi="300"/>
  <headerFooter>
    <oddFooter>&amp;R&amp;"Arial Narrow,Bežné"&amp;8Strana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8F438-D272-476F-9199-0A78D59790D9}">
  <sheetPr>
    <pageSetUpPr fitToPage="1"/>
  </sheetPr>
  <dimension ref="B2:BM405"/>
  <sheetViews>
    <sheetView showGridLines="0" workbookViewId="0">
      <selection activeCell="X23" sqref="X23"/>
    </sheetView>
  </sheetViews>
  <sheetFormatPr defaultRowHeight="11.25"/>
  <cols>
    <col min="1" max="1" width="7.140625" style="138" customWidth="1"/>
    <col min="2" max="2" width="1" style="138" customWidth="1"/>
    <col min="3" max="3" width="3.5703125" style="138" customWidth="1"/>
    <col min="4" max="4" width="3.7109375" style="138" customWidth="1"/>
    <col min="5" max="5" width="14.7109375" style="138" customWidth="1"/>
    <col min="6" max="6" width="43.5703125" style="138" customWidth="1"/>
    <col min="7" max="7" width="6.42578125" style="138" customWidth="1"/>
    <col min="8" max="8" width="12" style="138" customWidth="1"/>
    <col min="9" max="9" width="13.5703125" style="138" customWidth="1"/>
    <col min="10" max="10" width="19.140625" style="138" customWidth="1"/>
    <col min="11" max="11" width="19.140625" style="138" hidden="1" customWidth="1"/>
    <col min="12" max="12" width="8" style="138" customWidth="1"/>
    <col min="13" max="13" width="9.28515625" style="138" hidden="1" customWidth="1"/>
    <col min="14" max="14" width="9.140625" style="138"/>
    <col min="15" max="20" width="12.140625" style="138" hidden="1" customWidth="1"/>
    <col min="21" max="21" width="14" style="138" hidden="1" customWidth="1"/>
    <col min="22" max="22" width="10.5703125" style="138" customWidth="1"/>
    <col min="23" max="23" width="14" style="138" customWidth="1"/>
    <col min="24" max="24" width="10.5703125" style="138" customWidth="1"/>
    <col min="25" max="25" width="12.85546875" style="138" customWidth="1"/>
    <col min="26" max="26" width="9.42578125" style="138" customWidth="1"/>
    <col min="27" max="27" width="12.85546875" style="138" customWidth="1"/>
    <col min="28" max="28" width="14" style="138" customWidth="1"/>
    <col min="29" max="29" width="9.42578125" style="138" customWidth="1"/>
    <col min="30" max="30" width="12.85546875" style="138" customWidth="1"/>
    <col min="31" max="31" width="14" style="138" customWidth="1"/>
    <col min="32" max="16384" width="9.140625" style="138"/>
  </cols>
  <sheetData>
    <row r="2" spans="2:20" s="145" customFormat="1" ht="6.95" customHeight="1">
      <c r="B2" s="153"/>
      <c r="C2" s="154"/>
      <c r="D2" s="154"/>
      <c r="E2" s="154"/>
      <c r="F2" s="154"/>
      <c r="G2" s="154"/>
      <c r="H2" s="154"/>
      <c r="I2" s="154"/>
      <c r="J2" s="154"/>
      <c r="K2" s="154"/>
      <c r="L2" s="144"/>
    </row>
    <row r="3" spans="2:20" s="145" customFormat="1" ht="24.95" customHeight="1">
      <c r="B3" s="144"/>
      <c r="C3" s="140" t="s">
        <v>1548</v>
      </c>
      <c r="L3" s="144"/>
    </row>
    <row r="4" spans="2:20" s="145" customFormat="1" ht="6.95" customHeight="1">
      <c r="B4" s="144"/>
      <c r="L4" s="144"/>
    </row>
    <row r="5" spans="2:20" s="145" customFormat="1" ht="12" customHeight="1">
      <c r="B5" s="144"/>
      <c r="C5" s="141" t="s">
        <v>1531</v>
      </c>
      <c r="L5" s="144"/>
    </row>
    <row r="6" spans="2:20" s="145" customFormat="1" ht="16.5" customHeight="1">
      <c r="B6" s="144"/>
      <c r="E6" s="142" t="s">
        <v>4110</v>
      </c>
      <c r="F6" s="143"/>
      <c r="G6" s="143"/>
      <c r="H6" s="143"/>
      <c r="L6" s="144"/>
    </row>
    <row r="7" spans="2:20" s="145" customFormat="1" ht="12" customHeight="1">
      <c r="B7" s="144"/>
      <c r="C7" s="141" t="s">
        <v>1532</v>
      </c>
      <c r="L7" s="144"/>
    </row>
    <row r="8" spans="2:20" s="145" customFormat="1" ht="16.5" customHeight="1">
      <c r="B8" s="144"/>
      <c r="E8" s="146" t="s">
        <v>4111</v>
      </c>
      <c r="F8" s="147"/>
      <c r="G8" s="147"/>
      <c r="H8" s="147"/>
      <c r="L8" s="144"/>
    </row>
    <row r="9" spans="2:20" s="145" customFormat="1" ht="16.5" customHeight="1">
      <c r="B9" s="602" t="s">
        <v>1528</v>
      </c>
      <c r="C9" s="603"/>
      <c r="D9" s="603"/>
      <c r="E9" s="603"/>
      <c r="F9" s="603"/>
      <c r="G9" s="603"/>
      <c r="H9" s="603"/>
      <c r="I9" s="603"/>
      <c r="J9" s="603"/>
      <c r="L9" s="144"/>
    </row>
    <row r="10" spans="2:20" s="145" customFormat="1" ht="6.95" customHeight="1">
      <c r="B10" s="144"/>
      <c r="L10" s="144"/>
    </row>
    <row r="11" spans="2:20" s="145" customFormat="1" ht="12" customHeight="1">
      <c r="B11" s="144"/>
      <c r="C11" s="141" t="s">
        <v>67</v>
      </c>
      <c r="F11" s="148"/>
      <c r="I11" s="141" t="s">
        <v>1534</v>
      </c>
      <c r="J11" s="149">
        <v>46068</v>
      </c>
      <c r="L11" s="144"/>
    </row>
    <row r="12" spans="2:20" s="145" customFormat="1" ht="6.95" customHeight="1">
      <c r="B12" s="144"/>
      <c r="L12" s="144"/>
    </row>
    <row r="13" spans="2:20" s="145" customFormat="1" ht="15.2" customHeight="1">
      <c r="B13" s="144"/>
      <c r="C13" s="141" t="s">
        <v>1535</v>
      </c>
      <c r="F13" s="148"/>
      <c r="I13" s="141" t="s">
        <v>1537</v>
      </c>
      <c r="J13" s="155"/>
      <c r="L13" s="144"/>
    </row>
    <row r="14" spans="2:20" s="145" customFormat="1" ht="15.2" customHeight="1">
      <c r="B14" s="144"/>
      <c r="C14" s="141" t="s">
        <v>1536</v>
      </c>
      <c r="F14" s="148"/>
      <c r="I14" s="141" t="s">
        <v>1538</v>
      </c>
      <c r="J14" s="155"/>
      <c r="L14" s="144"/>
    </row>
    <row r="15" spans="2:20" s="145" customFormat="1" ht="10.35" customHeight="1">
      <c r="B15" s="144"/>
      <c r="L15" s="144"/>
    </row>
    <row r="16" spans="2:20" s="164" customFormat="1" ht="29.25" customHeight="1">
      <c r="B16" s="156"/>
      <c r="C16" s="157" t="s">
        <v>1549</v>
      </c>
      <c r="D16" s="158" t="s">
        <v>36</v>
      </c>
      <c r="E16" s="158" t="s">
        <v>22</v>
      </c>
      <c r="F16" s="158" t="s">
        <v>1550</v>
      </c>
      <c r="G16" s="158" t="s">
        <v>1551</v>
      </c>
      <c r="H16" s="158" t="s">
        <v>25</v>
      </c>
      <c r="I16" s="158" t="s">
        <v>1552</v>
      </c>
      <c r="J16" s="159" t="s">
        <v>1543</v>
      </c>
      <c r="K16" s="160" t="s">
        <v>1553</v>
      </c>
      <c r="L16" s="156"/>
      <c r="M16" s="161" t="s">
        <v>1533</v>
      </c>
      <c r="N16" s="162" t="s">
        <v>1</v>
      </c>
      <c r="O16" s="162" t="s">
        <v>1554</v>
      </c>
      <c r="P16" s="162" t="s">
        <v>1555</v>
      </c>
      <c r="Q16" s="162" t="s">
        <v>1556</v>
      </c>
      <c r="R16" s="162" t="s">
        <v>1557</v>
      </c>
      <c r="S16" s="162" t="s">
        <v>1558</v>
      </c>
      <c r="T16" s="163" t="s">
        <v>1559</v>
      </c>
    </row>
    <row r="17" spans="2:65" s="145" customFormat="1" ht="22.9" customHeight="1">
      <c r="B17" s="144"/>
      <c r="C17" s="165" t="s">
        <v>1544</v>
      </c>
      <c r="J17" s="166">
        <f>BK17</f>
        <v>0</v>
      </c>
      <c r="L17" s="144"/>
      <c r="M17" s="167"/>
      <c r="N17" s="150"/>
      <c r="O17" s="150"/>
      <c r="P17" s="168">
        <f>P18+P401</f>
        <v>4056.0144999999993</v>
      </c>
      <c r="Q17" s="150"/>
      <c r="R17" s="168">
        <f>R18+R401</f>
        <v>7.1799465509146305</v>
      </c>
      <c r="S17" s="150"/>
      <c r="T17" s="169">
        <f>T18+T401</f>
        <v>0</v>
      </c>
      <c r="AT17" s="139" t="s">
        <v>97</v>
      </c>
      <c r="AU17" s="139" t="s">
        <v>1545</v>
      </c>
      <c r="BK17" s="170">
        <f>BK18+BK401</f>
        <v>0</v>
      </c>
    </row>
    <row r="18" spans="2:65" s="172" customFormat="1" ht="25.9" customHeight="1">
      <c r="B18" s="171"/>
      <c r="D18" s="173" t="s">
        <v>97</v>
      </c>
      <c r="E18" s="174" t="s">
        <v>1498</v>
      </c>
      <c r="F18" s="174" t="s">
        <v>1560</v>
      </c>
      <c r="J18" s="175">
        <f>BK18</f>
        <v>0</v>
      </c>
      <c r="L18" s="171"/>
      <c r="M18" s="176"/>
      <c r="P18" s="177">
        <f>P19+P208+P233+P254+P269+P280+P291+P304+P314+P328+P345+P357+P369+P396</f>
        <v>3197.4144999999994</v>
      </c>
      <c r="R18" s="177">
        <f>R19+R208+R233+R254+R269+R280+R291+R304+R314+R328+R345+R357+R369+R396</f>
        <v>7.1799465509146305</v>
      </c>
      <c r="T18" s="178">
        <f>T19+T208+T233+T254+T269+T280+T291+T304+T314+T328+T345+T357+T369+T396</f>
        <v>0</v>
      </c>
      <c r="AR18" s="173" t="s">
        <v>1561</v>
      </c>
      <c r="AT18" s="179" t="s">
        <v>97</v>
      </c>
      <c r="AU18" s="179" t="s">
        <v>1529</v>
      </c>
      <c r="AY18" s="173" t="s">
        <v>1562</v>
      </c>
      <c r="BK18" s="180">
        <f>BK19+BK208+BK233+BK254+BK269+BK280+BK291+BK304+BK314+BK328+BK345+BK357+BK369+BK396</f>
        <v>0</v>
      </c>
    </row>
    <row r="19" spans="2:65" s="172" customFormat="1" ht="22.9" customHeight="1">
      <c r="B19" s="171"/>
      <c r="D19" s="173" t="s">
        <v>97</v>
      </c>
      <c r="E19" s="181" t="s">
        <v>1563</v>
      </c>
      <c r="F19" s="181" t="s">
        <v>1564</v>
      </c>
      <c r="J19" s="182">
        <f>BK19</f>
        <v>0</v>
      </c>
      <c r="L19" s="171"/>
      <c r="M19" s="176"/>
      <c r="P19" s="177">
        <f>SUM(P20:P207)</f>
        <v>2574.6902999999993</v>
      </c>
      <c r="R19" s="177">
        <f>SUM(R20:R207)</f>
        <v>4.6439765509146307</v>
      </c>
      <c r="T19" s="178">
        <f>SUM(T20:T207)</f>
        <v>0</v>
      </c>
      <c r="AR19" s="173" t="s">
        <v>1561</v>
      </c>
      <c r="AT19" s="179" t="s">
        <v>97</v>
      </c>
      <c r="AU19" s="179" t="s">
        <v>1565</v>
      </c>
      <c r="AY19" s="173" t="s">
        <v>1562</v>
      </c>
      <c r="BK19" s="180">
        <f>SUM(BK20:BK207)</f>
        <v>0</v>
      </c>
    </row>
    <row r="20" spans="2:65" s="145" customFormat="1" ht="24.2" customHeight="1">
      <c r="B20" s="183"/>
      <c r="C20" s="184" t="s">
        <v>1565</v>
      </c>
      <c r="D20" s="184" t="s">
        <v>1566</v>
      </c>
      <c r="E20" s="185" t="s">
        <v>1567</v>
      </c>
      <c r="F20" s="186" t="s">
        <v>1568</v>
      </c>
      <c r="G20" s="187" t="s">
        <v>263</v>
      </c>
      <c r="H20" s="188">
        <v>1800</v>
      </c>
      <c r="I20" s="189">
        <v>0</v>
      </c>
      <c r="J20" s="189">
        <f>ROUND(I20*H20,2)</f>
        <v>0</v>
      </c>
      <c r="K20" s="190"/>
      <c r="L20" s="144"/>
      <c r="M20" s="191" t="s">
        <v>1533</v>
      </c>
      <c r="N20" s="192" t="s">
        <v>1540</v>
      </c>
      <c r="O20" s="193">
        <v>7.6999999999999999E-2</v>
      </c>
      <c r="P20" s="193">
        <f>O20*H20</f>
        <v>138.6</v>
      </c>
      <c r="Q20" s="193">
        <v>0</v>
      </c>
      <c r="R20" s="193">
        <f>Q20*H20</f>
        <v>0</v>
      </c>
      <c r="S20" s="193">
        <v>0</v>
      </c>
      <c r="T20" s="194">
        <f>S20*H20</f>
        <v>0</v>
      </c>
      <c r="AR20" s="195" t="s">
        <v>1569</v>
      </c>
      <c r="AT20" s="195" t="s">
        <v>1566</v>
      </c>
      <c r="AU20" s="195" t="s">
        <v>1570</v>
      </c>
      <c r="AY20" s="139" t="s">
        <v>1562</v>
      </c>
      <c r="BE20" s="196">
        <f>IF(N20="základná",J20,0)</f>
        <v>0</v>
      </c>
      <c r="BF20" s="196">
        <f>IF(N20="znížená",J20,0)</f>
        <v>0</v>
      </c>
      <c r="BG20" s="196">
        <f>IF(N20="zákl. prenesená",J20,0)</f>
        <v>0</v>
      </c>
      <c r="BH20" s="196">
        <f>IF(N20="zníž. prenesená",J20,0)</f>
        <v>0</v>
      </c>
      <c r="BI20" s="196">
        <f>IF(N20="nulová",J20,0)</f>
        <v>0</v>
      </c>
      <c r="BJ20" s="139" t="s">
        <v>1570</v>
      </c>
      <c r="BK20" s="196">
        <f>ROUND(I20*H20,2)</f>
        <v>0</v>
      </c>
      <c r="BL20" s="139" t="s">
        <v>1569</v>
      </c>
      <c r="BM20" s="195" t="s">
        <v>1571</v>
      </c>
    </row>
    <row r="21" spans="2:65" s="145" customFormat="1" ht="16.5" customHeight="1">
      <c r="B21" s="183"/>
      <c r="C21" s="197" t="s">
        <v>1570</v>
      </c>
      <c r="D21" s="197" t="s">
        <v>1498</v>
      </c>
      <c r="E21" s="198" t="s">
        <v>1572</v>
      </c>
      <c r="F21" s="199" t="s">
        <v>1573</v>
      </c>
      <c r="G21" s="200" t="s">
        <v>263</v>
      </c>
      <c r="H21" s="201">
        <v>1890</v>
      </c>
      <c r="I21" s="202">
        <v>0</v>
      </c>
      <c r="J21" s="202">
        <f>ROUND(I21*H21,2)</f>
        <v>0</v>
      </c>
      <c r="K21" s="203"/>
      <c r="L21" s="204"/>
      <c r="M21" s="205" t="s">
        <v>1533</v>
      </c>
      <c r="N21" s="206" t="s">
        <v>1540</v>
      </c>
      <c r="O21" s="193">
        <v>0</v>
      </c>
      <c r="P21" s="193">
        <f>O21*H21</f>
        <v>0</v>
      </c>
      <c r="Q21" s="193">
        <v>4.0000000000000003E-5</v>
      </c>
      <c r="R21" s="193">
        <f>Q21*H21</f>
        <v>7.5600000000000001E-2</v>
      </c>
      <c r="S21" s="193">
        <v>0</v>
      </c>
      <c r="T21" s="194">
        <f>S21*H21</f>
        <v>0</v>
      </c>
      <c r="AR21" s="195" t="s">
        <v>1574</v>
      </c>
      <c r="AT21" s="195" t="s">
        <v>1498</v>
      </c>
      <c r="AU21" s="195" t="s">
        <v>1570</v>
      </c>
      <c r="AY21" s="139" t="s">
        <v>1562</v>
      </c>
      <c r="BE21" s="196">
        <f>IF(N21="základná",J21,0)</f>
        <v>0</v>
      </c>
      <c r="BF21" s="196">
        <f>IF(N21="znížená",J21,0)</f>
        <v>0</v>
      </c>
      <c r="BG21" s="196">
        <f>IF(N21="zákl. prenesená",J21,0)</f>
        <v>0</v>
      </c>
      <c r="BH21" s="196">
        <f>IF(N21="zníž. prenesená",J21,0)</f>
        <v>0</v>
      </c>
      <c r="BI21" s="196">
        <f>IF(N21="nulová",J21,0)</f>
        <v>0</v>
      </c>
      <c r="BJ21" s="139" t="s">
        <v>1570</v>
      </c>
      <c r="BK21" s="196">
        <f>ROUND(I21*H21,2)</f>
        <v>0</v>
      </c>
      <c r="BL21" s="139" t="s">
        <v>1574</v>
      </c>
      <c r="BM21" s="195" t="s">
        <v>1575</v>
      </c>
    </row>
    <row r="22" spans="2:65" s="208" customFormat="1">
      <c r="B22" s="207"/>
      <c r="D22" s="209" t="s">
        <v>1576</v>
      </c>
      <c r="F22" s="210" t="s">
        <v>1577</v>
      </c>
      <c r="H22" s="211">
        <v>1890</v>
      </c>
      <c r="L22" s="207"/>
      <c r="M22" s="212"/>
      <c r="T22" s="213"/>
      <c r="AT22" s="214" t="s">
        <v>1576</v>
      </c>
      <c r="AU22" s="214" t="s">
        <v>1570</v>
      </c>
      <c r="AV22" s="208" t="s">
        <v>1570</v>
      </c>
      <c r="AW22" s="208" t="s">
        <v>1530</v>
      </c>
      <c r="AX22" s="208" t="s">
        <v>1565</v>
      </c>
      <c r="AY22" s="214" t="s">
        <v>1562</v>
      </c>
    </row>
    <row r="23" spans="2:65" s="145" customFormat="1" ht="21.75" customHeight="1">
      <c r="B23" s="183"/>
      <c r="C23" s="184" t="s">
        <v>1561</v>
      </c>
      <c r="D23" s="184" t="s">
        <v>1566</v>
      </c>
      <c r="E23" s="185" t="s">
        <v>1578</v>
      </c>
      <c r="F23" s="186" t="s">
        <v>1579</v>
      </c>
      <c r="G23" s="187" t="s">
        <v>1580</v>
      </c>
      <c r="H23" s="188">
        <v>1201</v>
      </c>
      <c r="I23" s="189">
        <v>0</v>
      </c>
      <c r="J23" s="189">
        <f t="shared" ref="J23:J86" si="0">ROUND(I23*H23,2)</f>
        <v>0</v>
      </c>
      <c r="K23" s="190"/>
      <c r="L23" s="144"/>
      <c r="M23" s="191" t="s">
        <v>1533</v>
      </c>
      <c r="N23" s="192" t="s">
        <v>1540</v>
      </c>
      <c r="O23" s="193">
        <v>8.5999999999999993E-2</v>
      </c>
      <c r="P23" s="193">
        <f t="shared" ref="P23:P86" si="1">O23*H23</f>
        <v>103.28599999999999</v>
      </c>
      <c r="Q23" s="193">
        <v>0</v>
      </c>
      <c r="R23" s="193">
        <f t="shared" ref="R23:R86" si="2">Q23*H23</f>
        <v>0</v>
      </c>
      <c r="S23" s="193">
        <v>0</v>
      </c>
      <c r="T23" s="194">
        <f t="shared" ref="T23:T86" si="3">S23*H23</f>
        <v>0</v>
      </c>
      <c r="AR23" s="195" t="s">
        <v>1569</v>
      </c>
      <c r="AT23" s="195" t="s">
        <v>1566</v>
      </c>
      <c r="AU23" s="195" t="s">
        <v>1570</v>
      </c>
      <c r="AY23" s="139" t="s">
        <v>1562</v>
      </c>
      <c r="BE23" s="196">
        <f t="shared" ref="BE23:BE86" si="4">IF(N23="základná",J23,0)</f>
        <v>0</v>
      </c>
      <c r="BF23" s="196">
        <f t="shared" ref="BF23:BF86" si="5">IF(N23="znížená",J23,0)</f>
        <v>0</v>
      </c>
      <c r="BG23" s="196">
        <f t="shared" ref="BG23:BG86" si="6">IF(N23="zákl. prenesená",J23,0)</f>
        <v>0</v>
      </c>
      <c r="BH23" s="196">
        <f t="shared" ref="BH23:BH86" si="7">IF(N23="zníž. prenesená",J23,0)</f>
        <v>0</v>
      </c>
      <c r="BI23" s="196">
        <f t="shared" ref="BI23:BI86" si="8">IF(N23="nulová",J23,0)</f>
        <v>0</v>
      </c>
      <c r="BJ23" s="139" t="s">
        <v>1570</v>
      </c>
      <c r="BK23" s="196">
        <f t="shared" ref="BK23:BK86" si="9">ROUND(I23*H23,2)</f>
        <v>0</v>
      </c>
      <c r="BL23" s="139" t="s">
        <v>1569</v>
      </c>
      <c r="BM23" s="195" t="s">
        <v>1581</v>
      </c>
    </row>
    <row r="24" spans="2:65" s="145" customFormat="1" ht="21.75" customHeight="1">
      <c r="B24" s="183"/>
      <c r="C24" s="197" t="s">
        <v>1582</v>
      </c>
      <c r="D24" s="197" t="s">
        <v>1498</v>
      </c>
      <c r="E24" s="198" t="s">
        <v>1583</v>
      </c>
      <c r="F24" s="199" t="s">
        <v>1584</v>
      </c>
      <c r="G24" s="200" t="s">
        <v>1580</v>
      </c>
      <c r="H24" s="201">
        <v>1201</v>
      </c>
      <c r="I24" s="202">
        <v>0</v>
      </c>
      <c r="J24" s="202">
        <f t="shared" si="0"/>
        <v>0</v>
      </c>
      <c r="K24" s="203"/>
      <c r="L24" s="204"/>
      <c r="M24" s="205" t="s">
        <v>1533</v>
      </c>
      <c r="N24" s="206" t="s">
        <v>1540</v>
      </c>
      <c r="O24" s="193">
        <v>0</v>
      </c>
      <c r="P24" s="193">
        <f t="shared" si="1"/>
        <v>0</v>
      </c>
      <c r="Q24" s="193">
        <v>0</v>
      </c>
      <c r="R24" s="193">
        <f t="shared" si="2"/>
        <v>0</v>
      </c>
      <c r="S24" s="193">
        <v>0</v>
      </c>
      <c r="T24" s="194">
        <f t="shared" si="3"/>
        <v>0</v>
      </c>
      <c r="AR24" s="195" t="s">
        <v>1574</v>
      </c>
      <c r="AT24" s="195" t="s">
        <v>1498</v>
      </c>
      <c r="AU24" s="195" t="s">
        <v>1570</v>
      </c>
      <c r="AY24" s="139" t="s">
        <v>1562</v>
      </c>
      <c r="BE24" s="196">
        <f t="shared" si="4"/>
        <v>0</v>
      </c>
      <c r="BF24" s="196">
        <f t="shared" si="5"/>
        <v>0</v>
      </c>
      <c r="BG24" s="196">
        <f t="shared" si="6"/>
        <v>0</v>
      </c>
      <c r="BH24" s="196">
        <f t="shared" si="7"/>
        <v>0</v>
      </c>
      <c r="BI24" s="196">
        <f t="shared" si="8"/>
        <v>0</v>
      </c>
      <c r="BJ24" s="139" t="s">
        <v>1570</v>
      </c>
      <c r="BK24" s="196">
        <f t="shared" si="9"/>
        <v>0</v>
      </c>
      <c r="BL24" s="139" t="s">
        <v>1574</v>
      </c>
      <c r="BM24" s="195" t="s">
        <v>1585</v>
      </c>
    </row>
    <row r="25" spans="2:65" s="145" customFormat="1" ht="24.2" customHeight="1">
      <c r="B25" s="183"/>
      <c r="C25" s="184" t="s">
        <v>1586</v>
      </c>
      <c r="D25" s="184" t="s">
        <v>1566</v>
      </c>
      <c r="E25" s="185" t="s">
        <v>1587</v>
      </c>
      <c r="F25" s="186" t="s">
        <v>1588</v>
      </c>
      <c r="G25" s="187" t="s">
        <v>1580</v>
      </c>
      <c r="H25" s="188">
        <v>227</v>
      </c>
      <c r="I25" s="189">
        <v>0</v>
      </c>
      <c r="J25" s="189">
        <f t="shared" si="0"/>
        <v>0</v>
      </c>
      <c r="K25" s="190"/>
      <c r="L25" s="144"/>
      <c r="M25" s="191" t="s">
        <v>1533</v>
      </c>
      <c r="N25" s="192" t="s">
        <v>1540</v>
      </c>
      <c r="O25" s="193">
        <v>0.36699999999999999</v>
      </c>
      <c r="P25" s="193">
        <f t="shared" si="1"/>
        <v>83.308999999999997</v>
      </c>
      <c r="Q25" s="193">
        <v>0</v>
      </c>
      <c r="R25" s="193">
        <f t="shared" si="2"/>
        <v>0</v>
      </c>
      <c r="S25" s="193">
        <v>0</v>
      </c>
      <c r="T25" s="194">
        <f t="shared" si="3"/>
        <v>0</v>
      </c>
      <c r="AR25" s="195" t="s">
        <v>1569</v>
      </c>
      <c r="AT25" s="195" t="s">
        <v>1566</v>
      </c>
      <c r="AU25" s="195" t="s">
        <v>1570</v>
      </c>
      <c r="AY25" s="139" t="s">
        <v>1562</v>
      </c>
      <c r="BE25" s="196">
        <f t="shared" si="4"/>
        <v>0</v>
      </c>
      <c r="BF25" s="196">
        <f t="shared" si="5"/>
        <v>0</v>
      </c>
      <c r="BG25" s="196">
        <f t="shared" si="6"/>
        <v>0</v>
      </c>
      <c r="BH25" s="196">
        <f t="shared" si="7"/>
        <v>0</v>
      </c>
      <c r="BI25" s="196">
        <f t="shared" si="8"/>
        <v>0</v>
      </c>
      <c r="BJ25" s="139" t="s">
        <v>1570</v>
      </c>
      <c r="BK25" s="196">
        <f t="shared" si="9"/>
        <v>0</v>
      </c>
      <c r="BL25" s="139" t="s">
        <v>1569</v>
      </c>
      <c r="BM25" s="195" t="s">
        <v>1589</v>
      </c>
    </row>
    <row r="26" spans="2:65" s="145" customFormat="1" ht="16.5" customHeight="1">
      <c r="B26" s="183"/>
      <c r="C26" s="197" t="s">
        <v>1590</v>
      </c>
      <c r="D26" s="197" t="s">
        <v>1498</v>
      </c>
      <c r="E26" s="198" t="s">
        <v>1591</v>
      </c>
      <c r="F26" s="199" t="s">
        <v>1592</v>
      </c>
      <c r="G26" s="200" t="s">
        <v>1580</v>
      </c>
      <c r="H26" s="201">
        <v>227</v>
      </c>
      <c r="I26" s="202">
        <v>0</v>
      </c>
      <c r="J26" s="202">
        <f t="shared" si="0"/>
        <v>0</v>
      </c>
      <c r="K26" s="203"/>
      <c r="L26" s="204"/>
      <c r="M26" s="205" t="s">
        <v>1533</v>
      </c>
      <c r="N26" s="206" t="s">
        <v>1540</v>
      </c>
      <c r="O26" s="193">
        <v>0</v>
      </c>
      <c r="P26" s="193">
        <f t="shared" si="1"/>
        <v>0</v>
      </c>
      <c r="Q26" s="193">
        <v>0</v>
      </c>
      <c r="R26" s="193">
        <f t="shared" si="2"/>
        <v>0</v>
      </c>
      <c r="S26" s="193">
        <v>0</v>
      </c>
      <c r="T26" s="194">
        <f t="shared" si="3"/>
        <v>0</v>
      </c>
      <c r="AR26" s="195" t="s">
        <v>1574</v>
      </c>
      <c r="AT26" s="195" t="s">
        <v>1498</v>
      </c>
      <c r="AU26" s="195" t="s">
        <v>1570</v>
      </c>
      <c r="AY26" s="139" t="s">
        <v>1562</v>
      </c>
      <c r="BE26" s="196">
        <f t="shared" si="4"/>
        <v>0</v>
      </c>
      <c r="BF26" s="196">
        <f t="shared" si="5"/>
        <v>0</v>
      </c>
      <c r="BG26" s="196">
        <f t="shared" si="6"/>
        <v>0</v>
      </c>
      <c r="BH26" s="196">
        <f t="shared" si="7"/>
        <v>0</v>
      </c>
      <c r="BI26" s="196">
        <f t="shared" si="8"/>
        <v>0</v>
      </c>
      <c r="BJ26" s="139" t="s">
        <v>1570</v>
      </c>
      <c r="BK26" s="196">
        <f t="shared" si="9"/>
        <v>0</v>
      </c>
      <c r="BL26" s="139" t="s">
        <v>1574</v>
      </c>
      <c r="BM26" s="195" t="s">
        <v>1593</v>
      </c>
    </row>
    <row r="27" spans="2:65" s="145" customFormat="1" ht="24.2" customHeight="1">
      <c r="B27" s="183"/>
      <c r="C27" s="184" t="s">
        <v>1594</v>
      </c>
      <c r="D27" s="184" t="s">
        <v>1566</v>
      </c>
      <c r="E27" s="185" t="s">
        <v>1595</v>
      </c>
      <c r="F27" s="186" t="s">
        <v>1596</v>
      </c>
      <c r="G27" s="187" t="s">
        <v>1580</v>
      </c>
      <c r="H27" s="188">
        <v>60</v>
      </c>
      <c r="I27" s="189">
        <v>0</v>
      </c>
      <c r="J27" s="189">
        <f t="shared" si="0"/>
        <v>0</v>
      </c>
      <c r="K27" s="190"/>
      <c r="L27" s="144"/>
      <c r="M27" s="191" t="s">
        <v>1533</v>
      </c>
      <c r="N27" s="192" t="s">
        <v>1540</v>
      </c>
      <c r="O27" s="193">
        <v>0.377</v>
      </c>
      <c r="P27" s="193">
        <f t="shared" si="1"/>
        <v>22.62</v>
      </c>
      <c r="Q27" s="193">
        <v>0</v>
      </c>
      <c r="R27" s="193">
        <f t="shared" si="2"/>
        <v>0</v>
      </c>
      <c r="S27" s="193">
        <v>0</v>
      </c>
      <c r="T27" s="194">
        <f t="shared" si="3"/>
        <v>0</v>
      </c>
      <c r="AR27" s="195" t="s">
        <v>1569</v>
      </c>
      <c r="AT27" s="195" t="s">
        <v>1566</v>
      </c>
      <c r="AU27" s="195" t="s">
        <v>1570</v>
      </c>
      <c r="AY27" s="139" t="s">
        <v>1562</v>
      </c>
      <c r="BE27" s="196">
        <f t="shared" si="4"/>
        <v>0</v>
      </c>
      <c r="BF27" s="196">
        <f t="shared" si="5"/>
        <v>0</v>
      </c>
      <c r="BG27" s="196">
        <f t="shared" si="6"/>
        <v>0</v>
      </c>
      <c r="BH27" s="196">
        <f t="shared" si="7"/>
        <v>0</v>
      </c>
      <c r="BI27" s="196">
        <f t="shared" si="8"/>
        <v>0</v>
      </c>
      <c r="BJ27" s="139" t="s">
        <v>1570</v>
      </c>
      <c r="BK27" s="196">
        <f t="shared" si="9"/>
        <v>0</v>
      </c>
      <c r="BL27" s="139" t="s">
        <v>1569</v>
      </c>
      <c r="BM27" s="195" t="s">
        <v>1597</v>
      </c>
    </row>
    <row r="28" spans="2:65" s="145" customFormat="1" ht="16.5" customHeight="1">
      <c r="B28" s="183"/>
      <c r="C28" s="197" t="s">
        <v>1598</v>
      </c>
      <c r="D28" s="197" t="s">
        <v>1498</v>
      </c>
      <c r="E28" s="198" t="s">
        <v>1599</v>
      </c>
      <c r="F28" s="199" t="s">
        <v>1600</v>
      </c>
      <c r="G28" s="200" t="s">
        <v>1580</v>
      </c>
      <c r="H28" s="201">
        <v>60</v>
      </c>
      <c r="I28" s="202">
        <v>0</v>
      </c>
      <c r="J28" s="202">
        <f t="shared" si="0"/>
        <v>0</v>
      </c>
      <c r="K28" s="203"/>
      <c r="L28" s="204"/>
      <c r="M28" s="205" t="s">
        <v>1533</v>
      </c>
      <c r="N28" s="206" t="s">
        <v>1540</v>
      </c>
      <c r="O28" s="193">
        <v>0</v>
      </c>
      <c r="P28" s="193">
        <f t="shared" si="1"/>
        <v>0</v>
      </c>
      <c r="Q28" s="193">
        <v>0</v>
      </c>
      <c r="R28" s="193">
        <f t="shared" si="2"/>
        <v>0</v>
      </c>
      <c r="S28" s="193">
        <v>0</v>
      </c>
      <c r="T28" s="194">
        <f t="shared" si="3"/>
        <v>0</v>
      </c>
      <c r="AR28" s="195" t="s">
        <v>1574</v>
      </c>
      <c r="AT28" s="195" t="s">
        <v>1498</v>
      </c>
      <c r="AU28" s="195" t="s">
        <v>1570</v>
      </c>
      <c r="AY28" s="139" t="s">
        <v>1562</v>
      </c>
      <c r="BE28" s="196">
        <f t="shared" si="4"/>
        <v>0</v>
      </c>
      <c r="BF28" s="196">
        <f t="shared" si="5"/>
        <v>0</v>
      </c>
      <c r="BG28" s="196">
        <f t="shared" si="6"/>
        <v>0</v>
      </c>
      <c r="BH28" s="196">
        <f t="shared" si="7"/>
        <v>0</v>
      </c>
      <c r="BI28" s="196">
        <f t="shared" si="8"/>
        <v>0</v>
      </c>
      <c r="BJ28" s="139" t="s">
        <v>1570</v>
      </c>
      <c r="BK28" s="196">
        <f t="shared" si="9"/>
        <v>0</v>
      </c>
      <c r="BL28" s="139" t="s">
        <v>1574</v>
      </c>
      <c r="BM28" s="195" t="s">
        <v>1601</v>
      </c>
    </row>
    <row r="29" spans="2:65" s="145" customFormat="1" ht="37.9" customHeight="1">
      <c r="B29" s="183"/>
      <c r="C29" s="184" t="s">
        <v>1602</v>
      </c>
      <c r="D29" s="184" t="s">
        <v>1566</v>
      </c>
      <c r="E29" s="185" t="s">
        <v>1603</v>
      </c>
      <c r="F29" s="186" t="s">
        <v>1604</v>
      </c>
      <c r="G29" s="187" t="s">
        <v>1580</v>
      </c>
      <c r="H29" s="188">
        <v>25</v>
      </c>
      <c r="I29" s="189">
        <v>0</v>
      </c>
      <c r="J29" s="189">
        <f t="shared" si="0"/>
        <v>0</v>
      </c>
      <c r="K29" s="190"/>
      <c r="L29" s="144"/>
      <c r="M29" s="191" t="s">
        <v>1533</v>
      </c>
      <c r="N29" s="192" t="s">
        <v>1540</v>
      </c>
      <c r="O29" s="193">
        <v>0.63500000000000001</v>
      </c>
      <c r="P29" s="193">
        <f t="shared" si="1"/>
        <v>15.875</v>
      </c>
      <c r="Q29" s="193">
        <v>0</v>
      </c>
      <c r="R29" s="193">
        <f t="shared" si="2"/>
        <v>0</v>
      </c>
      <c r="S29" s="193">
        <v>0</v>
      </c>
      <c r="T29" s="194">
        <f t="shared" si="3"/>
        <v>0</v>
      </c>
      <c r="AR29" s="195" t="s">
        <v>1569</v>
      </c>
      <c r="AT29" s="195" t="s">
        <v>1566</v>
      </c>
      <c r="AU29" s="195" t="s">
        <v>1570</v>
      </c>
      <c r="AY29" s="139" t="s">
        <v>1562</v>
      </c>
      <c r="BE29" s="196">
        <f t="shared" si="4"/>
        <v>0</v>
      </c>
      <c r="BF29" s="196">
        <f t="shared" si="5"/>
        <v>0</v>
      </c>
      <c r="BG29" s="196">
        <f t="shared" si="6"/>
        <v>0</v>
      </c>
      <c r="BH29" s="196">
        <f t="shared" si="7"/>
        <v>0</v>
      </c>
      <c r="BI29" s="196">
        <f t="shared" si="8"/>
        <v>0</v>
      </c>
      <c r="BJ29" s="139" t="s">
        <v>1570</v>
      </c>
      <c r="BK29" s="196">
        <f t="shared" si="9"/>
        <v>0</v>
      </c>
      <c r="BL29" s="139" t="s">
        <v>1569</v>
      </c>
      <c r="BM29" s="195" t="s">
        <v>1605</v>
      </c>
    </row>
    <row r="30" spans="2:65" s="145" customFormat="1" ht="16.5" customHeight="1">
      <c r="B30" s="183"/>
      <c r="C30" s="197" t="s">
        <v>1606</v>
      </c>
      <c r="D30" s="197" t="s">
        <v>1498</v>
      </c>
      <c r="E30" s="198" t="s">
        <v>1607</v>
      </c>
      <c r="F30" s="199" t="s">
        <v>1608</v>
      </c>
      <c r="G30" s="200" t="s">
        <v>1580</v>
      </c>
      <c r="H30" s="201">
        <v>25</v>
      </c>
      <c r="I30" s="202">
        <v>0</v>
      </c>
      <c r="J30" s="202">
        <f t="shared" si="0"/>
        <v>0</v>
      </c>
      <c r="K30" s="203"/>
      <c r="L30" s="204"/>
      <c r="M30" s="205" t="s">
        <v>1533</v>
      </c>
      <c r="N30" s="206" t="s">
        <v>1540</v>
      </c>
      <c r="O30" s="193">
        <v>0</v>
      </c>
      <c r="P30" s="193">
        <f t="shared" si="1"/>
        <v>0</v>
      </c>
      <c r="Q30" s="193">
        <v>1.6000000000000001E-4</v>
      </c>
      <c r="R30" s="193">
        <f t="shared" si="2"/>
        <v>4.0000000000000001E-3</v>
      </c>
      <c r="S30" s="193">
        <v>0</v>
      </c>
      <c r="T30" s="194">
        <f t="shared" si="3"/>
        <v>0</v>
      </c>
      <c r="AR30" s="195" t="s">
        <v>1574</v>
      </c>
      <c r="AT30" s="195" t="s">
        <v>1498</v>
      </c>
      <c r="AU30" s="195" t="s">
        <v>1570</v>
      </c>
      <c r="AY30" s="139" t="s">
        <v>1562</v>
      </c>
      <c r="BE30" s="196">
        <f t="shared" si="4"/>
        <v>0</v>
      </c>
      <c r="BF30" s="196">
        <f t="shared" si="5"/>
        <v>0</v>
      </c>
      <c r="BG30" s="196">
        <f t="shared" si="6"/>
        <v>0</v>
      </c>
      <c r="BH30" s="196">
        <f t="shared" si="7"/>
        <v>0</v>
      </c>
      <c r="BI30" s="196">
        <f t="shared" si="8"/>
        <v>0</v>
      </c>
      <c r="BJ30" s="139" t="s">
        <v>1570</v>
      </c>
      <c r="BK30" s="196">
        <f t="shared" si="9"/>
        <v>0</v>
      </c>
      <c r="BL30" s="139" t="s">
        <v>1574</v>
      </c>
      <c r="BM30" s="195" t="s">
        <v>1609</v>
      </c>
    </row>
    <row r="31" spans="2:65" s="145" customFormat="1" ht="24.2" customHeight="1">
      <c r="B31" s="183"/>
      <c r="C31" s="184" t="s">
        <v>1610</v>
      </c>
      <c r="D31" s="184" t="s">
        <v>1566</v>
      </c>
      <c r="E31" s="185" t="s">
        <v>1611</v>
      </c>
      <c r="F31" s="186" t="s">
        <v>1612</v>
      </c>
      <c r="G31" s="187" t="s">
        <v>182</v>
      </c>
      <c r="H31" s="188">
        <v>1</v>
      </c>
      <c r="I31" s="189">
        <v>0</v>
      </c>
      <c r="J31" s="189">
        <f t="shared" si="0"/>
        <v>0</v>
      </c>
      <c r="K31" s="190"/>
      <c r="L31" s="144"/>
      <c r="M31" s="191" t="s">
        <v>1533</v>
      </c>
      <c r="N31" s="192" t="s">
        <v>1540</v>
      </c>
      <c r="O31" s="193">
        <v>23.217030000000001</v>
      </c>
      <c r="P31" s="193">
        <f t="shared" si="1"/>
        <v>23.217030000000001</v>
      </c>
      <c r="Q31" s="193">
        <v>0</v>
      </c>
      <c r="R31" s="193">
        <f t="shared" si="2"/>
        <v>0</v>
      </c>
      <c r="S31" s="193">
        <v>0</v>
      </c>
      <c r="T31" s="194">
        <f t="shared" si="3"/>
        <v>0</v>
      </c>
      <c r="AR31" s="195" t="s">
        <v>1569</v>
      </c>
      <c r="AT31" s="195" t="s">
        <v>1566</v>
      </c>
      <c r="AU31" s="195" t="s">
        <v>1570</v>
      </c>
      <c r="AY31" s="139" t="s">
        <v>1562</v>
      </c>
      <c r="BE31" s="196">
        <f t="shared" si="4"/>
        <v>0</v>
      </c>
      <c r="BF31" s="196">
        <f t="shared" si="5"/>
        <v>0</v>
      </c>
      <c r="BG31" s="196">
        <f t="shared" si="6"/>
        <v>0</v>
      </c>
      <c r="BH31" s="196">
        <f t="shared" si="7"/>
        <v>0</v>
      </c>
      <c r="BI31" s="196">
        <f t="shared" si="8"/>
        <v>0</v>
      </c>
      <c r="BJ31" s="139" t="s">
        <v>1570</v>
      </c>
      <c r="BK31" s="196">
        <f t="shared" si="9"/>
        <v>0</v>
      </c>
      <c r="BL31" s="139" t="s">
        <v>1569</v>
      </c>
      <c r="BM31" s="195" t="s">
        <v>1613</v>
      </c>
    </row>
    <row r="32" spans="2:65" s="145" customFormat="1" ht="16.5" customHeight="1">
      <c r="B32" s="183"/>
      <c r="C32" s="184" t="s">
        <v>1614</v>
      </c>
      <c r="D32" s="184" t="s">
        <v>1566</v>
      </c>
      <c r="E32" s="185" t="s">
        <v>1615</v>
      </c>
      <c r="F32" s="186" t="s">
        <v>1616</v>
      </c>
      <c r="G32" s="187" t="s">
        <v>1580</v>
      </c>
      <c r="H32" s="188">
        <v>850</v>
      </c>
      <c r="I32" s="189">
        <v>0</v>
      </c>
      <c r="J32" s="189">
        <f t="shared" si="0"/>
        <v>0</v>
      </c>
      <c r="K32" s="190"/>
      <c r="L32" s="144"/>
      <c r="M32" s="191" t="s">
        <v>1533</v>
      </c>
      <c r="N32" s="192" t="s">
        <v>1540</v>
      </c>
      <c r="O32" s="193">
        <v>0.23799999999999999</v>
      </c>
      <c r="P32" s="193">
        <f t="shared" si="1"/>
        <v>202.29999999999998</v>
      </c>
      <c r="Q32" s="193">
        <v>0</v>
      </c>
      <c r="R32" s="193">
        <f t="shared" si="2"/>
        <v>0</v>
      </c>
      <c r="S32" s="193">
        <v>0</v>
      </c>
      <c r="T32" s="194">
        <f t="shared" si="3"/>
        <v>0</v>
      </c>
      <c r="AR32" s="195" t="s">
        <v>1569</v>
      </c>
      <c r="AT32" s="195" t="s">
        <v>1566</v>
      </c>
      <c r="AU32" s="195" t="s">
        <v>1570</v>
      </c>
      <c r="AY32" s="139" t="s">
        <v>1562</v>
      </c>
      <c r="BE32" s="196">
        <f t="shared" si="4"/>
        <v>0</v>
      </c>
      <c r="BF32" s="196">
        <f t="shared" si="5"/>
        <v>0</v>
      </c>
      <c r="BG32" s="196">
        <f t="shared" si="6"/>
        <v>0</v>
      </c>
      <c r="BH32" s="196">
        <f t="shared" si="7"/>
        <v>0</v>
      </c>
      <c r="BI32" s="196">
        <f t="shared" si="8"/>
        <v>0</v>
      </c>
      <c r="BJ32" s="139" t="s">
        <v>1570</v>
      </c>
      <c r="BK32" s="196">
        <f t="shared" si="9"/>
        <v>0</v>
      </c>
      <c r="BL32" s="139" t="s">
        <v>1569</v>
      </c>
      <c r="BM32" s="195" t="s">
        <v>1617</v>
      </c>
    </row>
    <row r="33" spans="2:65" s="145" customFormat="1" ht="16.5" customHeight="1">
      <c r="B33" s="183"/>
      <c r="C33" s="197" t="s">
        <v>1618</v>
      </c>
      <c r="D33" s="197" t="s">
        <v>1498</v>
      </c>
      <c r="E33" s="198" t="s">
        <v>1619</v>
      </c>
      <c r="F33" s="199" t="s">
        <v>1620</v>
      </c>
      <c r="G33" s="200" t="s">
        <v>1580</v>
      </c>
      <c r="H33" s="201">
        <v>850</v>
      </c>
      <c r="I33" s="202">
        <v>0</v>
      </c>
      <c r="J33" s="202">
        <f t="shared" si="0"/>
        <v>0</v>
      </c>
      <c r="K33" s="203"/>
      <c r="L33" s="204"/>
      <c r="M33" s="205" t="s">
        <v>1533</v>
      </c>
      <c r="N33" s="206" t="s">
        <v>1540</v>
      </c>
      <c r="O33" s="193">
        <v>0</v>
      </c>
      <c r="P33" s="193">
        <f t="shared" si="1"/>
        <v>0</v>
      </c>
      <c r="Q33" s="193">
        <v>6.9999999999999999E-4</v>
      </c>
      <c r="R33" s="193">
        <f t="shared" si="2"/>
        <v>0.59499999999999997</v>
      </c>
      <c r="S33" s="193">
        <v>0</v>
      </c>
      <c r="T33" s="194">
        <f t="shared" si="3"/>
        <v>0</v>
      </c>
      <c r="AR33" s="195" t="s">
        <v>1574</v>
      </c>
      <c r="AT33" s="195" t="s">
        <v>1498</v>
      </c>
      <c r="AU33" s="195" t="s">
        <v>1570</v>
      </c>
      <c r="AY33" s="139" t="s">
        <v>1562</v>
      </c>
      <c r="BE33" s="196">
        <f t="shared" si="4"/>
        <v>0</v>
      </c>
      <c r="BF33" s="196">
        <f t="shared" si="5"/>
        <v>0</v>
      </c>
      <c r="BG33" s="196">
        <f t="shared" si="6"/>
        <v>0</v>
      </c>
      <c r="BH33" s="196">
        <f t="shared" si="7"/>
        <v>0</v>
      </c>
      <c r="BI33" s="196">
        <f t="shared" si="8"/>
        <v>0</v>
      </c>
      <c r="BJ33" s="139" t="s">
        <v>1570</v>
      </c>
      <c r="BK33" s="196">
        <f t="shared" si="9"/>
        <v>0</v>
      </c>
      <c r="BL33" s="139" t="s">
        <v>1574</v>
      </c>
      <c r="BM33" s="195" t="s">
        <v>1621</v>
      </c>
    </row>
    <row r="34" spans="2:65" s="145" customFormat="1" ht="24.2" customHeight="1">
      <c r="B34" s="183"/>
      <c r="C34" s="184" t="s">
        <v>1622</v>
      </c>
      <c r="D34" s="184" t="s">
        <v>1566</v>
      </c>
      <c r="E34" s="185" t="s">
        <v>1623</v>
      </c>
      <c r="F34" s="186" t="s">
        <v>1624</v>
      </c>
      <c r="G34" s="187" t="s">
        <v>1580</v>
      </c>
      <c r="H34" s="188">
        <v>1680</v>
      </c>
      <c r="I34" s="189">
        <v>0</v>
      </c>
      <c r="J34" s="189">
        <f t="shared" si="0"/>
        <v>0</v>
      </c>
      <c r="K34" s="190"/>
      <c r="L34" s="144"/>
      <c r="M34" s="191" t="s">
        <v>1533</v>
      </c>
      <c r="N34" s="192" t="s">
        <v>1540</v>
      </c>
      <c r="O34" s="193">
        <v>4.7E-2</v>
      </c>
      <c r="P34" s="193">
        <f t="shared" si="1"/>
        <v>78.959999999999994</v>
      </c>
      <c r="Q34" s="193">
        <v>0</v>
      </c>
      <c r="R34" s="193">
        <f t="shared" si="2"/>
        <v>0</v>
      </c>
      <c r="S34" s="193">
        <v>0</v>
      </c>
      <c r="T34" s="194">
        <f t="shared" si="3"/>
        <v>0</v>
      </c>
      <c r="AR34" s="195" t="s">
        <v>1569</v>
      </c>
      <c r="AT34" s="195" t="s">
        <v>1566</v>
      </c>
      <c r="AU34" s="195" t="s">
        <v>1570</v>
      </c>
      <c r="AY34" s="139" t="s">
        <v>1562</v>
      </c>
      <c r="BE34" s="196">
        <f t="shared" si="4"/>
        <v>0</v>
      </c>
      <c r="BF34" s="196">
        <f t="shared" si="5"/>
        <v>0</v>
      </c>
      <c r="BG34" s="196">
        <f t="shared" si="6"/>
        <v>0</v>
      </c>
      <c r="BH34" s="196">
        <f t="shared" si="7"/>
        <v>0</v>
      </c>
      <c r="BI34" s="196">
        <f t="shared" si="8"/>
        <v>0</v>
      </c>
      <c r="BJ34" s="139" t="s">
        <v>1570</v>
      </c>
      <c r="BK34" s="196">
        <f t="shared" si="9"/>
        <v>0</v>
      </c>
      <c r="BL34" s="139" t="s">
        <v>1569</v>
      </c>
      <c r="BM34" s="195" t="s">
        <v>1625</v>
      </c>
    </row>
    <row r="35" spans="2:65" s="145" customFormat="1" ht="24.2" customHeight="1">
      <c r="B35" s="183"/>
      <c r="C35" s="184" t="s">
        <v>1626</v>
      </c>
      <c r="D35" s="184" t="s">
        <v>1566</v>
      </c>
      <c r="E35" s="185" t="s">
        <v>1627</v>
      </c>
      <c r="F35" s="186" t="s">
        <v>1628</v>
      </c>
      <c r="G35" s="187" t="s">
        <v>1580</v>
      </c>
      <c r="H35" s="188">
        <v>540</v>
      </c>
      <c r="I35" s="189">
        <v>0</v>
      </c>
      <c r="J35" s="189">
        <f t="shared" si="0"/>
        <v>0</v>
      </c>
      <c r="K35" s="190"/>
      <c r="L35" s="144"/>
      <c r="M35" s="191" t="s">
        <v>1533</v>
      </c>
      <c r="N35" s="192" t="s">
        <v>1540</v>
      </c>
      <c r="O35" s="193">
        <v>5.3999999999999999E-2</v>
      </c>
      <c r="P35" s="193">
        <f t="shared" si="1"/>
        <v>29.16</v>
      </c>
      <c r="Q35" s="193">
        <v>0</v>
      </c>
      <c r="R35" s="193">
        <f t="shared" si="2"/>
        <v>0</v>
      </c>
      <c r="S35" s="193">
        <v>0</v>
      </c>
      <c r="T35" s="194">
        <f t="shared" si="3"/>
        <v>0</v>
      </c>
      <c r="AR35" s="195" t="s">
        <v>1569</v>
      </c>
      <c r="AT35" s="195" t="s">
        <v>1566</v>
      </c>
      <c r="AU35" s="195" t="s">
        <v>1570</v>
      </c>
      <c r="AY35" s="139" t="s">
        <v>1562</v>
      </c>
      <c r="BE35" s="196">
        <f t="shared" si="4"/>
        <v>0</v>
      </c>
      <c r="BF35" s="196">
        <f t="shared" si="5"/>
        <v>0</v>
      </c>
      <c r="BG35" s="196">
        <f t="shared" si="6"/>
        <v>0</v>
      </c>
      <c r="BH35" s="196">
        <f t="shared" si="7"/>
        <v>0</v>
      </c>
      <c r="BI35" s="196">
        <f t="shared" si="8"/>
        <v>0</v>
      </c>
      <c r="BJ35" s="139" t="s">
        <v>1570</v>
      </c>
      <c r="BK35" s="196">
        <f t="shared" si="9"/>
        <v>0</v>
      </c>
      <c r="BL35" s="139" t="s">
        <v>1569</v>
      </c>
      <c r="BM35" s="195" t="s">
        <v>1629</v>
      </c>
    </row>
    <row r="36" spans="2:65" s="145" customFormat="1" ht="24.2" customHeight="1">
      <c r="B36" s="183"/>
      <c r="C36" s="184" t="s">
        <v>1630</v>
      </c>
      <c r="D36" s="184" t="s">
        <v>1566</v>
      </c>
      <c r="E36" s="185" t="s">
        <v>1631</v>
      </c>
      <c r="F36" s="186" t="s">
        <v>1632</v>
      </c>
      <c r="G36" s="187" t="s">
        <v>1580</v>
      </c>
      <c r="H36" s="188">
        <v>230</v>
      </c>
      <c r="I36" s="189">
        <v>0</v>
      </c>
      <c r="J36" s="189">
        <f t="shared" si="0"/>
        <v>0</v>
      </c>
      <c r="K36" s="190"/>
      <c r="L36" s="144"/>
      <c r="M36" s="191" t="s">
        <v>1533</v>
      </c>
      <c r="N36" s="192" t="s">
        <v>1540</v>
      </c>
      <c r="O36" s="193">
        <v>0.124</v>
      </c>
      <c r="P36" s="193">
        <f t="shared" si="1"/>
        <v>28.52</v>
      </c>
      <c r="Q36" s="193">
        <v>0</v>
      </c>
      <c r="R36" s="193">
        <f t="shared" si="2"/>
        <v>0</v>
      </c>
      <c r="S36" s="193">
        <v>0</v>
      </c>
      <c r="T36" s="194">
        <f t="shared" si="3"/>
        <v>0</v>
      </c>
      <c r="AR36" s="195" t="s">
        <v>1569</v>
      </c>
      <c r="AT36" s="195" t="s">
        <v>1566</v>
      </c>
      <c r="AU36" s="195" t="s">
        <v>1570</v>
      </c>
      <c r="AY36" s="139" t="s">
        <v>1562</v>
      </c>
      <c r="BE36" s="196">
        <f t="shared" si="4"/>
        <v>0</v>
      </c>
      <c r="BF36" s="196">
        <f t="shared" si="5"/>
        <v>0</v>
      </c>
      <c r="BG36" s="196">
        <f t="shared" si="6"/>
        <v>0</v>
      </c>
      <c r="BH36" s="196">
        <f t="shared" si="7"/>
        <v>0</v>
      </c>
      <c r="BI36" s="196">
        <f t="shared" si="8"/>
        <v>0</v>
      </c>
      <c r="BJ36" s="139" t="s">
        <v>1570</v>
      </c>
      <c r="BK36" s="196">
        <f t="shared" si="9"/>
        <v>0</v>
      </c>
      <c r="BL36" s="139" t="s">
        <v>1569</v>
      </c>
      <c r="BM36" s="195" t="s">
        <v>1633</v>
      </c>
    </row>
    <row r="37" spans="2:65" s="145" customFormat="1" ht="24.2" customHeight="1">
      <c r="B37" s="183"/>
      <c r="C37" s="184" t="s">
        <v>1634</v>
      </c>
      <c r="D37" s="184" t="s">
        <v>1566</v>
      </c>
      <c r="E37" s="185" t="s">
        <v>1635</v>
      </c>
      <c r="F37" s="186" t="s">
        <v>1636</v>
      </c>
      <c r="G37" s="187" t="s">
        <v>1580</v>
      </c>
      <c r="H37" s="188">
        <v>48</v>
      </c>
      <c r="I37" s="189">
        <v>0</v>
      </c>
      <c r="J37" s="189">
        <f t="shared" si="0"/>
        <v>0</v>
      </c>
      <c r="K37" s="190"/>
      <c r="L37" s="144"/>
      <c r="M37" s="191" t="s">
        <v>1533</v>
      </c>
      <c r="N37" s="192" t="s">
        <v>1540</v>
      </c>
      <c r="O37" s="193">
        <v>0.16800000000000001</v>
      </c>
      <c r="P37" s="193">
        <f t="shared" si="1"/>
        <v>8.0640000000000001</v>
      </c>
      <c r="Q37" s="193">
        <v>0</v>
      </c>
      <c r="R37" s="193">
        <f t="shared" si="2"/>
        <v>0</v>
      </c>
      <c r="S37" s="193">
        <v>0</v>
      </c>
      <c r="T37" s="194">
        <f t="shared" si="3"/>
        <v>0</v>
      </c>
      <c r="AR37" s="195" t="s">
        <v>1569</v>
      </c>
      <c r="AT37" s="195" t="s">
        <v>1566</v>
      </c>
      <c r="AU37" s="195" t="s">
        <v>1570</v>
      </c>
      <c r="AY37" s="139" t="s">
        <v>1562</v>
      </c>
      <c r="BE37" s="196">
        <f t="shared" si="4"/>
        <v>0</v>
      </c>
      <c r="BF37" s="196">
        <f t="shared" si="5"/>
        <v>0</v>
      </c>
      <c r="BG37" s="196">
        <f t="shared" si="6"/>
        <v>0</v>
      </c>
      <c r="BH37" s="196">
        <f t="shared" si="7"/>
        <v>0</v>
      </c>
      <c r="BI37" s="196">
        <f t="shared" si="8"/>
        <v>0</v>
      </c>
      <c r="BJ37" s="139" t="s">
        <v>1570</v>
      </c>
      <c r="BK37" s="196">
        <f t="shared" si="9"/>
        <v>0</v>
      </c>
      <c r="BL37" s="139" t="s">
        <v>1569</v>
      </c>
      <c r="BM37" s="195" t="s">
        <v>1637</v>
      </c>
    </row>
    <row r="38" spans="2:65" s="145" customFormat="1" ht="24.2" customHeight="1">
      <c r="B38" s="183"/>
      <c r="C38" s="184" t="s">
        <v>1638</v>
      </c>
      <c r="D38" s="184" t="s">
        <v>1566</v>
      </c>
      <c r="E38" s="185" t="s">
        <v>1639</v>
      </c>
      <c r="F38" s="186" t="s">
        <v>1640</v>
      </c>
      <c r="G38" s="187" t="s">
        <v>1580</v>
      </c>
      <c r="H38" s="188">
        <v>2</v>
      </c>
      <c r="I38" s="189">
        <v>0</v>
      </c>
      <c r="J38" s="189">
        <f t="shared" si="0"/>
        <v>0</v>
      </c>
      <c r="K38" s="190"/>
      <c r="L38" s="144"/>
      <c r="M38" s="191" t="s">
        <v>1533</v>
      </c>
      <c r="N38" s="192" t="s">
        <v>1540</v>
      </c>
      <c r="O38" s="193">
        <v>0.40500000000000003</v>
      </c>
      <c r="P38" s="193">
        <f t="shared" si="1"/>
        <v>0.81</v>
      </c>
      <c r="Q38" s="193">
        <v>0</v>
      </c>
      <c r="R38" s="193">
        <f t="shared" si="2"/>
        <v>0</v>
      </c>
      <c r="S38" s="193">
        <v>0</v>
      </c>
      <c r="T38" s="194">
        <f t="shared" si="3"/>
        <v>0</v>
      </c>
      <c r="AR38" s="195" t="s">
        <v>1569</v>
      </c>
      <c r="AT38" s="195" t="s">
        <v>1566</v>
      </c>
      <c r="AU38" s="195" t="s">
        <v>1570</v>
      </c>
      <c r="AY38" s="139" t="s">
        <v>1562</v>
      </c>
      <c r="BE38" s="196">
        <f t="shared" si="4"/>
        <v>0</v>
      </c>
      <c r="BF38" s="196">
        <f t="shared" si="5"/>
        <v>0</v>
      </c>
      <c r="BG38" s="196">
        <f t="shared" si="6"/>
        <v>0</v>
      </c>
      <c r="BH38" s="196">
        <f t="shared" si="7"/>
        <v>0</v>
      </c>
      <c r="BI38" s="196">
        <f t="shared" si="8"/>
        <v>0</v>
      </c>
      <c r="BJ38" s="139" t="s">
        <v>1570</v>
      </c>
      <c r="BK38" s="196">
        <f t="shared" si="9"/>
        <v>0</v>
      </c>
      <c r="BL38" s="139" t="s">
        <v>1569</v>
      </c>
      <c r="BM38" s="195" t="s">
        <v>1641</v>
      </c>
    </row>
    <row r="39" spans="2:65" s="145" customFormat="1" ht="33" customHeight="1">
      <c r="B39" s="183"/>
      <c r="C39" s="184" t="s">
        <v>1642</v>
      </c>
      <c r="D39" s="184" t="s">
        <v>1566</v>
      </c>
      <c r="E39" s="185" t="s">
        <v>1643</v>
      </c>
      <c r="F39" s="186" t="s">
        <v>1644</v>
      </c>
      <c r="G39" s="187" t="s">
        <v>1580</v>
      </c>
      <c r="H39" s="188">
        <v>6</v>
      </c>
      <c r="I39" s="189">
        <v>0</v>
      </c>
      <c r="J39" s="189">
        <f t="shared" si="0"/>
        <v>0</v>
      </c>
      <c r="K39" s="190"/>
      <c r="L39" s="144"/>
      <c r="M39" s="191" t="s">
        <v>1533</v>
      </c>
      <c r="N39" s="192" t="s">
        <v>1540</v>
      </c>
      <c r="O39" s="193">
        <v>0.28799999999999998</v>
      </c>
      <c r="P39" s="193">
        <f t="shared" si="1"/>
        <v>1.7279999999999998</v>
      </c>
      <c r="Q39" s="193">
        <v>0</v>
      </c>
      <c r="R39" s="193">
        <f t="shared" si="2"/>
        <v>0</v>
      </c>
      <c r="S39" s="193">
        <v>0</v>
      </c>
      <c r="T39" s="194">
        <f t="shared" si="3"/>
        <v>0</v>
      </c>
      <c r="AR39" s="195" t="s">
        <v>1569</v>
      </c>
      <c r="AT39" s="195" t="s">
        <v>1566</v>
      </c>
      <c r="AU39" s="195" t="s">
        <v>1570</v>
      </c>
      <c r="AY39" s="139" t="s">
        <v>1562</v>
      </c>
      <c r="BE39" s="196">
        <f t="shared" si="4"/>
        <v>0</v>
      </c>
      <c r="BF39" s="196">
        <f t="shared" si="5"/>
        <v>0</v>
      </c>
      <c r="BG39" s="196">
        <f t="shared" si="6"/>
        <v>0</v>
      </c>
      <c r="BH39" s="196">
        <f t="shared" si="7"/>
        <v>0</v>
      </c>
      <c r="BI39" s="196">
        <f t="shared" si="8"/>
        <v>0</v>
      </c>
      <c r="BJ39" s="139" t="s">
        <v>1570</v>
      </c>
      <c r="BK39" s="196">
        <f t="shared" si="9"/>
        <v>0</v>
      </c>
      <c r="BL39" s="139" t="s">
        <v>1569</v>
      </c>
      <c r="BM39" s="195" t="s">
        <v>1645</v>
      </c>
    </row>
    <row r="40" spans="2:65" s="145" customFormat="1" ht="16.5" customHeight="1">
      <c r="B40" s="183"/>
      <c r="C40" s="197" t="s">
        <v>1646</v>
      </c>
      <c r="D40" s="197" t="s">
        <v>1498</v>
      </c>
      <c r="E40" s="198" t="s">
        <v>1647</v>
      </c>
      <c r="F40" s="199" t="s">
        <v>1648</v>
      </c>
      <c r="G40" s="200" t="s">
        <v>1580</v>
      </c>
      <c r="H40" s="201">
        <v>6</v>
      </c>
      <c r="I40" s="202">
        <v>0</v>
      </c>
      <c r="J40" s="202">
        <f t="shared" si="0"/>
        <v>0</v>
      </c>
      <c r="K40" s="203"/>
      <c r="L40" s="204"/>
      <c r="M40" s="205" t="s">
        <v>1533</v>
      </c>
      <c r="N40" s="206" t="s">
        <v>1540</v>
      </c>
      <c r="O40" s="193">
        <v>0</v>
      </c>
      <c r="P40" s="193">
        <f t="shared" si="1"/>
        <v>0</v>
      </c>
      <c r="Q40" s="193">
        <v>1E-4</v>
      </c>
      <c r="R40" s="193">
        <f t="shared" si="2"/>
        <v>6.0000000000000006E-4</v>
      </c>
      <c r="S40" s="193">
        <v>0</v>
      </c>
      <c r="T40" s="194">
        <f t="shared" si="3"/>
        <v>0</v>
      </c>
      <c r="AR40" s="195" t="s">
        <v>1574</v>
      </c>
      <c r="AT40" s="195" t="s">
        <v>1498</v>
      </c>
      <c r="AU40" s="195" t="s">
        <v>1570</v>
      </c>
      <c r="AY40" s="139" t="s">
        <v>1562</v>
      </c>
      <c r="BE40" s="196">
        <f t="shared" si="4"/>
        <v>0</v>
      </c>
      <c r="BF40" s="196">
        <f t="shared" si="5"/>
        <v>0</v>
      </c>
      <c r="BG40" s="196">
        <f t="shared" si="6"/>
        <v>0</v>
      </c>
      <c r="BH40" s="196">
        <f t="shared" si="7"/>
        <v>0</v>
      </c>
      <c r="BI40" s="196">
        <f t="shared" si="8"/>
        <v>0</v>
      </c>
      <c r="BJ40" s="139" t="s">
        <v>1570</v>
      </c>
      <c r="BK40" s="196">
        <f t="shared" si="9"/>
        <v>0</v>
      </c>
      <c r="BL40" s="139" t="s">
        <v>1574</v>
      </c>
      <c r="BM40" s="195" t="s">
        <v>1649</v>
      </c>
    </row>
    <row r="41" spans="2:65" s="145" customFormat="1" ht="33" customHeight="1">
      <c r="B41" s="183"/>
      <c r="C41" s="184" t="s">
        <v>1650</v>
      </c>
      <c r="D41" s="184" t="s">
        <v>1566</v>
      </c>
      <c r="E41" s="185" t="s">
        <v>1651</v>
      </c>
      <c r="F41" s="186" t="s">
        <v>1652</v>
      </c>
      <c r="G41" s="187" t="s">
        <v>1580</v>
      </c>
      <c r="H41" s="188">
        <v>6</v>
      </c>
      <c r="I41" s="189">
        <v>0</v>
      </c>
      <c r="J41" s="189">
        <f t="shared" si="0"/>
        <v>0</v>
      </c>
      <c r="K41" s="190"/>
      <c r="L41" s="144"/>
      <c r="M41" s="191" t="s">
        <v>1533</v>
      </c>
      <c r="N41" s="192" t="s">
        <v>1540</v>
      </c>
      <c r="O41" s="193">
        <v>0.308</v>
      </c>
      <c r="P41" s="193">
        <f t="shared" si="1"/>
        <v>1.8479999999999999</v>
      </c>
      <c r="Q41" s="193">
        <v>0</v>
      </c>
      <c r="R41" s="193">
        <f t="shared" si="2"/>
        <v>0</v>
      </c>
      <c r="S41" s="193">
        <v>0</v>
      </c>
      <c r="T41" s="194">
        <f t="shared" si="3"/>
        <v>0</v>
      </c>
      <c r="AR41" s="195" t="s">
        <v>1569</v>
      </c>
      <c r="AT41" s="195" t="s">
        <v>1566</v>
      </c>
      <c r="AU41" s="195" t="s">
        <v>1570</v>
      </c>
      <c r="AY41" s="139" t="s">
        <v>1562</v>
      </c>
      <c r="BE41" s="196">
        <f t="shared" si="4"/>
        <v>0</v>
      </c>
      <c r="BF41" s="196">
        <f t="shared" si="5"/>
        <v>0</v>
      </c>
      <c r="BG41" s="196">
        <f t="shared" si="6"/>
        <v>0</v>
      </c>
      <c r="BH41" s="196">
        <f t="shared" si="7"/>
        <v>0</v>
      </c>
      <c r="BI41" s="196">
        <f t="shared" si="8"/>
        <v>0</v>
      </c>
      <c r="BJ41" s="139" t="s">
        <v>1570</v>
      </c>
      <c r="BK41" s="196">
        <f t="shared" si="9"/>
        <v>0</v>
      </c>
      <c r="BL41" s="139" t="s">
        <v>1569</v>
      </c>
      <c r="BM41" s="195" t="s">
        <v>1653</v>
      </c>
    </row>
    <row r="42" spans="2:65" s="145" customFormat="1" ht="16.5" customHeight="1">
      <c r="B42" s="183"/>
      <c r="C42" s="197" t="s">
        <v>1654</v>
      </c>
      <c r="D42" s="197" t="s">
        <v>1498</v>
      </c>
      <c r="E42" s="198" t="s">
        <v>1655</v>
      </c>
      <c r="F42" s="199" t="s">
        <v>1656</v>
      </c>
      <c r="G42" s="200" t="s">
        <v>1580</v>
      </c>
      <c r="H42" s="201">
        <v>6</v>
      </c>
      <c r="I42" s="202">
        <v>0</v>
      </c>
      <c r="J42" s="202">
        <f t="shared" si="0"/>
        <v>0</v>
      </c>
      <c r="K42" s="203"/>
      <c r="L42" s="204"/>
      <c r="M42" s="205" t="s">
        <v>1533</v>
      </c>
      <c r="N42" s="206" t="s">
        <v>1540</v>
      </c>
      <c r="O42" s="193">
        <v>0</v>
      </c>
      <c r="P42" s="193">
        <f t="shared" si="1"/>
        <v>0</v>
      </c>
      <c r="Q42" s="193">
        <v>5.0000000000000002E-5</v>
      </c>
      <c r="R42" s="193">
        <f t="shared" si="2"/>
        <v>3.0000000000000003E-4</v>
      </c>
      <c r="S42" s="193">
        <v>0</v>
      </c>
      <c r="T42" s="194">
        <f t="shared" si="3"/>
        <v>0</v>
      </c>
      <c r="AR42" s="195" t="s">
        <v>1574</v>
      </c>
      <c r="AT42" s="195" t="s">
        <v>1498</v>
      </c>
      <c r="AU42" s="195" t="s">
        <v>1570</v>
      </c>
      <c r="AY42" s="139" t="s">
        <v>1562</v>
      </c>
      <c r="BE42" s="196">
        <f t="shared" si="4"/>
        <v>0</v>
      </c>
      <c r="BF42" s="196">
        <f t="shared" si="5"/>
        <v>0</v>
      </c>
      <c r="BG42" s="196">
        <f t="shared" si="6"/>
        <v>0</v>
      </c>
      <c r="BH42" s="196">
        <f t="shared" si="7"/>
        <v>0</v>
      </c>
      <c r="BI42" s="196">
        <f t="shared" si="8"/>
        <v>0</v>
      </c>
      <c r="BJ42" s="139" t="s">
        <v>1570</v>
      </c>
      <c r="BK42" s="196">
        <f t="shared" si="9"/>
        <v>0</v>
      </c>
      <c r="BL42" s="139" t="s">
        <v>1574</v>
      </c>
      <c r="BM42" s="195" t="s">
        <v>1657</v>
      </c>
    </row>
    <row r="43" spans="2:65" s="145" customFormat="1" ht="33" customHeight="1">
      <c r="B43" s="183"/>
      <c r="C43" s="184" t="s">
        <v>1658</v>
      </c>
      <c r="D43" s="184" t="s">
        <v>1566</v>
      </c>
      <c r="E43" s="185" t="s">
        <v>1659</v>
      </c>
      <c r="F43" s="186" t="s">
        <v>1660</v>
      </c>
      <c r="G43" s="187" t="s">
        <v>1580</v>
      </c>
      <c r="H43" s="188">
        <v>3</v>
      </c>
      <c r="I43" s="189">
        <v>0</v>
      </c>
      <c r="J43" s="189">
        <f t="shared" si="0"/>
        <v>0</v>
      </c>
      <c r="K43" s="190"/>
      <c r="L43" s="144"/>
      <c r="M43" s="191" t="s">
        <v>1533</v>
      </c>
      <c r="N43" s="192" t="s">
        <v>1540</v>
      </c>
      <c r="O43" s="193">
        <v>0.32800000000000001</v>
      </c>
      <c r="P43" s="193">
        <f t="shared" si="1"/>
        <v>0.98399999999999999</v>
      </c>
      <c r="Q43" s="193">
        <v>0</v>
      </c>
      <c r="R43" s="193">
        <f t="shared" si="2"/>
        <v>0</v>
      </c>
      <c r="S43" s="193">
        <v>0</v>
      </c>
      <c r="T43" s="194">
        <f t="shared" si="3"/>
        <v>0</v>
      </c>
      <c r="AR43" s="195" t="s">
        <v>1569</v>
      </c>
      <c r="AT43" s="195" t="s">
        <v>1566</v>
      </c>
      <c r="AU43" s="195" t="s">
        <v>1570</v>
      </c>
      <c r="AY43" s="139" t="s">
        <v>1562</v>
      </c>
      <c r="BE43" s="196">
        <f t="shared" si="4"/>
        <v>0</v>
      </c>
      <c r="BF43" s="196">
        <f t="shared" si="5"/>
        <v>0</v>
      </c>
      <c r="BG43" s="196">
        <f t="shared" si="6"/>
        <v>0</v>
      </c>
      <c r="BH43" s="196">
        <f t="shared" si="7"/>
        <v>0</v>
      </c>
      <c r="BI43" s="196">
        <f t="shared" si="8"/>
        <v>0</v>
      </c>
      <c r="BJ43" s="139" t="s">
        <v>1570</v>
      </c>
      <c r="BK43" s="196">
        <f t="shared" si="9"/>
        <v>0</v>
      </c>
      <c r="BL43" s="139" t="s">
        <v>1569</v>
      </c>
      <c r="BM43" s="195" t="s">
        <v>1661</v>
      </c>
    </row>
    <row r="44" spans="2:65" s="145" customFormat="1" ht="16.5" customHeight="1">
      <c r="B44" s="183"/>
      <c r="C44" s="197" t="s">
        <v>1662</v>
      </c>
      <c r="D44" s="197" t="s">
        <v>1498</v>
      </c>
      <c r="E44" s="198" t="s">
        <v>1663</v>
      </c>
      <c r="F44" s="199" t="s">
        <v>1664</v>
      </c>
      <c r="G44" s="200" t="s">
        <v>1580</v>
      </c>
      <c r="H44" s="201">
        <v>3</v>
      </c>
      <c r="I44" s="202">
        <v>0</v>
      </c>
      <c r="J44" s="202">
        <f t="shared" si="0"/>
        <v>0</v>
      </c>
      <c r="K44" s="203"/>
      <c r="L44" s="204"/>
      <c r="M44" s="205" t="s">
        <v>1533</v>
      </c>
      <c r="N44" s="206" t="s">
        <v>1540</v>
      </c>
      <c r="O44" s="193">
        <v>0</v>
      </c>
      <c r="P44" s="193">
        <f t="shared" si="1"/>
        <v>0</v>
      </c>
      <c r="Q44" s="193">
        <v>6.9999999999999994E-5</v>
      </c>
      <c r="R44" s="193">
        <f t="shared" si="2"/>
        <v>2.0999999999999998E-4</v>
      </c>
      <c r="S44" s="193">
        <v>0</v>
      </c>
      <c r="T44" s="194">
        <f t="shared" si="3"/>
        <v>0</v>
      </c>
      <c r="AR44" s="195" t="s">
        <v>1574</v>
      </c>
      <c r="AT44" s="195" t="s">
        <v>1498</v>
      </c>
      <c r="AU44" s="195" t="s">
        <v>1570</v>
      </c>
      <c r="AY44" s="139" t="s">
        <v>1562</v>
      </c>
      <c r="BE44" s="196">
        <f t="shared" si="4"/>
        <v>0</v>
      </c>
      <c r="BF44" s="196">
        <f t="shared" si="5"/>
        <v>0</v>
      </c>
      <c r="BG44" s="196">
        <f t="shared" si="6"/>
        <v>0</v>
      </c>
      <c r="BH44" s="196">
        <f t="shared" si="7"/>
        <v>0</v>
      </c>
      <c r="BI44" s="196">
        <f t="shared" si="8"/>
        <v>0</v>
      </c>
      <c r="BJ44" s="139" t="s">
        <v>1570</v>
      </c>
      <c r="BK44" s="196">
        <f t="shared" si="9"/>
        <v>0</v>
      </c>
      <c r="BL44" s="139" t="s">
        <v>1574</v>
      </c>
      <c r="BM44" s="195" t="s">
        <v>1665</v>
      </c>
    </row>
    <row r="45" spans="2:65" s="145" customFormat="1" ht="24.2" customHeight="1">
      <c r="B45" s="183"/>
      <c r="C45" s="184" t="s">
        <v>1666</v>
      </c>
      <c r="D45" s="184" t="s">
        <v>1566</v>
      </c>
      <c r="E45" s="185" t="s">
        <v>1667</v>
      </c>
      <c r="F45" s="186" t="s">
        <v>1668</v>
      </c>
      <c r="G45" s="187" t="s">
        <v>1580</v>
      </c>
      <c r="H45" s="188">
        <v>166</v>
      </c>
      <c r="I45" s="189">
        <v>0</v>
      </c>
      <c r="J45" s="189">
        <f t="shared" si="0"/>
        <v>0</v>
      </c>
      <c r="K45" s="190"/>
      <c r="L45" s="144"/>
      <c r="M45" s="191" t="s">
        <v>1533</v>
      </c>
      <c r="N45" s="192" t="s">
        <v>1540</v>
      </c>
      <c r="O45" s="193">
        <v>0.13900000000000001</v>
      </c>
      <c r="P45" s="193">
        <f t="shared" si="1"/>
        <v>23.074000000000002</v>
      </c>
      <c r="Q45" s="193">
        <v>0</v>
      </c>
      <c r="R45" s="193">
        <f t="shared" si="2"/>
        <v>0</v>
      </c>
      <c r="S45" s="193">
        <v>0</v>
      </c>
      <c r="T45" s="194">
        <f t="shared" si="3"/>
        <v>0</v>
      </c>
      <c r="AR45" s="195" t="s">
        <v>1569</v>
      </c>
      <c r="AT45" s="195" t="s">
        <v>1566</v>
      </c>
      <c r="AU45" s="195" t="s">
        <v>1570</v>
      </c>
      <c r="AY45" s="139" t="s">
        <v>1562</v>
      </c>
      <c r="BE45" s="196">
        <f t="shared" si="4"/>
        <v>0</v>
      </c>
      <c r="BF45" s="196">
        <f t="shared" si="5"/>
        <v>0</v>
      </c>
      <c r="BG45" s="196">
        <f t="shared" si="6"/>
        <v>0</v>
      </c>
      <c r="BH45" s="196">
        <f t="shared" si="7"/>
        <v>0</v>
      </c>
      <c r="BI45" s="196">
        <f t="shared" si="8"/>
        <v>0</v>
      </c>
      <c r="BJ45" s="139" t="s">
        <v>1570</v>
      </c>
      <c r="BK45" s="196">
        <f t="shared" si="9"/>
        <v>0</v>
      </c>
      <c r="BL45" s="139" t="s">
        <v>1569</v>
      </c>
      <c r="BM45" s="195" t="s">
        <v>1669</v>
      </c>
    </row>
    <row r="46" spans="2:65" s="145" customFormat="1" ht="16.5" customHeight="1">
      <c r="B46" s="183"/>
      <c r="C46" s="197" t="s">
        <v>1670</v>
      </c>
      <c r="D46" s="197" t="s">
        <v>1498</v>
      </c>
      <c r="E46" s="198" t="s">
        <v>1671</v>
      </c>
      <c r="F46" s="199" t="s">
        <v>1672</v>
      </c>
      <c r="G46" s="200" t="s">
        <v>1580</v>
      </c>
      <c r="H46" s="201">
        <v>166</v>
      </c>
      <c r="I46" s="202">
        <v>0</v>
      </c>
      <c r="J46" s="202">
        <f t="shared" si="0"/>
        <v>0</v>
      </c>
      <c r="K46" s="203"/>
      <c r="L46" s="204"/>
      <c r="M46" s="205" t="s">
        <v>1533</v>
      </c>
      <c r="N46" s="206" t="s">
        <v>1540</v>
      </c>
      <c r="O46" s="193">
        <v>0</v>
      </c>
      <c r="P46" s="193">
        <f t="shared" si="1"/>
        <v>0</v>
      </c>
      <c r="Q46" s="193">
        <v>0</v>
      </c>
      <c r="R46" s="193">
        <f t="shared" si="2"/>
        <v>0</v>
      </c>
      <c r="S46" s="193">
        <v>0</v>
      </c>
      <c r="T46" s="194">
        <f t="shared" si="3"/>
        <v>0</v>
      </c>
      <c r="AR46" s="195" t="s">
        <v>1574</v>
      </c>
      <c r="AT46" s="195" t="s">
        <v>1498</v>
      </c>
      <c r="AU46" s="195" t="s">
        <v>1570</v>
      </c>
      <c r="AY46" s="139" t="s">
        <v>1562</v>
      </c>
      <c r="BE46" s="196">
        <f t="shared" si="4"/>
        <v>0</v>
      </c>
      <c r="BF46" s="196">
        <f t="shared" si="5"/>
        <v>0</v>
      </c>
      <c r="BG46" s="196">
        <f t="shared" si="6"/>
        <v>0</v>
      </c>
      <c r="BH46" s="196">
        <f t="shared" si="7"/>
        <v>0</v>
      </c>
      <c r="BI46" s="196">
        <f t="shared" si="8"/>
        <v>0</v>
      </c>
      <c r="BJ46" s="139" t="s">
        <v>1570</v>
      </c>
      <c r="BK46" s="196">
        <f t="shared" si="9"/>
        <v>0</v>
      </c>
      <c r="BL46" s="139" t="s">
        <v>1574</v>
      </c>
      <c r="BM46" s="195" t="s">
        <v>1673</v>
      </c>
    </row>
    <row r="47" spans="2:65" s="145" customFormat="1" ht="24.2" customHeight="1">
      <c r="B47" s="183"/>
      <c r="C47" s="184" t="s">
        <v>1674</v>
      </c>
      <c r="D47" s="184" t="s">
        <v>1566</v>
      </c>
      <c r="E47" s="185" t="s">
        <v>1675</v>
      </c>
      <c r="F47" s="186" t="s">
        <v>1676</v>
      </c>
      <c r="G47" s="187" t="s">
        <v>1580</v>
      </c>
      <c r="H47" s="188">
        <v>10</v>
      </c>
      <c r="I47" s="189">
        <v>0</v>
      </c>
      <c r="J47" s="189">
        <f t="shared" si="0"/>
        <v>0</v>
      </c>
      <c r="K47" s="190"/>
      <c r="L47" s="144"/>
      <c r="M47" s="191" t="s">
        <v>1533</v>
      </c>
      <c r="N47" s="192" t="s">
        <v>1540</v>
      </c>
      <c r="O47" s="193">
        <v>0.159</v>
      </c>
      <c r="P47" s="193">
        <f t="shared" si="1"/>
        <v>1.59</v>
      </c>
      <c r="Q47" s="193">
        <v>0</v>
      </c>
      <c r="R47" s="193">
        <f t="shared" si="2"/>
        <v>0</v>
      </c>
      <c r="S47" s="193">
        <v>0</v>
      </c>
      <c r="T47" s="194">
        <f t="shared" si="3"/>
        <v>0</v>
      </c>
      <c r="AR47" s="195" t="s">
        <v>1569</v>
      </c>
      <c r="AT47" s="195" t="s">
        <v>1566</v>
      </c>
      <c r="AU47" s="195" t="s">
        <v>1570</v>
      </c>
      <c r="AY47" s="139" t="s">
        <v>1562</v>
      </c>
      <c r="BE47" s="196">
        <f t="shared" si="4"/>
        <v>0</v>
      </c>
      <c r="BF47" s="196">
        <f t="shared" si="5"/>
        <v>0</v>
      </c>
      <c r="BG47" s="196">
        <f t="shared" si="6"/>
        <v>0</v>
      </c>
      <c r="BH47" s="196">
        <f t="shared" si="7"/>
        <v>0</v>
      </c>
      <c r="BI47" s="196">
        <f t="shared" si="8"/>
        <v>0</v>
      </c>
      <c r="BJ47" s="139" t="s">
        <v>1570</v>
      </c>
      <c r="BK47" s="196">
        <f t="shared" si="9"/>
        <v>0</v>
      </c>
      <c r="BL47" s="139" t="s">
        <v>1569</v>
      </c>
      <c r="BM47" s="195" t="s">
        <v>1677</v>
      </c>
    </row>
    <row r="48" spans="2:65" s="145" customFormat="1" ht="16.5" customHeight="1">
      <c r="B48" s="183"/>
      <c r="C48" s="197" t="s">
        <v>1678</v>
      </c>
      <c r="D48" s="197" t="s">
        <v>1498</v>
      </c>
      <c r="E48" s="198" t="s">
        <v>1679</v>
      </c>
      <c r="F48" s="199" t="s">
        <v>1680</v>
      </c>
      <c r="G48" s="200" t="s">
        <v>1580</v>
      </c>
      <c r="H48" s="201">
        <v>10</v>
      </c>
      <c r="I48" s="202">
        <v>0</v>
      </c>
      <c r="J48" s="202">
        <f t="shared" si="0"/>
        <v>0</v>
      </c>
      <c r="K48" s="203"/>
      <c r="L48" s="204"/>
      <c r="M48" s="205" t="s">
        <v>1533</v>
      </c>
      <c r="N48" s="206" t="s">
        <v>1540</v>
      </c>
      <c r="O48" s="193">
        <v>0</v>
      </c>
      <c r="P48" s="193">
        <f t="shared" si="1"/>
        <v>0</v>
      </c>
      <c r="Q48" s="193">
        <v>2.0000000000000002E-5</v>
      </c>
      <c r="R48" s="193">
        <f t="shared" si="2"/>
        <v>2.0000000000000001E-4</v>
      </c>
      <c r="S48" s="193">
        <v>0</v>
      </c>
      <c r="T48" s="194">
        <f t="shared" si="3"/>
        <v>0</v>
      </c>
      <c r="AR48" s="195" t="s">
        <v>1574</v>
      </c>
      <c r="AT48" s="195" t="s">
        <v>1498</v>
      </c>
      <c r="AU48" s="195" t="s">
        <v>1570</v>
      </c>
      <c r="AY48" s="139" t="s">
        <v>1562</v>
      </c>
      <c r="BE48" s="196">
        <f t="shared" si="4"/>
        <v>0</v>
      </c>
      <c r="BF48" s="196">
        <f t="shared" si="5"/>
        <v>0</v>
      </c>
      <c r="BG48" s="196">
        <f t="shared" si="6"/>
        <v>0</v>
      </c>
      <c r="BH48" s="196">
        <f t="shared" si="7"/>
        <v>0</v>
      </c>
      <c r="BI48" s="196">
        <f t="shared" si="8"/>
        <v>0</v>
      </c>
      <c r="BJ48" s="139" t="s">
        <v>1570</v>
      </c>
      <c r="BK48" s="196">
        <f t="shared" si="9"/>
        <v>0</v>
      </c>
      <c r="BL48" s="139" t="s">
        <v>1574</v>
      </c>
      <c r="BM48" s="195" t="s">
        <v>1681</v>
      </c>
    </row>
    <row r="49" spans="2:65" s="145" customFormat="1" ht="24.2" customHeight="1">
      <c r="B49" s="183"/>
      <c r="C49" s="184" t="s">
        <v>1682</v>
      </c>
      <c r="D49" s="184" t="s">
        <v>1566</v>
      </c>
      <c r="E49" s="185" t="s">
        <v>1683</v>
      </c>
      <c r="F49" s="186" t="s">
        <v>1684</v>
      </c>
      <c r="G49" s="187" t="s">
        <v>1580</v>
      </c>
      <c r="H49" s="188">
        <v>22</v>
      </c>
      <c r="I49" s="189">
        <v>0</v>
      </c>
      <c r="J49" s="189">
        <f t="shared" si="0"/>
        <v>0</v>
      </c>
      <c r="K49" s="190"/>
      <c r="L49" s="144"/>
      <c r="M49" s="191" t="s">
        <v>1533</v>
      </c>
      <c r="N49" s="192" t="s">
        <v>1540</v>
      </c>
      <c r="O49" s="193">
        <v>0.317</v>
      </c>
      <c r="P49" s="193">
        <f t="shared" si="1"/>
        <v>6.9740000000000002</v>
      </c>
      <c r="Q49" s="193">
        <v>0</v>
      </c>
      <c r="R49" s="193">
        <f t="shared" si="2"/>
        <v>0</v>
      </c>
      <c r="S49" s="193">
        <v>0</v>
      </c>
      <c r="T49" s="194">
        <f t="shared" si="3"/>
        <v>0</v>
      </c>
      <c r="AR49" s="195" t="s">
        <v>1569</v>
      </c>
      <c r="AT49" s="195" t="s">
        <v>1566</v>
      </c>
      <c r="AU49" s="195" t="s">
        <v>1570</v>
      </c>
      <c r="AY49" s="139" t="s">
        <v>1562</v>
      </c>
      <c r="BE49" s="196">
        <f t="shared" si="4"/>
        <v>0</v>
      </c>
      <c r="BF49" s="196">
        <f t="shared" si="5"/>
        <v>0</v>
      </c>
      <c r="BG49" s="196">
        <f t="shared" si="6"/>
        <v>0</v>
      </c>
      <c r="BH49" s="196">
        <f t="shared" si="7"/>
        <v>0</v>
      </c>
      <c r="BI49" s="196">
        <f t="shared" si="8"/>
        <v>0</v>
      </c>
      <c r="BJ49" s="139" t="s">
        <v>1570</v>
      </c>
      <c r="BK49" s="196">
        <f t="shared" si="9"/>
        <v>0</v>
      </c>
      <c r="BL49" s="139" t="s">
        <v>1569</v>
      </c>
      <c r="BM49" s="195" t="s">
        <v>1685</v>
      </c>
    </row>
    <row r="50" spans="2:65" s="145" customFormat="1" ht="24.2" customHeight="1">
      <c r="B50" s="183"/>
      <c r="C50" s="197" t="s">
        <v>1686</v>
      </c>
      <c r="D50" s="197" t="s">
        <v>1498</v>
      </c>
      <c r="E50" s="198" t="s">
        <v>1687</v>
      </c>
      <c r="F50" s="199" t="s">
        <v>1688</v>
      </c>
      <c r="G50" s="200" t="s">
        <v>1580</v>
      </c>
      <c r="H50" s="201">
        <v>22</v>
      </c>
      <c r="I50" s="202">
        <v>0</v>
      </c>
      <c r="J50" s="202">
        <f t="shared" si="0"/>
        <v>0</v>
      </c>
      <c r="K50" s="203"/>
      <c r="L50" s="204"/>
      <c r="M50" s="205" t="s">
        <v>1533</v>
      </c>
      <c r="N50" s="206" t="s">
        <v>1540</v>
      </c>
      <c r="O50" s="193">
        <v>0</v>
      </c>
      <c r="P50" s="193">
        <f t="shared" si="1"/>
        <v>0</v>
      </c>
      <c r="Q50" s="193">
        <v>2.0000000000000002E-5</v>
      </c>
      <c r="R50" s="193">
        <f t="shared" si="2"/>
        <v>4.4000000000000002E-4</v>
      </c>
      <c r="S50" s="193">
        <v>0</v>
      </c>
      <c r="T50" s="194">
        <f t="shared" si="3"/>
        <v>0</v>
      </c>
      <c r="AR50" s="195" t="s">
        <v>1574</v>
      </c>
      <c r="AT50" s="195" t="s">
        <v>1498</v>
      </c>
      <c r="AU50" s="195" t="s">
        <v>1570</v>
      </c>
      <c r="AY50" s="139" t="s">
        <v>1562</v>
      </c>
      <c r="BE50" s="196">
        <f t="shared" si="4"/>
        <v>0</v>
      </c>
      <c r="BF50" s="196">
        <f t="shared" si="5"/>
        <v>0</v>
      </c>
      <c r="BG50" s="196">
        <f t="shared" si="6"/>
        <v>0</v>
      </c>
      <c r="BH50" s="196">
        <f t="shared" si="7"/>
        <v>0</v>
      </c>
      <c r="BI50" s="196">
        <f t="shared" si="8"/>
        <v>0</v>
      </c>
      <c r="BJ50" s="139" t="s">
        <v>1570</v>
      </c>
      <c r="BK50" s="196">
        <f t="shared" si="9"/>
        <v>0</v>
      </c>
      <c r="BL50" s="139" t="s">
        <v>1574</v>
      </c>
      <c r="BM50" s="195" t="s">
        <v>1689</v>
      </c>
    </row>
    <row r="51" spans="2:65" s="145" customFormat="1" ht="24.2" customHeight="1">
      <c r="B51" s="183"/>
      <c r="C51" s="184" t="s">
        <v>1690</v>
      </c>
      <c r="D51" s="184" t="s">
        <v>1566</v>
      </c>
      <c r="E51" s="185" t="s">
        <v>1691</v>
      </c>
      <c r="F51" s="186" t="s">
        <v>1692</v>
      </c>
      <c r="G51" s="187" t="s">
        <v>1580</v>
      </c>
      <c r="H51" s="188">
        <v>52</v>
      </c>
      <c r="I51" s="189">
        <v>0</v>
      </c>
      <c r="J51" s="189">
        <f t="shared" si="0"/>
        <v>0</v>
      </c>
      <c r="K51" s="190"/>
      <c r="L51" s="144"/>
      <c r="M51" s="191" t="s">
        <v>1533</v>
      </c>
      <c r="N51" s="192" t="s">
        <v>1540</v>
      </c>
      <c r="O51" s="193">
        <v>0.159</v>
      </c>
      <c r="P51" s="193">
        <f t="shared" si="1"/>
        <v>8.2680000000000007</v>
      </c>
      <c r="Q51" s="193">
        <v>0</v>
      </c>
      <c r="R51" s="193">
        <f t="shared" si="2"/>
        <v>0</v>
      </c>
      <c r="S51" s="193">
        <v>0</v>
      </c>
      <c r="T51" s="194">
        <f t="shared" si="3"/>
        <v>0</v>
      </c>
      <c r="AR51" s="195" t="s">
        <v>1569</v>
      </c>
      <c r="AT51" s="195" t="s">
        <v>1566</v>
      </c>
      <c r="AU51" s="195" t="s">
        <v>1570</v>
      </c>
      <c r="AY51" s="139" t="s">
        <v>1562</v>
      </c>
      <c r="BE51" s="196">
        <f t="shared" si="4"/>
        <v>0</v>
      </c>
      <c r="BF51" s="196">
        <f t="shared" si="5"/>
        <v>0</v>
      </c>
      <c r="BG51" s="196">
        <f t="shared" si="6"/>
        <v>0</v>
      </c>
      <c r="BH51" s="196">
        <f t="shared" si="7"/>
        <v>0</v>
      </c>
      <c r="BI51" s="196">
        <f t="shared" si="8"/>
        <v>0</v>
      </c>
      <c r="BJ51" s="139" t="s">
        <v>1570</v>
      </c>
      <c r="BK51" s="196">
        <f t="shared" si="9"/>
        <v>0</v>
      </c>
      <c r="BL51" s="139" t="s">
        <v>1569</v>
      </c>
      <c r="BM51" s="195" t="s">
        <v>1693</v>
      </c>
    </row>
    <row r="52" spans="2:65" s="145" customFormat="1" ht="16.5" customHeight="1">
      <c r="B52" s="183"/>
      <c r="C52" s="197" t="s">
        <v>1694</v>
      </c>
      <c r="D52" s="197" t="s">
        <v>1498</v>
      </c>
      <c r="E52" s="198" t="s">
        <v>1695</v>
      </c>
      <c r="F52" s="199" t="s">
        <v>1696</v>
      </c>
      <c r="G52" s="200" t="s">
        <v>1580</v>
      </c>
      <c r="H52" s="201">
        <v>52</v>
      </c>
      <c r="I52" s="202">
        <v>0</v>
      </c>
      <c r="J52" s="202">
        <f t="shared" si="0"/>
        <v>0</v>
      </c>
      <c r="K52" s="203"/>
      <c r="L52" s="204"/>
      <c r="M52" s="205" t="s">
        <v>1533</v>
      </c>
      <c r="N52" s="206" t="s">
        <v>1540</v>
      </c>
      <c r="O52" s="193">
        <v>0</v>
      </c>
      <c r="P52" s="193">
        <f t="shared" si="1"/>
        <v>0</v>
      </c>
      <c r="Q52" s="193">
        <v>0</v>
      </c>
      <c r="R52" s="193">
        <f t="shared" si="2"/>
        <v>0</v>
      </c>
      <c r="S52" s="193">
        <v>0</v>
      </c>
      <c r="T52" s="194">
        <f t="shared" si="3"/>
        <v>0</v>
      </c>
      <c r="AR52" s="195" t="s">
        <v>1574</v>
      </c>
      <c r="AT52" s="195" t="s">
        <v>1498</v>
      </c>
      <c r="AU52" s="195" t="s">
        <v>1570</v>
      </c>
      <c r="AY52" s="139" t="s">
        <v>1562</v>
      </c>
      <c r="BE52" s="196">
        <f t="shared" si="4"/>
        <v>0</v>
      </c>
      <c r="BF52" s="196">
        <f t="shared" si="5"/>
        <v>0</v>
      </c>
      <c r="BG52" s="196">
        <f t="shared" si="6"/>
        <v>0</v>
      </c>
      <c r="BH52" s="196">
        <f t="shared" si="7"/>
        <v>0</v>
      </c>
      <c r="BI52" s="196">
        <f t="shared" si="8"/>
        <v>0</v>
      </c>
      <c r="BJ52" s="139" t="s">
        <v>1570</v>
      </c>
      <c r="BK52" s="196">
        <f t="shared" si="9"/>
        <v>0</v>
      </c>
      <c r="BL52" s="139" t="s">
        <v>1574</v>
      </c>
      <c r="BM52" s="195" t="s">
        <v>1697</v>
      </c>
    </row>
    <row r="53" spans="2:65" s="145" customFormat="1" ht="24.2" customHeight="1">
      <c r="B53" s="183"/>
      <c r="C53" s="184" t="s">
        <v>1521</v>
      </c>
      <c r="D53" s="184" t="s">
        <v>1566</v>
      </c>
      <c r="E53" s="185" t="s">
        <v>1698</v>
      </c>
      <c r="F53" s="186" t="s">
        <v>1699</v>
      </c>
      <c r="G53" s="187" t="s">
        <v>1580</v>
      </c>
      <c r="H53" s="188">
        <v>2</v>
      </c>
      <c r="I53" s="189">
        <v>0</v>
      </c>
      <c r="J53" s="189">
        <f t="shared" si="0"/>
        <v>0</v>
      </c>
      <c r="K53" s="190"/>
      <c r="L53" s="144"/>
      <c r="M53" s="191" t="s">
        <v>1533</v>
      </c>
      <c r="N53" s="192" t="s">
        <v>1540</v>
      </c>
      <c r="O53" s="193">
        <v>0.17899999999999999</v>
      </c>
      <c r="P53" s="193">
        <f t="shared" si="1"/>
        <v>0.35799999999999998</v>
      </c>
      <c r="Q53" s="193">
        <v>0</v>
      </c>
      <c r="R53" s="193">
        <f t="shared" si="2"/>
        <v>0</v>
      </c>
      <c r="S53" s="193">
        <v>0</v>
      </c>
      <c r="T53" s="194">
        <f t="shared" si="3"/>
        <v>0</v>
      </c>
      <c r="AR53" s="195" t="s">
        <v>1569</v>
      </c>
      <c r="AT53" s="195" t="s">
        <v>1566</v>
      </c>
      <c r="AU53" s="195" t="s">
        <v>1570</v>
      </c>
      <c r="AY53" s="139" t="s">
        <v>1562</v>
      </c>
      <c r="BE53" s="196">
        <f t="shared" si="4"/>
        <v>0</v>
      </c>
      <c r="BF53" s="196">
        <f t="shared" si="5"/>
        <v>0</v>
      </c>
      <c r="BG53" s="196">
        <f t="shared" si="6"/>
        <v>0</v>
      </c>
      <c r="BH53" s="196">
        <f t="shared" si="7"/>
        <v>0</v>
      </c>
      <c r="BI53" s="196">
        <f t="shared" si="8"/>
        <v>0</v>
      </c>
      <c r="BJ53" s="139" t="s">
        <v>1570</v>
      </c>
      <c r="BK53" s="196">
        <f t="shared" si="9"/>
        <v>0</v>
      </c>
      <c r="BL53" s="139" t="s">
        <v>1569</v>
      </c>
      <c r="BM53" s="195" t="s">
        <v>1700</v>
      </c>
    </row>
    <row r="54" spans="2:65" s="145" customFormat="1" ht="21.75" customHeight="1">
      <c r="B54" s="183"/>
      <c r="C54" s="197" t="s">
        <v>1701</v>
      </c>
      <c r="D54" s="197" t="s">
        <v>1498</v>
      </c>
      <c r="E54" s="198" t="s">
        <v>1702</v>
      </c>
      <c r="F54" s="199" t="s">
        <v>1703</v>
      </c>
      <c r="G54" s="200" t="s">
        <v>1580</v>
      </c>
      <c r="H54" s="201">
        <v>2</v>
      </c>
      <c r="I54" s="202">
        <v>0</v>
      </c>
      <c r="J54" s="202">
        <f t="shared" si="0"/>
        <v>0</v>
      </c>
      <c r="K54" s="203"/>
      <c r="L54" s="204"/>
      <c r="M54" s="205" t="s">
        <v>1533</v>
      </c>
      <c r="N54" s="206" t="s">
        <v>1540</v>
      </c>
      <c r="O54" s="193">
        <v>0</v>
      </c>
      <c r="P54" s="193">
        <f t="shared" si="1"/>
        <v>0</v>
      </c>
      <c r="Q54" s="193">
        <v>6.9999999999999994E-5</v>
      </c>
      <c r="R54" s="193">
        <f t="shared" si="2"/>
        <v>1.3999999999999999E-4</v>
      </c>
      <c r="S54" s="193">
        <v>0</v>
      </c>
      <c r="T54" s="194">
        <f t="shared" si="3"/>
        <v>0</v>
      </c>
      <c r="AR54" s="195" t="s">
        <v>1574</v>
      </c>
      <c r="AT54" s="195" t="s">
        <v>1498</v>
      </c>
      <c r="AU54" s="195" t="s">
        <v>1570</v>
      </c>
      <c r="AY54" s="139" t="s">
        <v>1562</v>
      </c>
      <c r="BE54" s="196">
        <f t="shared" si="4"/>
        <v>0</v>
      </c>
      <c r="BF54" s="196">
        <f t="shared" si="5"/>
        <v>0</v>
      </c>
      <c r="BG54" s="196">
        <f t="shared" si="6"/>
        <v>0</v>
      </c>
      <c r="BH54" s="196">
        <f t="shared" si="7"/>
        <v>0</v>
      </c>
      <c r="BI54" s="196">
        <f t="shared" si="8"/>
        <v>0</v>
      </c>
      <c r="BJ54" s="139" t="s">
        <v>1570</v>
      </c>
      <c r="BK54" s="196">
        <f t="shared" si="9"/>
        <v>0</v>
      </c>
      <c r="BL54" s="139" t="s">
        <v>1574</v>
      </c>
      <c r="BM54" s="195" t="s">
        <v>1704</v>
      </c>
    </row>
    <row r="55" spans="2:65" s="145" customFormat="1" ht="33" customHeight="1">
      <c r="B55" s="183"/>
      <c r="C55" s="184" t="s">
        <v>1705</v>
      </c>
      <c r="D55" s="184" t="s">
        <v>1566</v>
      </c>
      <c r="E55" s="185" t="s">
        <v>1706</v>
      </c>
      <c r="F55" s="186" t="s">
        <v>1707</v>
      </c>
      <c r="G55" s="187" t="s">
        <v>1580</v>
      </c>
      <c r="H55" s="188">
        <v>46</v>
      </c>
      <c r="I55" s="189">
        <v>0</v>
      </c>
      <c r="J55" s="189">
        <f t="shared" si="0"/>
        <v>0</v>
      </c>
      <c r="K55" s="190"/>
      <c r="L55" s="144"/>
      <c r="M55" s="191" t="s">
        <v>1533</v>
      </c>
      <c r="N55" s="192" t="s">
        <v>1540</v>
      </c>
      <c r="O55" s="193">
        <v>0.159</v>
      </c>
      <c r="P55" s="193">
        <f t="shared" si="1"/>
        <v>7.3140000000000001</v>
      </c>
      <c r="Q55" s="193">
        <v>0</v>
      </c>
      <c r="R55" s="193">
        <f t="shared" si="2"/>
        <v>0</v>
      </c>
      <c r="S55" s="193">
        <v>0</v>
      </c>
      <c r="T55" s="194">
        <f t="shared" si="3"/>
        <v>0</v>
      </c>
      <c r="AR55" s="195" t="s">
        <v>1569</v>
      </c>
      <c r="AT55" s="195" t="s">
        <v>1566</v>
      </c>
      <c r="AU55" s="195" t="s">
        <v>1570</v>
      </c>
      <c r="AY55" s="139" t="s">
        <v>1562</v>
      </c>
      <c r="BE55" s="196">
        <f t="shared" si="4"/>
        <v>0</v>
      </c>
      <c r="BF55" s="196">
        <f t="shared" si="5"/>
        <v>0</v>
      </c>
      <c r="BG55" s="196">
        <f t="shared" si="6"/>
        <v>0</v>
      </c>
      <c r="BH55" s="196">
        <f t="shared" si="7"/>
        <v>0</v>
      </c>
      <c r="BI55" s="196">
        <f t="shared" si="8"/>
        <v>0</v>
      </c>
      <c r="BJ55" s="139" t="s">
        <v>1570</v>
      </c>
      <c r="BK55" s="196">
        <f t="shared" si="9"/>
        <v>0</v>
      </c>
      <c r="BL55" s="139" t="s">
        <v>1569</v>
      </c>
      <c r="BM55" s="195" t="s">
        <v>1708</v>
      </c>
    </row>
    <row r="56" spans="2:65" s="145" customFormat="1" ht="21.75" customHeight="1">
      <c r="B56" s="183"/>
      <c r="C56" s="197" t="s">
        <v>1709</v>
      </c>
      <c r="D56" s="197" t="s">
        <v>1498</v>
      </c>
      <c r="E56" s="198" t="s">
        <v>1710</v>
      </c>
      <c r="F56" s="199" t="s">
        <v>1711</v>
      </c>
      <c r="G56" s="200" t="s">
        <v>1580</v>
      </c>
      <c r="H56" s="201">
        <v>46</v>
      </c>
      <c r="I56" s="202">
        <v>0</v>
      </c>
      <c r="J56" s="202">
        <f t="shared" si="0"/>
        <v>0</v>
      </c>
      <c r="K56" s="203"/>
      <c r="L56" s="204"/>
      <c r="M56" s="205" t="s">
        <v>1533</v>
      </c>
      <c r="N56" s="206" t="s">
        <v>1540</v>
      </c>
      <c r="O56" s="193">
        <v>0</v>
      </c>
      <c r="P56" s="193">
        <f t="shared" si="1"/>
        <v>0</v>
      </c>
      <c r="Q56" s="193">
        <v>1E-4</v>
      </c>
      <c r="R56" s="193">
        <f t="shared" si="2"/>
        <v>4.5999999999999999E-3</v>
      </c>
      <c r="S56" s="193">
        <v>0</v>
      </c>
      <c r="T56" s="194">
        <f t="shared" si="3"/>
        <v>0</v>
      </c>
      <c r="AR56" s="195" t="s">
        <v>1574</v>
      </c>
      <c r="AT56" s="195" t="s">
        <v>1498</v>
      </c>
      <c r="AU56" s="195" t="s">
        <v>1570</v>
      </c>
      <c r="AY56" s="139" t="s">
        <v>1562</v>
      </c>
      <c r="BE56" s="196">
        <f t="shared" si="4"/>
        <v>0</v>
      </c>
      <c r="BF56" s="196">
        <f t="shared" si="5"/>
        <v>0</v>
      </c>
      <c r="BG56" s="196">
        <f t="shared" si="6"/>
        <v>0</v>
      </c>
      <c r="BH56" s="196">
        <f t="shared" si="7"/>
        <v>0</v>
      </c>
      <c r="BI56" s="196">
        <f t="shared" si="8"/>
        <v>0</v>
      </c>
      <c r="BJ56" s="139" t="s">
        <v>1570</v>
      </c>
      <c r="BK56" s="196">
        <f t="shared" si="9"/>
        <v>0</v>
      </c>
      <c r="BL56" s="139" t="s">
        <v>1574</v>
      </c>
      <c r="BM56" s="195" t="s">
        <v>1712</v>
      </c>
    </row>
    <row r="57" spans="2:65" s="145" customFormat="1" ht="16.5" customHeight="1">
      <c r="B57" s="183"/>
      <c r="C57" s="184" t="s">
        <v>1713</v>
      </c>
      <c r="D57" s="184" t="s">
        <v>1566</v>
      </c>
      <c r="E57" s="185" t="s">
        <v>1714</v>
      </c>
      <c r="F57" s="186" t="s">
        <v>1715</v>
      </c>
      <c r="G57" s="187" t="s">
        <v>1580</v>
      </c>
      <c r="H57" s="188">
        <v>14</v>
      </c>
      <c r="I57" s="189">
        <v>0</v>
      </c>
      <c r="J57" s="189">
        <f t="shared" si="0"/>
        <v>0</v>
      </c>
      <c r="K57" s="190"/>
      <c r="L57" s="144"/>
      <c r="M57" s="191" t="s">
        <v>1533</v>
      </c>
      <c r="N57" s="192" t="s">
        <v>1540</v>
      </c>
      <c r="O57" s="193">
        <v>0.376</v>
      </c>
      <c r="P57" s="193">
        <f t="shared" si="1"/>
        <v>5.2640000000000002</v>
      </c>
      <c r="Q57" s="193">
        <v>0</v>
      </c>
      <c r="R57" s="193">
        <f t="shared" si="2"/>
        <v>0</v>
      </c>
      <c r="S57" s="193">
        <v>0</v>
      </c>
      <c r="T57" s="194">
        <f t="shared" si="3"/>
        <v>0</v>
      </c>
      <c r="AR57" s="195" t="s">
        <v>1569</v>
      </c>
      <c r="AT57" s="195" t="s">
        <v>1566</v>
      </c>
      <c r="AU57" s="195" t="s">
        <v>1570</v>
      </c>
      <c r="AY57" s="139" t="s">
        <v>1562</v>
      </c>
      <c r="BE57" s="196">
        <f t="shared" si="4"/>
        <v>0</v>
      </c>
      <c r="BF57" s="196">
        <f t="shared" si="5"/>
        <v>0</v>
      </c>
      <c r="BG57" s="196">
        <f t="shared" si="6"/>
        <v>0</v>
      </c>
      <c r="BH57" s="196">
        <f t="shared" si="7"/>
        <v>0</v>
      </c>
      <c r="BI57" s="196">
        <f t="shared" si="8"/>
        <v>0</v>
      </c>
      <c r="BJ57" s="139" t="s">
        <v>1570</v>
      </c>
      <c r="BK57" s="196">
        <f t="shared" si="9"/>
        <v>0</v>
      </c>
      <c r="BL57" s="139" t="s">
        <v>1569</v>
      </c>
      <c r="BM57" s="195" t="s">
        <v>1716</v>
      </c>
    </row>
    <row r="58" spans="2:65" s="145" customFormat="1" ht="24.2" customHeight="1">
      <c r="B58" s="183"/>
      <c r="C58" s="197" t="s">
        <v>1717</v>
      </c>
      <c r="D58" s="197" t="s">
        <v>1498</v>
      </c>
      <c r="E58" s="198" t="s">
        <v>1718</v>
      </c>
      <c r="F58" s="199" t="s">
        <v>1719</v>
      </c>
      <c r="G58" s="200" t="s">
        <v>1580</v>
      </c>
      <c r="H58" s="201">
        <v>14</v>
      </c>
      <c r="I58" s="202">
        <v>0</v>
      </c>
      <c r="J58" s="202">
        <f t="shared" si="0"/>
        <v>0</v>
      </c>
      <c r="K58" s="203"/>
      <c r="L58" s="204"/>
      <c r="M58" s="205" t="s">
        <v>1533</v>
      </c>
      <c r="N58" s="206" t="s">
        <v>1540</v>
      </c>
      <c r="O58" s="193">
        <v>0</v>
      </c>
      <c r="P58" s="193">
        <f t="shared" si="1"/>
        <v>0</v>
      </c>
      <c r="Q58" s="193">
        <v>2.0000000000000002E-5</v>
      </c>
      <c r="R58" s="193">
        <f t="shared" si="2"/>
        <v>2.8000000000000003E-4</v>
      </c>
      <c r="S58" s="193">
        <v>0</v>
      </c>
      <c r="T58" s="194">
        <f t="shared" si="3"/>
        <v>0</v>
      </c>
      <c r="AR58" s="195" t="s">
        <v>1574</v>
      </c>
      <c r="AT58" s="195" t="s">
        <v>1498</v>
      </c>
      <c r="AU58" s="195" t="s">
        <v>1570</v>
      </c>
      <c r="AY58" s="139" t="s">
        <v>1562</v>
      </c>
      <c r="BE58" s="196">
        <f t="shared" si="4"/>
        <v>0</v>
      </c>
      <c r="BF58" s="196">
        <f t="shared" si="5"/>
        <v>0</v>
      </c>
      <c r="BG58" s="196">
        <f t="shared" si="6"/>
        <v>0</v>
      </c>
      <c r="BH58" s="196">
        <f t="shared" si="7"/>
        <v>0</v>
      </c>
      <c r="BI58" s="196">
        <f t="shared" si="8"/>
        <v>0</v>
      </c>
      <c r="BJ58" s="139" t="s">
        <v>1570</v>
      </c>
      <c r="BK58" s="196">
        <f t="shared" si="9"/>
        <v>0</v>
      </c>
      <c r="BL58" s="139" t="s">
        <v>1574</v>
      </c>
      <c r="BM58" s="195" t="s">
        <v>1720</v>
      </c>
    </row>
    <row r="59" spans="2:65" s="145" customFormat="1" ht="24.2" customHeight="1">
      <c r="B59" s="183"/>
      <c r="C59" s="184" t="s">
        <v>1721</v>
      </c>
      <c r="D59" s="184" t="s">
        <v>1566</v>
      </c>
      <c r="E59" s="185" t="s">
        <v>1722</v>
      </c>
      <c r="F59" s="186" t="s">
        <v>1723</v>
      </c>
      <c r="G59" s="187" t="s">
        <v>1580</v>
      </c>
      <c r="H59" s="188">
        <v>76</v>
      </c>
      <c r="I59" s="189">
        <v>0</v>
      </c>
      <c r="J59" s="189">
        <f t="shared" si="0"/>
        <v>0</v>
      </c>
      <c r="K59" s="190"/>
      <c r="L59" s="144"/>
      <c r="M59" s="191" t="s">
        <v>1533</v>
      </c>
      <c r="N59" s="192" t="s">
        <v>1540</v>
      </c>
      <c r="O59" s="193">
        <v>0.25800000000000001</v>
      </c>
      <c r="P59" s="193">
        <f t="shared" si="1"/>
        <v>19.608000000000001</v>
      </c>
      <c r="Q59" s="193">
        <v>0</v>
      </c>
      <c r="R59" s="193">
        <f t="shared" si="2"/>
        <v>0</v>
      </c>
      <c r="S59" s="193">
        <v>0</v>
      </c>
      <c r="T59" s="194">
        <f t="shared" si="3"/>
        <v>0</v>
      </c>
      <c r="AR59" s="195" t="s">
        <v>1569</v>
      </c>
      <c r="AT59" s="195" t="s">
        <v>1566</v>
      </c>
      <c r="AU59" s="195" t="s">
        <v>1570</v>
      </c>
      <c r="AY59" s="139" t="s">
        <v>1562</v>
      </c>
      <c r="BE59" s="196">
        <f t="shared" si="4"/>
        <v>0</v>
      </c>
      <c r="BF59" s="196">
        <f t="shared" si="5"/>
        <v>0</v>
      </c>
      <c r="BG59" s="196">
        <f t="shared" si="6"/>
        <v>0</v>
      </c>
      <c r="BH59" s="196">
        <f t="shared" si="7"/>
        <v>0</v>
      </c>
      <c r="BI59" s="196">
        <f t="shared" si="8"/>
        <v>0</v>
      </c>
      <c r="BJ59" s="139" t="s">
        <v>1570</v>
      </c>
      <c r="BK59" s="196">
        <f t="shared" si="9"/>
        <v>0</v>
      </c>
      <c r="BL59" s="139" t="s">
        <v>1569</v>
      </c>
      <c r="BM59" s="195" t="s">
        <v>1724</v>
      </c>
    </row>
    <row r="60" spans="2:65" s="145" customFormat="1" ht="16.5" customHeight="1">
      <c r="B60" s="183"/>
      <c r="C60" s="197" t="s">
        <v>1725</v>
      </c>
      <c r="D60" s="197" t="s">
        <v>1498</v>
      </c>
      <c r="E60" s="198" t="s">
        <v>1726</v>
      </c>
      <c r="F60" s="199" t="s">
        <v>1727</v>
      </c>
      <c r="G60" s="200" t="s">
        <v>1580</v>
      </c>
      <c r="H60" s="201">
        <v>58</v>
      </c>
      <c r="I60" s="202">
        <v>0</v>
      </c>
      <c r="J60" s="202">
        <f t="shared" si="0"/>
        <v>0</v>
      </c>
      <c r="K60" s="203"/>
      <c r="L60" s="204"/>
      <c r="M60" s="205" t="s">
        <v>1533</v>
      </c>
      <c r="N60" s="206" t="s">
        <v>1540</v>
      </c>
      <c r="O60" s="193">
        <v>0</v>
      </c>
      <c r="P60" s="193">
        <f t="shared" si="1"/>
        <v>0</v>
      </c>
      <c r="Q60" s="193">
        <v>0</v>
      </c>
      <c r="R60" s="193">
        <f t="shared" si="2"/>
        <v>0</v>
      </c>
      <c r="S60" s="193">
        <v>0</v>
      </c>
      <c r="T60" s="194">
        <f t="shared" si="3"/>
        <v>0</v>
      </c>
      <c r="AR60" s="195" t="s">
        <v>1574</v>
      </c>
      <c r="AT60" s="195" t="s">
        <v>1498</v>
      </c>
      <c r="AU60" s="195" t="s">
        <v>1570</v>
      </c>
      <c r="AY60" s="139" t="s">
        <v>1562</v>
      </c>
      <c r="BE60" s="196">
        <f t="shared" si="4"/>
        <v>0</v>
      </c>
      <c r="BF60" s="196">
        <f t="shared" si="5"/>
        <v>0</v>
      </c>
      <c r="BG60" s="196">
        <f t="shared" si="6"/>
        <v>0</v>
      </c>
      <c r="BH60" s="196">
        <f t="shared" si="7"/>
        <v>0</v>
      </c>
      <c r="BI60" s="196">
        <f t="shared" si="8"/>
        <v>0</v>
      </c>
      <c r="BJ60" s="139" t="s">
        <v>1570</v>
      </c>
      <c r="BK60" s="196">
        <f t="shared" si="9"/>
        <v>0</v>
      </c>
      <c r="BL60" s="139" t="s">
        <v>1574</v>
      </c>
      <c r="BM60" s="195" t="s">
        <v>1728</v>
      </c>
    </row>
    <row r="61" spans="2:65" s="145" customFormat="1" ht="16.5" customHeight="1">
      <c r="B61" s="183"/>
      <c r="C61" s="197" t="s">
        <v>1729</v>
      </c>
      <c r="D61" s="197" t="s">
        <v>1498</v>
      </c>
      <c r="E61" s="198" t="s">
        <v>1730</v>
      </c>
      <c r="F61" s="199" t="s">
        <v>1731</v>
      </c>
      <c r="G61" s="200" t="s">
        <v>1580</v>
      </c>
      <c r="H61" s="201">
        <v>18</v>
      </c>
      <c r="I61" s="202">
        <v>0</v>
      </c>
      <c r="J61" s="202">
        <f t="shared" si="0"/>
        <v>0</v>
      </c>
      <c r="K61" s="203"/>
      <c r="L61" s="204"/>
      <c r="M61" s="205" t="s">
        <v>1533</v>
      </c>
      <c r="N61" s="206" t="s">
        <v>1540</v>
      </c>
      <c r="O61" s="193">
        <v>0</v>
      </c>
      <c r="P61" s="193">
        <f t="shared" si="1"/>
        <v>0</v>
      </c>
      <c r="Q61" s="193">
        <v>0</v>
      </c>
      <c r="R61" s="193">
        <f t="shared" si="2"/>
        <v>0</v>
      </c>
      <c r="S61" s="193">
        <v>0</v>
      </c>
      <c r="T61" s="194">
        <f t="shared" si="3"/>
        <v>0</v>
      </c>
      <c r="AR61" s="195" t="s">
        <v>1574</v>
      </c>
      <c r="AT61" s="195" t="s">
        <v>1498</v>
      </c>
      <c r="AU61" s="195" t="s">
        <v>1570</v>
      </c>
      <c r="AY61" s="139" t="s">
        <v>1562</v>
      </c>
      <c r="BE61" s="196">
        <f t="shared" si="4"/>
        <v>0</v>
      </c>
      <c r="BF61" s="196">
        <f t="shared" si="5"/>
        <v>0</v>
      </c>
      <c r="BG61" s="196">
        <f t="shared" si="6"/>
        <v>0</v>
      </c>
      <c r="BH61" s="196">
        <f t="shared" si="7"/>
        <v>0</v>
      </c>
      <c r="BI61" s="196">
        <f t="shared" si="8"/>
        <v>0</v>
      </c>
      <c r="BJ61" s="139" t="s">
        <v>1570</v>
      </c>
      <c r="BK61" s="196">
        <f t="shared" si="9"/>
        <v>0</v>
      </c>
      <c r="BL61" s="139" t="s">
        <v>1574</v>
      </c>
      <c r="BM61" s="195" t="s">
        <v>1732</v>
      </c>
    </row>
    <row r="62" spans="2:65" s="145" customFormat="1" ht="24.2" customHeight="1">
      <c r="B62" s="183"/>
      <c r="C62" s="184" t="s">
        <v>1733</v>
      </c>
      <c r="D62" s="184" t="s">
        <v>1566</v>
      </c>
      <c r="E62" s="185" t="s">
        <v>1734</v>
      </c>
      <c r="F62" s="186" t="s">
        <v>1735</v>
      </c>
      <c r="G62" s="187" t="s">
        <v>1580</v>
      </c>
      <c r="H62" s="188">
        <v>5</v>
      </c>
      <c r="I62" s="189">
        <v>0</v>
      </c>
      <c r="J62" s="189">
        <f t="shared" si="0"/>
        <v>0</v>
      </c>
      <c r="K62" s="190"/>
      <c r="L62" s="144"/>
      <c r="M62" s="191" t="s">
        <v>1533</v>
      </c>
      <c r="N62" s="192" t="s">
        <v>1540</v>
      </c>
      <c r="O62" s="193">
        <v>0.377</v>
      </c>
      <c r="P62" s="193">
        <f t="shared" si="1"/>
        <v>1.885</v>
      </c>
      <c r="Q62" s="193">
        <v>0</v>
      </c>
      <c r="R62" s="193">
        <f t="shared" si="2"/>
        <v>0</v>
      </c>
      <c r="S62" s="193">
        <v>0</v>
      </c>
      <c r="T62" s="194">
        <f t="shared" si="3"/>
        <v>0</v>
      </c>
      <c r="AR62" s="195" t="s">
        <v>1569</v>
      </c>
      <c r="AT62" s="195" t="s">
        <v>1566</v>
      </c>
      <c r="AU62" s="195" t="s">
        <v>1570</v>
      </c>
      <c r="AY62" s="139" t="s">
        <v>1562</v>
      </c>
      <c r="BE62" s="196">
        <f t="shared" si="4"/>
        <v>0</v>
      </c>
      <c r="BF62" s="196">
        <f t="shared" si="5"/>
        <v>0</v>
      </c>
      <c r="BG62" s="196">
        <f t="shared" si="6"/>
        <v>0</v>
      </c>
      <c r="BH62" s="196">
        <f t="shared" si="7"/>
        <v>0</v>
      </c>
      <c r="BI62" s="196">
        <f t="shared" si="8"/>
        <v>0</v>
      </c>
      <c r="BJ62" s="139" t="s">
        <v>1570</v>
      </c>
      <c r="BK62" s="196">
        <f t="shared" si="9"/>
        <v>0</v>
      </c>
      <c r="BL62" s="139" t="s">
        <v>1569</v>
      </c>
      <c r="BM62" s="195" t="s">
        <v>1736</v>
      </c>
    </row>
    <row r="63" spans="2:65" s="145" customFormat="1" ht="24.2" customHeight="1">
      <c r="B63" s="183"/>
      <c r="C63" s="197" t="s">
        <v>1737</v>
      </c>
      <c r="D63" s="197" t="s">
        <v>1498</v>
      </c>
      <c r="E63" s="198" t="s">
        <v>1738</v>
      </c>
      <c r="F63" s="199" t="s">
        <v>1739</v>
      </c>
      <c r="G63" s="200" t="s">
        <v>1580</v>
      </c>
      <c r="H63" s="201">
        <v>5</v>
      </c>
      <c r="I63" s="202">
        <v>0</v>
      </c>
      <c r="J63" s="202">
        <f t="shared" si="0"/>
        <v>0</v>
      </c>
      <c r="K63" s="203"/>
      <c r="L63" s="204"/>
      <c r="M63" s="205" t="s">
        <v>1533</v>
      </c>
      <c r="N63" s="206" t="s">
        <v>1540</v>
      </c>
      <c r="O63" s="193">
        <v>0</v>
      </c>
      <c r="P63" s="193">
        <f t="shared" si="1"/>
        <v>0</v>
      </c>
      <c r="Q63" s="193">
        <v>3.1E-4</v>
      </c>
      <c r="R63" s="193">
        <f t="shared" si="2"/>
        <v>1.5499999999999999E-3</v>
      </c>
      <c r="S63" s="193">
        <v>0</v>
      </c>
      <c r="T63" s="194">
        <f t="shared" si="3"/>
        <v>0</v>
      </c>
      <c r="AR63" s="195" t="s">
        <v>1574</v>
      </c>
      <c r="AT63" s="195" t="s">
        <v>1498</v>
      </c>
      <c r="AU63" s="195" t="s">
        <v>1570</v>
      </c>
      <c r="AY63" s="139" t="s">
        <v>1562</v>
      </c>
      <c r="BE63" s="196">
        <f t="shared" si="4"/>
        <v>0</v>
      </c>
      <c r="BF63" s="196">
        <f t="shared" si="5"/>
        <v>0</v>
      </c>
      <c r="BG63" s="196">
        <f t="shared" si="6"/>
        <v>0</v>
      </c>
      <c r="BH63" s="196">
        <f t="shared" si="7"/>
        <v>0</v>
      </c>
      <c r="BI63" s="196">
        <f t="shared" si="8"/>
        <v>0</v>
      </c>
      <c r="BJ63" s="139" t="s">
        <v>1570</v>
      </c>
      <c r="BK63" s="196">
        <f t="shared" si="9"/>
        <v>0</v>
      </c>
      <c r="BL63" s="139" t="s">
        <v>1574</v>
      </c>
      <c r="BM63" s="195" t="s">
        <v>1740</v>
      </c>
    </row>
    <row r="64" spans="2:65" s="145" customFormat="1" ht="16.5" customHeight="1">
      <c r="B64" s="183"/>
      <c r="C64" s="184" t="s">
        <v>1741</v>
      </c>
      <c r="D64" s="184" t="s">
        <v>1566</v>
      </c>
      <c r="E64" s="185" t="s">
        <v>1742</v>
      </c>
      <c r="F64" s="186" t="s">
        <v>1743</v>
      </c>
      <c r="G64" s="187" t="s">
        <v>1580</v>
      </c>
      <c r="H64" s="188">
        <v>13</v>
      </c>
      <c r="I64" s="189">
        <v>0</v>
      </c>
      <c r="J64" s="189">
        <f t="shared" si="0"/>
        <v>0</v>
      </c>
      <c r="K64" s="190"/>
      <c r="L64" s="144"/>
      <c r="M64" s="191" t="s">
        <v>1533</v>
      </c>
      <c r="N64" s="192" t="s">
        <v>1540</v>
      </c>
      <c r="O64" s="193">
        <v>0.65500000000000003</v>
      </c>
      <c r="P64" s="193">
        <f t="shared" si="1"/>
        <v>8.5150000000000006</v>
      </c>
      <c r="Q64" s="193">
        <v>0</v>
      </c>
      <c r="R64" s="193">
        <f t="shared" si="2"/>
        <v>0</v>
      </c>
      <c r="S64" s="193">
        <v>0</v>
      </c>
      <c r="T64" s="194">
        <f t="shared" si="3"/>
        <v>0</v>
      </c>
      <c r="AR64" s="195" t="s">
        <v>1569</v>
      </c>
      <c r="AT64" s="195" t="s">
        <v>1566</v>
      </c>
      <c r="AU64" s="195" t="s">
        <v>1570</v>
      </c>
      <c r="AY64" s="139" t="s">
        <v>1562</v>
      </c>
      <c r="BE64" s="196">
        <f t="shared" si="4"/>
        <v>0</v>
      </c>
      <c r="BF64" s="196">
        <f t="shared" si="5"/>
        <v>0</v>
      </c>
      <c r="BG64" s="196">
        <f t="shared" si="6"/>
        <v>0</v>
      </c>
      <c r="BH64" s="196">
        <f t="shared" si="7"/>
        <v>0</v>
      </c>
      <c r="BI64" s="196">
        <f t="shared" si="8"/>
        <v>0</v>
      </c>
      <c r="BJ64" s="139" t="s">
        <v>1570</v>
      </c>
      <c r="BK64" s="196">
        <f t="shared" si="9"/>
        <v>0</v>
      </c>
      <c r="BL64" s="139" t="s">
        <v>1569</v>
      </c>
      <c r="BM64" s="195" t="s">
        <v>1744</v>
      </c>
    </row>
    <row r="65" spans="2:65" s="145" customFormat="1" ht="16.5" customHeight="1">
      <c r="B65" s="183"/>
      <c r="C65" s="197" t="s">
        <v>1745</v>
      </c>
      <c r="D65" s="197" t="s">
        <v>1498</v>
      </c>
      <c r="E65" s="198" t="s">
        <v>1746</v>
      </c>
      <c r="F65" s="199" t="s">
        <v>1747</v>
      </c>
      <c r="G65" s="200" t="s">
        <v>1580</v>
      </c>
      <c r="H65" s="201">
        <v>6</v>
      </c>
      <c r="I65" s="202">
        <v>0</v>
      </c>
      <c r="J65" s="202">
        <f t="shared" si="0"/>
        <v>0</v>
      </c>
      <c r="K65" s="203"/>
      <c r="L65" s="204"/>
      <c r="M65" s="205" t="s">
        <v>1533</v>
      </c>
      <c r="N65" s="206" t="s">
        <v>1540</v>
      </c>
      <c r="O65" s="193">
        <v>0</v>
      </c>
      <c r="P65" s="193">
        <f t="shared" si="1"/>
        <v>0</v>
      </c>
      <c r="Q65" s="193">
        <v>2.0000000000000001E-4</v>
      </c>
      <c r="R65" s="193">
        <f t="shared" si="2"/>
        <v>1.2000000000000001E-3</v>
      </c>
      <c r="S65" s="193">
        <v>0</v>
      </c>
      <c r="T65" s="194">
        <f t="shared" si="3"/>
        <v>0</v>
      </c>
      <c r="AR65" s="195" t="s">
        <v>1574</v>
      </c>
      <c r="AT65" s="195" t="s">
        <v>1498</v>
      </c>
      <c r="AU65" s="195" t="s">
        <v>1570</v>
      </c>
      <c r="AY65" s="139" t="s">
        <v>1562</v>
      </c>
      <c r="BE65" s="196">
        <f t="shared" si="4"/>
        <v>0</v>
      </c>
      <c r="BF65" s="196">
        <f t="shared" si="5"/>
        <v>0</v>
      </c>
      <c r="BG65" s="196">
        <f t="shared" si="6"/>
        <v>0</v>
      </c>
      <c r="BH65" s="196">
        <f t="shared" si="7"/>
        <v>0</v>
      </c>
      <c r="BI65" s="196">
        <f t="shared" si="8"/>
        <v>0</v>
      </c>
      <c r="BJ65" s="139" t="s">
        <v>1570</v>
      </c>
      <c r="BK65" s="196">
        <f t="shared" si="9"/>
        <v>0</v>
      </c>
      <c r="BL65" s="139" t="s">
        <v>1574</v>
      </c>
      <c r="BM65" s="195" t="s">
        <v>1748</v>
      </c>
    </row>
    <row r="66" spans="2:65" s="145" customFormat="1" ht="24.2" customHeight="1">
      <c r="B66" s="183"/>
      <c r="C66" s="197" t="s">
        <v>1749</v>
      </c>
      <c r="D66" s="197" t="s">
        <v>1498</v>
      </c>
      <c r="E66" s="198" t="s">
        <v>1750</v>
      </c>
      <c r="F66" s="199" t="s">
        <v>1751</v>
      </c>
      <c r="G66" s="200" t="s">
        <v>1580</v>
      </c>
      <c r="H66" s="201">
        <v>7</v>
      </c>
      <c r="I66" s="202">
        <v>0</v>
      </c>
      <c r="J66" s="202">
        <f t="shared" si="0"/>
        <v>0</v>
      </c>
      <c r="K66" s="203"/>
      <c r="L66" s="204"/>
      <c r="M66" s="205" t="s">
        <v>1533</v>
      </c>
      <c r="N66" s="206" t="s">
        <v>1540</v>
      </c>
      <c r="O66" s="193">
        <v>0</v>
      </c>
      <c r="P66" s="193">
        <f t="shared" si="1"/>
        <v>0</v>
      </c>
      <c r="Q66" s="193">
        <v>2.0000000000000001E-4</v>
      </c>
      <c r="R66" s="193">
        <f t="shared" si="2"/>
        <v>1.4E-3</v>
      </c>
      <c r="S66" s="193">
        <v>0</v>
      </c>
      <c r="T66" s="194">
        <f t="shared" si="3"/>
        <v>0</v>
      </c>
      <c r="AR66" s="195" t="s">
        <v>1574</v>
      </c>
      <c r="AT66" s="195" t="s">
        <v>1498</v>
      </c>
      <c r="AU66" s="195" t="s">
        <v>1570</v>
      </c>
      <c r="AY66" s="139" t="s">
        <v>1562</v>
      </c>
      <c r="BE66" s="196">
        <f t="shared" si="4"/>
        <v>0</v>
      </c>
      <c r="BF66" s="196">
        <f t="shared" si="5"/>
        <v>0</v>
      </c>
      <c r="BG66" s="196">
        <f t="shared" si="6"/>
        <v>0</v>
      </c>
      <c r="BH66" s="196">
        <f t="shared" si="7"/>
        <v>0</v>
      </c>
      <c r="BI66" s="196">
        <f t="shared" si="8"/>
        <v>0</v>
      </c>
      <c r="BJ66" s="139" t="s">
        <v>1570</v>
      </c>
      <c r="BK66" s="196">
        <f t="shared" si="9"/>
        <v>0</v>
      </c>
      <c r="BL66" s="139" t="s">
        <v>1574</v>
      </c>
      <c r="BM66" s="195" t="s">
        <v>1752</v>
      </c>
    </row>
    <row r="67" spans="2:65" s="145" customFormat="1" ht="24.2" customHeight="1">
      <c r="B67" s="183"/>
      <c r="C67" s="184" t="s">
        <v>1753</v>
      </c>
      <c r="D67" s="184" t="s">
        <v>1566</v>
      </c>
      <c r="E67" s="185" t="s">
        <v>1754</v>
      </c>
      <c r="F67" s="186" t="s">
        <v>1755</v>
      </c>
      <c r="G67" s="187" t="s">
        <v>1580</v>
      </c>
      <c r="H67" s="188">
        <v>774</v>
      </c>
      <c r="I67" s="189">
        <v>0</v>
      </c>
      <c r="J67" s="189">
        <f t="shared" si="0"/>
        <v>0</v>
      </c>
      <c r="K67" s="190"/>
      <c r="L67" s="144"/>
      <c r="M67" s="191" t="s">
        <v>1533</v>
      </c>
      <c r="N67" s="192" t="s">
        <v>1540</v>
      </c>
      <c r="O67" s="193">
        <v>0.308</v>
      </c>
      <c r="P67" s="193">
        <f t="shared" si="1"/>
        <v>238.392</v>
      </c>
      <c r="Q67" s="193">
        <v>0</v>
      </c>
      <c r="R67" s="193">
        <f t="shared" si="2"/>
        <v>0</v>
      </c>
      <c r="S67" s="193">
        <v>0</v>
      </c>
      <c r="T67" s="194">
        <f t="shared" si="3"/>
        <v>0</v>
      </c>
      <c r="AR67" s="195" t="s">
        <v>1569</v>
      </c>
      <c r="AT67" s="195" t="s">
        <v>1566</v>
      </c>
      <c r="AU67" s="195" t="s">
        <v>1570</v>
      </c>
      <c r="AY67" s="139" t="s">
        <v>1562</v>
      </c>
      <c r="BE67" s="196">
        <f t="shared" si="4"/>
        <v>0</v>
      </c>
      <c r="BF67" s="196">
        <f t="shared" si="5"/>
        <v>0</v>
      </c>
      <c r="BG67" s="196">
        <f t="shared" si="6"/>
        <v>0</v>
      </c>
      <c r="BH67" s="196">
        <f t="shared" si="7"/>
        <v>0</v>
      </c>
      <c r="BI67" s="196">
        <f t="shared" si="8"/>
        <v>0</v>
      </c>
      <c r="BJ67" s="139" t="s">
        <v>1570</v>
      </c>
      <c r="BK67" s="196">
        <f t="shared" si="9"/>
        <v>0</v>
      </c>
      <c r="BL67" s="139" t="s">
        <v>1569</v>
      </c>
      <c r="BM67" s="195" t="s">
        <v>1756</v>
      </c>
    </row>
    <row r="68" spans="2:65" s="145" customFormat="1" ht="16.5" customHeight="1">
      <c r="B68" s="183"/>
      <c r="C68" s="197" t="s">
        <v>1757</v>
      </c>
      <c r="D68" s="197" t="s">
        <v>1498</v>
      </c>
      <c r="E68" s="198" t="s">
        <v>1758</v>
      </c>
      <c r="F68" s="199" t="s">
        <v>1759</v>
      </c>
      <c r="G68" s="200" t="s">
        <v>1580</v>
      </c>
      <c r="H68" s="201">
        <v>774</v>
      </c>
      <c r="I68" s="202">
        <v>0</v>
      </c>
      <c r="J68" s="202">
        <f t="shared" si="0"/>
        <v>0</v>
      </c>
      <c r="K68" s="203"/>
      <c r="L68" s="204"/>
      <c r="M68" s="205" t="s">
        <v>1533</v>
      </c>
      <c r="N68" s="206" t="s">
        <v>1540</v>
      </c>
      <c r="O68" s="193">
        <v>0</v>
      </c>
      <c r="P68" s="193">
        <f t="shared" si="1"/>
        <v>0</v>
      </c>
      <c r="Q68" s="193">
        <v>9.5000000000000005E-5</v>
      </c>
      <c r="R68" s="193">
        <f t="shared" si="2"/>
        <v>7.3529999999999998E-2</v>
      </c>
      <c r="S68" s="193">
        <v>0</v>
      </c>
      <c r="T68" s="194">
        <f t="shared" si="3"/>
        <v>0</v>
      </c>
      <c r="AR68" s="195" t="s">
        <v>1574</v>
      </c>
      <c r="AT68" s="195" t="s">
        <v>1498</v>
      </c>
      <c r="AU68" s="195" t="s">
        <v>1570</v>
      </c>
      <c r="AY68" s="139" t="s">
        <v>1562</v>
      </c>
      <c r="BE68" s="196">
        <f t="shared" si="4"/>
        <v>0</v>
      </c>
      <c r="BF68" s="196">
        <f t="shared" si="5"/>
        <v>0</v>
      </c>
      <c r="BG68" s="196">
        <f t="shared" si="6"/>
        <v>0</v>
      </c>
      <c r="BH68" s="196">
        <f t="shared" si="7"/>
        <v>0</v>
      </c>
      <c r="BI68" s="196">
        <f t="shared" si="8"/>
        <v>0</v>
      </c>
      <c r="BJ68" s="139" t="s">
        <v>1570</v>
      </c>
      <c r="BK68" s="196">
        <f t="shared" si="9"/>
        <v>0</v>
      </c>
      <c r="BL68" s="139" t="s">
        <v>1574</v>
      </c>
      <c r="BM68" s="195" t="s">
        <v>1760</v>
      </c>
    </row>
    <row r="69" spans="2:65" s="145" customFormat="1" ht="24.2" customHeight="1">
      <c r="B69" s="183"/>
      <c r="C69" s="184" t="s">
        <v>1761</v>
      </c>
      <c r="D69" s="184" t="s">
        <v>1566</v>
      </c>
      <c r="E69" s="185" t="s">
        <v>1762</v>
      </c>
      <c r="F69" s="186" t="s">
        <v>1763</v>
      </c>
      <c r="G69" s="187" t="s">
        <v>1580</v>
      </c>
      <c r="H69" s="188">
        <v>81</v>
      </c>
      <c r="I69" s="189">
        <v>0</v>
      </c>
      <c r="J69" s="189">
        <f t="shared" si="0"/>
        <v>0</v>
      </c>
      <c r="K69" s="190"/>
      <c r="L69" s="144"/>
      <c r="M69" s="191" t="s">
        <v>1533</v>
      </c>
      <c r="N69" s="192" t="s">
        <v>1540</v>
      </c>
      <c r="O69" s="193">
        <v>0.40100000000000002</v>
      </c>
      <c r="P69" s="193">
        <f t="shared" si="1"/>
        <v>32.481000000000002</v>
      </c>
      <c r="Q69" s="193">
        <v>0</v>
      </c>
      <c r="R69" s="193">
        <f t="shared" si="2"/>
        <v>0</v>
      </c>
      <c r="S69" s="193">
        <v>0</v>
      </c>
      <c r="T69" s="194">
        <f t="shared" si="3"/>
        <v>0</v>
      </c>
      <c r="AR69" s="195" t="s">
        <v>1569</v>
      </c>
      <c r="AT69" s="195" t="s">
        <v>1566</v>
      </c>
      <c r="AU69" s="195" t="s">
        <v>1570</v>
      </c>
      <c r="AY69" s="139" t="s">
        <v>1562</v>
      </c>
      <c r="BE69" s="196">
        <f t="shared" si="4"/>
        <v>0</v>
      </c>
      <c r="BF69" s="196">
        <f t="shared" si="5"/>
        <v>0</v>
      </c>
      <c r="BG69" s="196">
        <f t="shared" si="6"/>
        <v>0</v>
      </c>
      <c r="BH69" s="196">
        <f t="shared" si="7"/>
        <v>0</v>
      </c>
      <c r="BI69" s="196">
        <f t="shared" si="8"/>
        <v>0</v>
      </c>
      <c r="BJ69" s="139" t="s">
        <v>1570</v>
      </c>
      <c r="BK69" s="196">
        <f t="shared" si="9"/>
        <v>0</v>
      </c>
      <c r="BL69" s="139" t="s">
        <v>1569</v>
      </c>
      <c r="BM69" s="195" t="s">
        <v>1764</v>
      </c>
    </row>
    <row r="70" spans="2:65" s="145" customFormat="1" ht="16.5" customHeight="1">
      <c r="B70" s="183"/>
      <c r="C70" s="197" t="s">
        <v>1765</v>
      </c>
      <c r="D70" s="197" t="s">
        <v>1498</v>
      </c>
      <c r="E70" s="198" t="s">
        <v>1766</v>
      </c>
      <c r="F70" s="199" t="s">
        <v>1767</v>
      </c>
      <c r="G70" s="200" t="s">
        <v>1580</v>
      </c>
      <c r="H70" s="201">
        <v>81</v>
      </c>
      <c r="I70" s="202">
        <v>0</v>
      </c>
      <c r="J70" s="202">
        <f t="shared" si="0"/>
        <v>0</v>
      </c>
      <c r="K70" s="203"/>
      <c r="L70" s="204"/>
      <c r="M70" s="205" t="s">
        <v>1533</v>
      </c>
      <c r="N70" s="206" t="s">
        <v>1540</v>
      </c>
      <c r="O70" s="193">
        <v>0</v>
      </c>
      <c r="P70" s="193">
        <f t="shared" si="1"/>
        <v>0</v>
      </c>
      <c r="Q70" s="193">
        <v>7.4999999999999993E-5</v>
      </c>
      <c r="R70" s="193">
        <f t="shared" si="2"/>
        <v>6.0749999999999997E-3</v>
      </c>
      <c r="S70" s="193">
        <v>0</v>
      </c>
      <c r="T70" s="194">
        <f t="shared" si="3"/>
        <v>0</v>
      </c>
      <c r="AR70" s="195" t="s">
        <v>1574</v>
      </c>
      <c r="AT70" s="195" t="s">
        <v>1498</v>
      </c>
      <c r="AU70" s="195" t="s">
        <v>1570</v>
      </c>
      <c r="AY70" s="139" t="s">
        <v>1562</v>
      </c>
      <c r="BE70" s="196">
        <f t="shared" si="4"/>
        <v>0</v>
      </c>
      <c r="BF70" s="196">
        <f t="shared" si="5"/>
        <v>0</v>
      </c>
      <c r="BG70" s="196">
        <f t="shared" si="6"/>
        <v>0</v>
      </c>
      <c r="BH70" s="196">
        <f t="shared" si="7"/>
        <v>0</v>
      </c>
      <c r="BI70" s="196">
        <f t="shared" si="8"/>
        <v>0</v>
      </c>
      <c r="BJ70" s="139" t="s">
        <v>1570</v>
      </c>
      <c r="BK70" s="196">
        <f t="shared" si="9"/>
        <v>0</v>
      </c>
      <c r="BL70" s="139" t="s">
        <v>1574</v>
      </c>
      <c r="BM70" s="195" t="s">
        <v>1768</v>
      </c>
    </row>
    <row r="71" spans="2:65" s="145" customFormat="1" ht="33" customHeight="1">
      <c r="B71" s="183"/>
      <c r="C71" s="184" t="s">
        <v>1769</v>
      </c>
      <c r="D71" s="184" t="s">
        <v>1566</v>
      </c>
      <c r="E71" s="185" t="s">
        <v>1770</v>
      </c>
      <c r="F71" s="186" t="s">
        <v>1771</v>
      </c>
      <c r="G71" s="187" t="s">
        <v>1580</v>
      </c>
      <c r="H71" s="188">
        <v>2</v>
      </c>
      <c r="I71" s="189">
        <v>0</v>
      </c>
      <c r="J71" s="189">
        <f t="shared" si="0"/>
        <v>0</v>
      </c>
      <c r="K71" s="190"/>
      <c r="L71" s="144"/>
      <c r="M71" s="191" t="s">
        <v>1533</v>
      </c>
      <c r="N71" s="192" t="s">
        <v>1540</v>
      </c>
      <c r="O71" s="193">
        <v>0.38700000000000001</v>
      </c>
      <c r="P71" s="193">
        <f t="shared" si="1"/>
        <v>0.77400000000000002</v>
      </c>
      <c r="Q71" s="193">
        <v>0</v>
      </c>
      <c r="R71" s="193">
        <f t="shared" si="2"/>
        <v>0</v>
      </c>
      <c r="S71" s="193">
        <v>0</v>
      </c>
      <c r="T71" s="194">
        <f t="shared" si="3"/>
        <v>0</v>
      </c>
      <c r="AR71" s="195" t="s">
        <v>1569</v>
      </c>
      <c r="AT71" s="195" t="s">
        <v>1566</v>
      </c>
      <c r="AU71" s="195" t="s">
        <v>1570</v>
      </c>
      <c r="AY71" s="139" t="s">
        <v>1562</v>
      </c>
      <c r="BE71" s="196">
        <f t="shared" si="4"/>
        <v>0</v>
      </c>
      <c r="BF71" s="196">
        <f t="shared" si="5"/>
        <v>0</v>
      </c>
      <c r="BG71" s="196">
        <f t="shared" si="6"/>
        <v>0</v>
      </c>
      <c r="BH71" s="196">
        <f t="shared" si="7"/>
        <v>0</v>
      </c>
      <c r="BI71" s="196">
        <f t="shared" si="8"/>
        <v>0</v>
      </c>
      <c r="BJ71" s="139" t="s">
        <v>1570</v>
      </c>
      <c r="BK71" s="196">
        <f t="shared" si="9"/>
        <v>0</v>
      </c>
      <c r="BL71" s="139" t="s">
        <v>1569</v>
      </c>
      <c r="BM71" s="195" t="s">
        <v>1772</v>
      </c>
    </row>
    <row r="72" spans="2:65" s="145" customFormat="1" ht="24.2" customHeight="1">
      <c r="B72" s="183"/>
      <c r="C72" s="197" t="s">
        <v>1773</v>
      </c>
      <c r="D72" s="197" t="s">
        <v>1498</v>
      </c>
      <c r="E72" s="198" t="s">
        <v>1774</v>
      </c>
      <c r="F72" s="199" t="s">
        <v>1775</v>
      </c>
      <c r="G72" s="200" t="s">
        <v>1580</v>
      </c>
      <c r="H72" s="201">
        <v>2</v>
      </c>
      <c r="I72" s="202">
        <v>0</v>
      </c>
      <c r="J72" s="202">
        <f t="shared" si="0"/>
        <v>0</v>
      </c>
      <c r="K72" s="203"/>
      <c r="L72" s="204"/>
      <c r="M72" s="205" t="s">
        <v>1533</v>
      </c>
      <c r="N72" s="206" t="s">
        <v>1540</v>
      </c>
      <c r="O72" s="193">
        <v>0</v>
      </c>
      <c r="P72" s="193">
        <f t="shared" si="1"/>
        <v>0</v>
      </c>
      <c r="Q72" s="193">
        <v>1.2E-4</v>
      </c>
      <c r="R72" s="193">
        <f t="shared" si="2"/>
        <v>2.4000000000000001E-4</v>
      </c>
      <c r="S72" s="193">
        <v>0</v>
      </c>
      <c r="T72" s="194">
        <f t="shared" si="3"/>
        <v>0</v>
      </c>
      <c r="AR72" s="195" t="s">
        <v>1574</v>
      </c>
      <c r="AT72" s="195" t="s">
        <v>1498</v>
      </c>
      <c r="AU72" s="195" t="s">
        <v>1570</v>
      </c>
      <c r="AY72" s="139" t="s">
        <v>1562</v>
      </c>
      <c r="BE72" s="196">
        <f t="shared" si="4"/>
        <v>0</v>
      </c>
      <c r="BF72" s="196">
        <f t="shared" si="5"/>
        <v>0</v>
      </c>
      <c r="BG72" s="196">
        <f t="shared" si="6"/>
        <v>0</v>
      </c>
      <c r="BH72" s="196">
        <f t="shared" si="7"/>
        <v>0</v>
      </c>
      <c r="BI72" s="196">
        <f t="shared" si="8"/>
        <v>0</v>
      </c>
      <c r="BJ72" s="139" t="s">
        <v>1570</v>
      </c>
      <c r="BK72" s="196">
        <f t="shared" si="9"/>
        <v>0</v>
      </c>
      <c r="BL72" s="139" t="s">
        <v>1574</v>
      </c>
      <c r="BM72" s="195" t="s">
        <v>1776</v>
      </c>
    </row>
    <row r="73" spans="2:65" s="145" customFormat="1" ht="16.5" customHeight="1">
      <c r="B73" s="183"/>
      <c r="C73" s="184" t="s">
        <v>1777</v>
      </c>
      <c r="D73" s="184" t="s">
        <v>1566</v>
      </c>
      <c r="E73" s="185" t="s">
        <v>1778</v>
      </c>
      <c r="F73" s="186" t="s">
        <v>1779</v>
      </c>
      <c r="G73" s="187" t="s">
        <v>1580</v>
      </c>
      <c r="H73" s="188">
        <v>2</v>
      </c>
      <c r="I73" s="189">
        <v>0</v>
      </c>
      <c r="J73" s="189">
        <f t="shared" si="0"/>
        <v>0</v>
      </c>
      <c r="K73" s="190"/>
      <c r="L73" s="144"/>
      <c r="M73" s="191" t="s">
        <v>1533</v>
      </c>
      <c r="N73" s="192" t="s">
        <v>1540</v>
      </c>
      <c r="O73" s="193">
        <v>0.13900000000000001</v>
      </c>
      <c r="P73" s="193">
        <f t="shared" si="1"/>
        <v>0.27800000000000002</v>
      </c>
      <c r="Q73" s="193">
        <v>0</v>
      </c>
      <c r="R73" s="193">
        <f t="shared" si="2"/>
        <v>0</v>
      </c>
      <c r="S73" s="193">
        <v>0</v>
      </c>
      <c r="T73" s="194">
        <f t="shared" si="3"/>
        <v>0</v>
      </c>
      <c r="AR73" s="195" t="s">
        <v>1569</v>
      </c>
      <c r="AT73" s="195" t="s">
        <v>1566</v>
      </c>
      <c r="AU73" s="195" t="s">
        <v>1570</v>
      </c>
      <c r="AY73" s="139" t="s">
        <v>1562</v>
      </c>
      <c r="BE73" s="196">
        <f t="shared" si="4"/>
        <v>0</v>
      </c>
      <c r="BF73" s="196">
        <f t="shared" si="5"/>
        <v>0</v>
      </c>
      <c r="BG73" s="196">
        <f t="shared" si="6"/>
        <v>0</v>
      </c>
      <c r="BH73" s="196">
        <f t="shared" si="7"/>
        <v>0</v>
      </c>
      <c r="BI73" s="196">
        <f t="shared" si="8"/>
        <v>0</v>
      </c>
      <c r="BJ73" s="139" t="s">
        <v>1570</v>
      </c>
      <c r="BK73" s="196">
        <f t="shared" si="9"/>
        <v>0</v>
      </c>
      <c r="BL73" s="139" t="s">
        <v>1569</v>
      </c>
      <c r="BM73" s="195" t="s">
        <v>1780</v>
      </c>
    </row>
    <row r="74" spans="2:65" s="145" customFormat="1" ht="24.2" customHeight="1">
      <c r="B74" s="183"/>
      <c r="C74" s="197" t="s">
        <v>1781</v>
      </c>
      <c r="D74" s="197" t="s">
        <v>1498</v>
      </c>
      <c r="E74" s="198" t="s">
        <v>1782</v>
      </c>
      <c r="F74" s="199" t="s">
        <v>1783</v>
      </c>
      <c r="G74" s="200" t="s">
        <v>1580</v>
      </c>
      <c r="H74" s="201">
        <v>1</v>
      </c>
      <c r="I74" s="202">
        <v>0</v>
      </c>
      <c r="J74" s="202">
        <f t="shared" si="0"/>
        <v>0</v>
      </c>
      <c r="K74" s="203"/>
      <c r="L74" s="204"/>
      <c r="M74" s="205" t="s">
        <v>1533</v>
      </c>
      <c r="N74" s="206" t="s">
        <v>1540</v>
      </c>
      <c r="O74" s="193">
        <v>0</v>
      </c>
      <c r="P74" s="193">
        <f t="shared" si="1"/>
        <v>0</v>
      </c>
      <c r="Q74" s="193">
        <v>5.0000000000000002E-5</v>
      </c>
      <c r="R74" s="193">
        <f t="shared" si="2"/>
        <v>5.0000000000000002E-5</v>
      </c>
      <c r="S74" s="193">
        <v>0</v>
      </c>
      <c r="T74" s="194">
        <f t="shared" si="3"/>
        <v>0</v>
      </c>
      <c r="AR74" s="195" t="s">
        <v>1574</v>
      </c>
      <c r="AT74" s="195" t="s">
        <v>1498</v>
      </c>
      <c r="AU74" s="195" t="s">
        <v>1570</v>
      </c>
      <c r="AY74" s="139" t="s">
        <v>1562</v>
      </c>
      <c r="BE74" s="196">
        <f t="shared" si="4"/>
        <v>0</v>
      </c>
      <c r="BF74" s="196">
        <f t="shared" si="5"/>
        <v>0</v>
      </c>
      <c r="BG74" s="196">
        <f t="shared" si="6"/>
        <v>0</v>
      </c>
      <c r="BH74" s="196">
        <f t="shared" si="7"/>
        <v>0</v>
      </c>
      <c r="BI74" s="196">
        <f t="shared" si="8"/>
        <v>0</v>
      </c>
      <c r="BJ74" s="139" t="s">
        <v>1570</v>
      </c>
      <c r="BK74" s="196">
        <f t="shared" si="9"/>
        <v>0</v>
      </c>
      <c r="BL74" s="139" t="s">
        <v>1574</v>
      </c>
      <c r="BM74" s="195" t="s">
        <v>1784</v>
      </c>
    </row>
    <row r="75" spans="2:65" s="145" customFormat="1" ht="16.5" customHeight="1">
      <c r="B75" s="183"/>
      <c r="C75" s="197" t="s">
        <v>1785</v>
      </c>
      <c r="D75" s="197" t="s">
        <v>1498</v>
      </c>
      <c r="E75" s="198" t="s">
        <v>1786</v>
      </c>
      <c r="F75" s="199" t="s">
        <v>1787</v>
      </c>
      <c r="G75" s="200" t="s">
        <v>1580</v>
      </c>
      <c r="H75" s="201">
        <v>1</v>
      </c>
      <c r="I75" s="202">
        <v>0</v>
      </c>
      <c r="J75" s="202">
        <f t="shared" si="0"/>
        <v>0</v>
      </c>
      <c r="K75" s="203"/>
      <c r="L75" s="204"/>
      <c r="M75" s="205" t="s">
        <v>1533</v>
      </c>
      <c r="N75" s="206" t="s">
        <v>1540</v>
      </c>
      <c r="O75" s="193">
        <v>0</v>
      </c>
      <c r="P75" s="193">
        <f t="shared" si="1"/>
        <v>0</v>
      </c>
      <c r="Q75" s="193">
        <v>5.0000000000000002E-5</v>
      </c>
      <c r="R75" s="193">
        <f t="shared" si="2"/>
        <v>5.0000000000000002E-5</v>
      </c>
      <c r="S75" s="193">
        <v>0</v>
      </c>
      <c r="T75" s="194">
        <f t="shared" si="3"/>
        <v>0</v>
      </c>
      <c r="AR75" s="195" t="s">
        <v>1574</v>
      </c>
      <c r="AT75" s="195" t="s">
        <v>1498</v>
      </c>
      <c r="AU75" s="195" t="s">
        <v>1570</v>
      </c>
      <c r="AY75" s="139" t="s">
        <v>1562</v>
      </c>
      <c r="BE75" s="196">
        <f t="shared" si="4"/>
        <v>0</v>
      </c>
      <c r="BF75" s="196">
        <f t="shared" si="5"/>
        <v>0</v>
      </c>
      <c r="BG75" s="196">
        <f t="shared" si="6"/>
        <v>0</v>
      </c>
      <c r="BH75" s="196">
        <f t="shared" si="7"/>
        <v>0</v>
      </c>
      <c r="BI75" s="196">
        <f t="shared" si="8"/>
        <v>0</v>
      </c>
      <c r="BJ75" s="139" t="s">
        <v>1570</v>
      </c>
      <c r="BK75" s="196">
        <f t="shared" si="9"/>
        <v>0</v>
      </c>
      <c r="BL75" s="139" t="s">
        <v>1574</v>
      </c>
      <c r="BM75" s="195" t="s">
        <v>1788</v>
      </c>
    </row>
    <row r="76" spans="2:65" s="145" customFormat="1" ht="16.5" customHeight="1">
      <c r="B76" s="183"/>
      <c r="C76" s="184" t="s">
        <v>1789</v>
      </c>
      <c r="D76" s="184" t="s">
        <v>1566</v>
      </c>
      <c r="E76" s="185" t="s">
        <v>1790</v>
      </c>
      <c r="F76" s="186" t="s">
        <v>1791</v>
      </c>
      <c r="G76" s="187" t="s">
        <v>1580</v>
      </c>
      <c r="H76" s="188">
        <v>1</v>
      </c>
      <c r="I76" s="189">
        <v>0</v>
      </c>
      <c r="J76" s="189">
        <f t="shared" si="0"/>
        <v>0</v>
      </c>
      <c r="K76" s="190"/>
      <c r="L76" s="144"/>
      <c r="M76" s="191" t="s">
        <v>1533</v>
      </c>
      <c r="N76" s="192" t="s">
        <v>1540</v>
      </c>
      <c r="O76" s="193">
        <v>0.35</v>
      </c>
      <c r="P76" s="193">
        <f t="shared" si="1"/>
        <v>0.35</v>
      </c>
      <c r="Q76" s="193">
        <v>0</v>
      </c>
      <c r="R76" s="193">
        <f t="shared" si="2"/>
        <v>0</v>
      </c>
      <c r="S76" s="193">
        <v>0</v>
      </c>
      <c r="T76" s="194">
        <f t="shared" si="3"/>
        <v>0</v>
      </c>
      <c r="AR76" s="195" t="s">
        <v>1569</v>
      </c>
      <c r="AT76" s="195" t="s">
        <v>1566</v>
      </c>
      <c r="AU76" s="195" t="s">
        <v>1570</v>
      </c>
      <c r="AY76" s="139" t="s">
        <v>1562</v>
      </c>
      <c r="BE76" s="196">
        <f t="shared" si="4"/>
        <v>0</v>
      </c>
      <c r="BF76" s="196">
        <f t="shared" si="5"/>
        <v>0</v>
      </c>
      <c r="BG76" s="196">
        <f t="shared" si="6"/>
        <v>0</v>
      </c>
      <c r="BH76" s="196">
        <f t="shared" si="7"/>
        <v>0</v>
      </c>
      <c r="BI76" s="196">
        <f t="shared" si="8"/>
        <v>0</v>
      </c>
      <c r="BJ76" s="139" t="s">
        <v>1570</v>
      </c>
      <c r="BK76" s="196">
        <f t="shared" si="9"/>
        <v>0</v>
      </c>
      <c r="BL76" s="139" t="s">
        <v>1569</v>
      </c>
      <c r="BM76" s="195" t="s">
        <v>1792</v>
      </c>
    </row>
    <row r="77" spans="2:65" s="145" customFormat="1" ht="16.5" customHeight="1">
      <c r="B77" s="183"/>
      <c r="C77" s="184" t="s">
        <v>1793</v>
      </c>
      <c r="D77" s="184" t="s">
        <v>1566</v>
      </c>
      <c r="E77" s="185" t="s">
        <v>1794</v>
      </c>
      <c r="F77" s="186" t="s">
        <v>1795</v>
      </c>
      <c r="G77" s="187" t="s">
        <v>1580</v>
      </c>
      <c r="H77" s="188">
        <v>14</v>
      </c>
      <c r="I77" s="189">
        <v>0</v>
      </c>
      <c r="J77" s="189">
        <f t="shared" si="0"/>
        <v>0</v>
      </c>
      <c r="K77" s="190"/>
      <c r="L77" s="144"/>
      <c r="M77" s="191" t="s">
        <v>1533</v>
      </c>
      <c r="N77" s="192" t="s">
        <v>1540</v>
      </c>
      <c r="O77" s="193">
        <v>0.47599999999999998</v>
      </c>
      <c r="P77" s="193">
        <f t="shared" si="1"/>
        <v>6.6639999999999997</v>
      </c>
      <c r="Q77" s="193">
        <v>0</v>
      </c>
      <c r="R77" s="193">
        <f t="shared" si="2"/>
        <v>0</v>
      </c>
      <c r="S77" s="193">
        <v>0</v>
      </c>
      <c r="T77" s="194">
        <f t="shared" si="3"/>
        <v>0</v>
      </c>
      <c r="AR77" s="195" t="s">
        <v>1569</v>
      </c>
      <c r="AT77" s="195" t="s">
        <v>1566</v>
      </c>
      <c r="AU77" s="195" t="s">
        <v>1570</v>
      </c>
      <c r="AY77" s="139" t="s">
        <v>1562</v>
      </c>
      <c r="BE77" s="196">
        <f t="shared" si="4"/>
        <v>0</v>
      </c>
      <c r="BF77" s="196">
        <f t="shared" si="5"/>
        <v>0</v>
      </c>
      <c r="BG77" s="196">
        <f t="shared" si="6"/>
        <v>0</v>
      </c>
      <c r="BH77" s="196">
        <f t="shared" si="7"/>
        <v>0</v>
      </c>
      <c r="BI77" s="196">
        <f t="shared" si="8"/>
        <v>0</v>
      </c>
      <c r="BJ77" s="139" t="s">
        <v>1570</v>
      </c>
      <c r="BK77" s="196">
        <f t="shared" si="9"/>
        <v>0</v>
      </c>
      <c r="BL77" s="139" t="s">
        <v>1569</v>
      </c>
      <c r="BM77" s="195" t="s">
        <v>1796</v>
      </c>
    </row>
    <row r="78" spans="2:65" s="145" customFormat="1" ht="16.5" customHeight="1">
      <c r="B78" s="183"/>
      <c r="C78" s="197" t="s">
        <v>1797</v>
      </c>
      <c r="D78" s="197" t="s">
        <v>1498</v>
      </c>
      <c r="E78" s="198" t="s">
        <v>1798</v>
      </c>
      <c r="F78" s="199" t="s">
        <v>1799</v>
      </c>
      <c r="G78" s="200" t="s">
        <v>1580</v>
      </c>
      <c r="H78" s="201">
        <v>1</v>
      </c>
      <c r="I78" s="202">
        <v>0</v>
      </c>
      <c r="J78" s="202">
        <f t="shared" si="0"/>
        <v>0</v>
      </c>
      <c r="K78" s="203"/>
      <c r="L78" s="204"/>
      <c r="M78" s="205" t="s">
        <v>1533</v>
      </c>
      <c r="N78" s="206" t="s">
        <v>1540</v>
      </c>
      <c r="O78" s="193">
        <v>0</v>
      </c>
      <c r="P78" s="193">
        <f t="shared" si="1"/>
        <v>0</v>
      </c>
      <c r="Q78" s="193">
        <v>2.3E-3</v>
      </c>
      <c r="R78" s="193">
        <f t="shared" si="2"/>
        <v>2.3E-3</v>
      </c>
      <c r="S78" s="193">
        <v>0</v>
      </c>
      <c r="T78" s="194">
        <f t="shared" si="3"/>
        <v>0</v>
      </c>
      <c r="AR78" s="195" t="s">
        <v>1574</v>
      </c>
      <c r="AT78" s="195" t="s">
        <v>1498</v>
      </c>
      <c r="AU78" s="195" t="s">
        <v>1570</v>
      </c>
      <c r="AY78" s="139" t="s">
        <v>1562</v>
      </c>
      <c r="BE78" s="196">
        <f t="shared" si="4"/>
        <v>0</v>
      </c>
      <c r="BF78" s="196">
        <f t="shared" si="5"/>
        <v>0</v>
      </c>
      <c r="BG78" s="196">
        <f t="shared" si="6"/>
        <v>0</v>
      </c>
      <c r="BH78" s="196">
        <f t="shared" si="7"/>
        <v>0</v>
      </c>
      <c r="BI78" s="196">
        <f t="shared" si="8"/>
        <v>0</v>
      </c>
      <c r="BJ78" s="139" t="s">
        <v>1570</v>
      </c>
      <c r="BK78" s="196">
        <f t="shared" si="9"/>
        <v>0</v>
      </c>
      <c r="BL78" s="139" t="s">
        <v>1574</v>
      </c>
      <c r="BM78" s="195" t="s">
        <v>1800</v>
      </c>
    </row>
    <row r="79" spans="2:65" s="145" customFormat="1" ht="16.5" customHeight="1">
      <c r="B79" s="183"/>
      <c r="C79" s="197" t="s">
        <v>1801</v>
      </c>
      <c r="D79" s="197" t="s">
        <v>1498</v>
      </c>
      <c r="E79" s="198" t="s">
        <v>1802</v>
      </c>
      <c r="F79" s="199" t="s">
        <v>1803</v>
      </c>
      <c r="G79" s="200" t="s">
        <v>1580</v>
      </c>
      <c r="H79" s="201">
        <v>11</v>
      </c>
      <c r="I79" s="202">
        <v>0</v>
      </c>
      <c r="J79" s="202">
        <f t="shared" si="0"/>
        <v>0</v>
      </c>
      <c r="K79" s="203"/>
      <c r="L79" s="204"/>
      <c r="M79" s="205" t="s">
        <v>1533</v>
      </c>
      <c r="N79" s="206" t="s">
        <v>1540</v>
      </c>
      <c r="O79" s="193">
        <v>0</v>
      </c>
      <c r="P79" s="193">
        <f t="shared" si="1"/>
        <v>0</v>
      </c>
      <c r="Q79" s="193">
        <v>2.3E-3</v>
      </c>
      <c r="R79" s="193">
        <f t="shared" si="2"/>
        <v>2.53E-2</v>
      </c>
      <c r="S79" s="193">
        <v>0</v>
      </c>
      <c r="T79" s="194">
        <f t="shared" si="3"/>
        <v>0</v>
      </c>
      <c r="AR79" s="195" t="s">
        <v>1574</v>
      </c>
      <c r="AT79" s="195" t="s">
        <v>1498</v>
      </c>
      <c r="AU79" s="195" t="s">
        <v>1570</v>
      </c>
      <c r="AY79" s="139" t="s">
        <v>1562</v>
      </c>
      <c r="BE79" s="196">
        <f t="shared" si="4"/>
        <v>0</v>
      </c>
      <c r="BF79" s="196">
        <f t="shared" si="5"/>
        <v>0</v>
      </c>
      <c r="BG79" s="196">
        <f t="shared" si="6"/>
        <v>0</v>
      </c>
      <c r="BH79" s="196">
        <f t="shared" si="7"/>
        <v>0</v>
      </c>
      <c r="BI79" s="196">
        <f t="shared" si="8"/>
        <v>0</v>
      </c>
      <c r="BJ79" s="139" t="s">
        <v>1570</v>
      </c>
      <c r="BK79" s="196">
        <f t="shared" si="9"/>
        <v>0</v>
      </c>
      <c r="BL79" s="139" t="s">
        <v>1574</v>
      </c>
      <c r="BM79" s="195" t="s">
        <v>1804</v>
      </c>
    </row>
    <row r="80" spans="2:65" s="145" customFormat="1" ht="24.2" customHeight="1">
      <c r="B80" s="183"/>
      <c r="C80" s="197" t="s">
        <v>1805</v>
      </c>
      <c r="D80" s="197" t="s">
        <v>1498</v>
      </c>
      <c r="E80" s="198" t="s">
        <v>1806</v>
      </c>
      <c r="F80" s="199" t="s">
        <v>1807</v>
      </c>
      <c r="G80" s="200" t="s">
        <v>1580</v>
      </c>
      <c r="H80" s="201">
        <v>2</v>
      </c>
      <c r="I80" s="202">
        <v>0</v>
      </c>
      <c r="J80" s="202">
        <f t="shared" si="0"/>
        <v>0</v>
      </c>
      <c r="K80" s="203"/>
      <c r="L80" s="204"/>
      <c r="M80" s="205" t="s">
        <v>1533</v>
      </c>
      <c r="N80" s="206" t="s">
        <v>1540</v>
      </c>
      <c r="O80" s="193">
        <v>0</v>
      </c>
      <c r="P80" s="193">
        <f t="shared" si="1"/>
        <v>0</v>
      </c>
      <c r="Q80" s="193">
        <v>2.3E-3</v>
      </c>
      <c r="R80" s="193">
        <f t="shared" si="2"/>
        <v>4.5999999999999999E-3</v>
      </c>
      <c r="S80" s="193">
        <v>0</v>
      </c>
      <c r="T80" s="194">
        <f t="shared" si="3"/>
        <v>0</v>
      </c>
      <c r="AR80" s="195" t="s">
        <v>1574</v>
      </c>
      <c r="AT80" s="195" t="s">
        <v>1498</v>
      </c>
      <c r="AU80" s="195" t="s">
        <v>1570</v>
      </c>
      <c r="AY80" s="139" t="s">
        <v>1562</v>
      </c>
      <c r="BE80" s="196">
        <f t="shared" si="4"/>
        <v>0</v>
      </c>
      <c r="BF80" s="196">
        <f t="shared" si="5"/>
        <v>0</v>
      </c>
      <c r="BG80" s="196">
        <f t="shared" si="6"/>
        <v>0</v>
      </c>
      <c r="BH80" s="196">
        <f t="shared" si="7"/>
        <v>0</v>
      </c>
      <c r="BI80" s="196">
        <f t="shared" si="8"/>
        <v>0</v>
      </c>
      <c r="BJ80" s="139" t="s">
        <v>1570</v>
      </c>
      <c r="BK80" s="196">
        <f t="shared" si="9"/>
        <v>0</v>
      </c>
      <c r="BL80" s="139" t="s">
        <v>1574</v>
      </c>
      <c r="BM80" s="195" t="s">
        <v>1808</v>
      </c>
    </row>
    <row r="81" spans="2:65" s="145" customFormat="1" ht="16.5" customHeight="1">
      <c r="B81" s="183"/>
      <c r="C81" s="184" t="s">
        <v>1809</v>
      </c>
      <c r="D81" s="184" t="s">
        <v>1566</v>
      </c>
      <c r="E81" s="185" t="s">
        <v>1810</v>
      </c>
      <c r="F81" s="186" t="s">
        <v>1811</v>
      </c>
      <c r="G81" s="187" t="s">
        <v>1580</v>
      </c>
      <c r="H81" s="188">
        <v>681</v>
      </c>
      <c r="I81" s="189">
        <v>0</v>
      </c>
      <c r="J81" s="189">
        <f t="shared" si="0"/>
        <v>0</v>
      </c>
      <c r="K81" s="190"/>
      <c r="L81" s="144"/>
      <c r="M81" s="191" t="s">
        <v>1533</v>
      </c>
      <c r="N81" s="192" t="s">
        <v>1540</v>
      </c>
      <c r="O81" s="193">
        <v>0.29699999999999999</v>
      </c>
      <c r="P81" s="193">
        <f t="shared" si="1"/>
        <v>202.25699999999998</v>
      </c>
      <c r="Q81" s="193">
        <v>0</v>
      </c>
      <c r="R81" s="193">
        <f t="shared" si="2"/>
        <v>0</v>
      </c>
      <c r="S81" s="193">
        <v>0</v>
      </c>
      <c r="T81" s="194">
        <f t="shared" si="3"/>
        <v>0</v>
      </c>
      <c r="AR81" s="195" t="s">
        <v>1569</v>
      </c>
      <c r="AT81" s="195" t="s">
        <v>1566</v>
      </c>
      <c r="AU81" s="195" t="s">
        <v>1570</v>
      </c>
      <c r="AY81" s="139" t="s">
        <v>1562</v>
      </c>
      <c r="BE81" s="196">
        <f t="shared" si="4"/>
        <v>0</v>
      </c>
      <c r="BF81" s="196">
        <f t="shared" si="5"/>
        <v>0</v>
      </c>
      <c r="BG81" s="196">
        <f t="shared" si="6"/>
        <v>0</v>
      </c>
      <c r="BH81" s="196">
        <f t="shared" si="7"/>
        <v>0</v>
      </c>
      <c r="BI81" s="196">
        <f t="shared" si="8"/>
        <v>0</v>
      </c>
      <c r="BJ81" s="139" t="s">
        <v>1570</v>
      </c>
      <c r="BK81" s="196">
        <f t="shared" si="9"/>
        <v>0</v>
      </c>
      <c r="BL81" s="139" t="s">
        <v>1569</v>
      </c>
      <c r="BM81" s="195" t="s">
        <v>1812</v>
      </c>
    </row>
    <row r="82" spans="2:65" s="145" customFormat="1" ht="24.2" customHeight="1">
      <c r="B82" s="183"/>
      <c r="C82" s="197" t="s">
        <v>1813</v>
      </c>
      <c r="D82" s="197" t="s">
        <v>1498</v>
      </c>
      <c r="E82" s="198" t="s">
        <v>1814</v>
      </c>
      <c r="F82" s="199" t="s">
        <v>1815</v>
      </c>
      <c r="G82" s="200" t="s">
        <v>1580</v>
      </c>
      <c r="H82" s="201">
        <v>390</v>
      </c>
      <c r="I82" s="202">
        <v>0</v>
      </c>
      <c r="J82" s="202">
        <f t="shared" si="0"/>
        <v>0</v>
      </c>
      <c r="K82" s="203"/>
      <c r="L82" s="204"/>
      <c r="M82" s="205" t="s">
        <v>1533</v>
      </c>
      <c r="N82" s="206" t="s">
        <v>1540</v>
      </c>
      <c r="O82" s="193">
        <v>0</v>
      </c>
      <c r="P82" s="193">
        <f t="shared" si="1"/>
        <v>0</v>
      </c>
      <c r="Q82" s="193">
        <v>0</v>
      </c>
      <c r="R82" s="193">
        <f t="shared" si="2"/>
        <v>0</v>
      </c>
      <c r="S82" s="193">
        <v>0</v>
      </c>
      <c r="T82" s="194">
        <f t="shared" si="3"/>
        <v>0</v>
      </c>
      <c r="AR82" s="195" t="s">
        <v>1574</v>
      </c>
      <c r="AT82" s="195" t="s">
        <v>1498</v>
      </c>
      <c r="AU82" s="195" t="s">
        <v>1570</v>
      </c>
      <c r="AY82" s="139" t="s">
        <v>1562</v>
      </c>
      <c r="BE82" s="196">
        <f t="shared" si="4"/>
        <v>0</v>
      </c>
      <c r="BF82" s="196">
        <f t="shared" si="5"/>
        <v>0</v>
      </c>
      <c r="BG82" s="196">
        <f t="shared" si="6"/>
        <v>0</v>
      </c>
      <c r="BH82" s="196">
        <f t="shared" si="7"/>
        <v>0</v>
      </c>
      <c r="BI82" s="196">
        <f t="shared" si="8"/>
        <v>0</v>
      </c>
      <c r="BJ82" s="139" t="s">
        <v>1570</v>
      </c>
      <c r="BK82" s="196">
        <f t="shared" si="9"/>
        <v>0</v>
      </c>
      <c r="BL82" s="139" t="s">
        <v>1574</v>
      </c>
      <c r="BM82" s="195" t="s">
        <v>1816</v>
      </c>
    </row>
    <row r="83" spans="2:65" s="145" customFormat="1" ht="24.2" customHeight="1">
      <c r="B83" s="183"/>
      <c r="C83" s="197" t="s">
        <v>1817</v>
      </c>
      <c r="D83" s="197" t="s">
        <v>1498</v>
      </c>
      <c r="E83" s="198" t="s">
        <v>1818</v>
      </c>
      <c r="F83" s="199" t="s">
        <v>1819</v>
      </c>
      <c r="G83" s="200" t="s">
        <v>1580</v>
      </c>
      <c r="H83" s="201">
        <v>131</v>
      </c>
      <c r="I83" s="202">
        <v>0</v>
      </c>
      <c r="J83" s="202">
        <f t="shared" si="0"/>
        <v>0</v>
      </c>
      <c r="K83" s="203"/>
      <c r="L83" s="204"/>
      <c r="M83" s="205" t="s">
        <v>1533</v>
      </c>
      <c r="N83" s="206" t="s">
        <v>1540</v>
      </c>
      <c r="O83" s="193">
        <v>0</v>
      </c>
      <c r="P83" s="193">
        <f t="shared" si="1"/>
        <v>0</v>
      </c>
      <c r="Q83" s="193">
        <v>0</v>
      </c>
      <c r="R83" s="193">
        <f t="shared" si="2"/>
        <v>0</v>
      </c>
      <c r="S83" s="193">
        <v>0</v>
      </c>
      <c r="T83" s="194">
        <f t="shared" si="3"/>
        <v>0</v>
      </c>
      <c r="AR83" s="195" t="s">
        <v>1574</v>
      </c>
      <c r="AT83" s="195" t="s">
        <v>1498</v>
      </c>
      <c r="AU83" s="195" t="s">
        <v>1570</v>
      </c>
      <c r="AY83" s="139" t="s">
        <v>1562</v>
      </c>
      <c r="BE83" s="196">
        <f t="shared" si="4"/>
        <v>0</v>
      </c>
      <c r="BF83" s="196">
        <f t="shared" si="5"/>
        <v>0</v>
      </c>
      <c r="BG83" s="196">
        <f t="shared" si="6"/>
        <v>0</v>
      </c>
      <c r="BH83" s="196">
        <f t="shared" si="7"/>
        <v>0</v>
      </c>
      <c r="BI83" s="196">
        <f t="shared" si="8"/>
        <v>0</v>
      </c>
      <c r="BJ83" s="139" t="s">
        <v>1570</v>
      </c>
      <c r="BK83" s="196">
        <f t="shared" si="9"/>
        <v>0</v>
      </c>
      <c r="BL83" s="139" t="s">
        <v>1574</v>
      </c>
      <c r="BM83" s="195" t="s">
        <v>1820</v>
      </c>
    </row>
    <row r="84" spans="2:65" s="145" customFormat="1" ht="24.2" customHeight="1">
      <c r="B84" s="183"/>
      <c r="C84" s="197" t="s">
        <v>1569</v>
      </c>
      <c r="D84" s="197" t="s">
        <v>1498</v>
      </c>
      <c r="E84" s="198" t="s">
        <v>1821</v>
      </c>
      <c r="F84" s="199" t="s">
        <v>1822</v>
      </c>
      <c r="G84" s="200" t="s">
        <v>1580</v>
      </c>
      <c r="H84" s="201">
        <v>2</v>
      </c>
      <c r="I84" s="202">
        <v>0</v>
      </c>
      <c r="J84" s="202">
        <f t="shared" si="0"/>
        <v>0</v>
      </c>
      <c r="K84" s="203"/>
      <c r="L84" s="204"/>
      <c r="M84" s="205" t="s">
        <v>1533</v>
      </c>
      <c r="N84" s="206" t="s">
        <v>1540</v>
      </c>
      <c r="O84" s="193">
        <v>0</v>
      </c>
      <c r="P84" s="193">
        <f t="shared" si="1"/>
        <v>0</v>
      </c>
      <c r="Q84" s="193">
        <v>0</v>
      </c>
      <c r="R84" s="193">
        <f t="shared" si="2"/>
        <v>0</v>
      </c>
      <c r="S84" s="193">
        <v>0</v>
      </c>
      <c r="T84" s="194">
        <f t="shared" si="3"/>
        <v>0</v>
      </c>
      <c r="AR84" s="195" t="s">
        <v>1574</v>
      </c>
      <c r="AT84" s="195" t="s">
        <v>1498</v>
      </c>
      <c r="AU84" s="195" t="s">
        <v>1570</v>
      </c>
      <c r="AY84" s="139" t="s">
        <v>1562</v>
      </c>
      <c r="BE84" s="196">
        <f t="shared" si="4"/>
        <v>0</v>
      </c>
      <c r="BF84" s="196">
        <f t="shared" si="5"/>
        <v>0</v>
      </c>
      <c r="BG84" s="196">
        <f t="shared" si="6"/>
        <v>0</v>
      </c>
      <c r="BH84" s="196">
        <f t="shared" si="7"/>
        <v>0</v>
      </c>
      <c r="BI84" s="196">
        <f t="shared" si="8"/>
        <v>0</v>
      </c>
      <c r="BJ84" s="139" t="s">
        <v>1570</v>
      </c>
      <c r="BK84" s="196">
        <f t="shared" si="9"/>
        <v>0</v>
      </c>
      <c r="BL84" s="139" t="s">
        <v>1574</v>
      </c>
      <c r="BM84" s="195" t="s">
        <v>1823</v>
      </c>
    </row>
    <row r="85" spans="2:65" s="145" customFormat="1" ht="24.2" customHeight="1">
      <c r="B85" s="183"/>
      <c r="C85" s="197" t="s">
        <v>1824</v>
      </c>
      <c r="D85" s="197" t="s">
        <v>1498</v>
      </c>
      <c r="E85" s="198" t="s">
        <v>1825</v>
      </c>
      <c r="F85" s="199" t="s">
        <v>1826</v>
      </c>
      <c r="G85" s="200" t="s">
        <v>1580</v>
      </c>
      <c r="H85" s="201">
        <v>2</v>
      </c>
      <c r="I85" s="202">
        <v>0</v>
      </c>
      <c r="J85" s="202">
        <f t="shared" si="0"/>
        <v>0</v>
      </c>
      <c r="K85" s="203"/>
      <c r="L85" s="204"/>
      <c r="M85" s="205" t="s">
        <v>1533</v>
      </c>
      <c r="N85" s="206" t="s">
        <v>1540</v>
      </c>
      <c r="O85" s="193">
        <v>0</v>
      </c>
      <c r="P85" s="193">
        <f t="shared" si="1"/>
        <v>0</v>
      </c>
      <c r="Q85" s="193">
        <v>0</v>
      </c>
      <c r="R85" s="193">
        <f t="shared" si="2"/>
        <v>0</v>
      </c>
      <c r="S85" s="193">
        <v>0</v>
      </c>
      <c r="T85" s="194">
        <f t="shared" si="3"/>
        <v>0</v>
      </c>
      <c r="AR85" s="195" t="s">
        <v>1574</v>
      </c>
      <c r="AT85" s="195" t="s">
        <v>1498</v>
      </c>
      <c r="AU85" s="195" t="s">
        <v>1570</v>
      </c>
      <c r="AY85" s="139" t="s">
        <v>1562</v>
      </c>
      <c r="BE85" s="196">
        <f t="shared" si="4"/>
        <v>0</v>
      </c>
      <c r="BF85" s="196">
        <f t="shared" si="5"/>
        <v>0</v>
      </c>
      <c r="BG85" s="196">
        <f t="shared" si="6"/>
        <v>0</v>
      </c>
      <c r="BH85" s="196">
        <f t="shared" si="7"/>
        <v>0</v>
      </c>
      <c r="BI85" s="196">
        <f t="shared" si="8"/>
        <v>0</v>
      </c>
      <c r="BJ85" s="139" t="s">
        <v>1570</v>
      </c>
      <c r="BK85" s="196">
        <f t="shared" si="9"/>
        <v>0</v>
      </c>
      <c r="BL85" s="139" t="s">
        <v>1574</v>
      </c>
      <c r="BM85" s="195" t="s">
        <v>1827</v>
      </c>
    </row>
    <row r="86" spans="2:65" s="145" customFormat="1" ht="24.2" customHeight="1">
      <c r="B86" s="183"/>
      <c r="C86" s="197" t="s">
        <v>1828</v>
      </c>
      <c r="D86" s="197" t="s">
        <v>1498</v>
      </c>
      <c r="E86" s="198" t="s">
        <v>1829</v>
      </c>
      <c r="F86" s="199" t="s">
        <v>1830</v>
      </c>
      <c r="G86" s="200" t="s">
        <v>1580</v>
      </c>
      <c r="H86" s="201">
        <v>16</v>
      </c>
      <c r="I86" s="202">
        <v>0</v>
      </c>
      <c r="J86" s="202">
        <f t="shared" si="0"/>
        <v>0</v>
      </c>
      <c r="K86" s="203"/>
      <c r="L86" s="204"/>
      <c r="M86" s="205" t="s">
        <v>1533</v>
      </c>
      <c r="N86" s="206" t="s">
        <v>1540</v>
      </c>
      <c r="O86" s="193">
        <v>0</v>
      </c>
      <c r="P86" s="193">
        <f t="shared" si="1"/>
        <v>0</v>
      </c>
      <c r="Q86" s="193">
        <v>0</v>
      </c>
      <c r="R86" s="193">
        <f t="shared" si="2"/>
        <v>0</v>
      </c>
      <c r="S86" s="193">
        <v>0</v>
      </c>
      <c r="T86" s="194">
        <f t="shared" si="3"/>
        <v>0</v>
      </c>
      <c r="AR86" s="195" t="s">
        <v>1574</v>
      </c>
      <c r="AT86" s="195" t="s">
        <v>1498</v>
      </c>
      <c r="AU86" s="195" t="s">
        <v>1570</v>
      </c>
      <c r="AY86" s="139" t="s">
        <v>1562</v>
      </c>
      <c r="BE86" s="196">
        <f t="shared" si="4"/>
        <v>0</v>
      </c>
      <c r="BF86" s="196">
        <f t="shared" si="5"/>
        <v>0</v>
      </c>
      <c r="BG86" s="196">
        <f t="shared" si="6"/>
        <v>0</v>
      </c>
      <c r="BH86" s="196">
        <f t="shared" si="7"/>
        <v>0</v>
      </c>
      <c r="BI86" s="196">
        <f t="shared" si="8"/>
        <v>0</v>
      </c>
      <c r="BJ86" s="139" t="s">
        <v>1570</v>
      </c>
      <c r="BK86" s="196">
        <f t="shared" si="9"/>
        <v>0</v>
      </c>
      <c r="BL86" s="139" t="s">
        <v>1574</v>
      </c>
      <c r="BM86" s="195" t="s">
        <v>1831</v>
      </c>
    </row>
    <row r="87" spans="2:65" s="145" customFormat="1" ht="24.2" customHeight="1">
      <c r="B87" s="183"/>
      <c r="C87" s="197" t="s">
        <v>1832</v>
      </c>
      <c r="D87" s="197" t="s">
        <v>1498</v>
      </c>
      <c r="E87" s="198" t="s">
        <v>1833</v>
      </c>
      <c r="F87" s="199" t="s">
        <v>1834</v>
      </c>
      <c r="G87" s="200" t="s">
        <v>1580</v>
      </c>
      <c r="H87" s="201">
        <v>28</v>
      </c>
      <c r="I87" s="202">
        <v>0</v>
      </c>
      <c r="J87" s="202">
        <f t="shared" ref="J87:J137" si="10">ROUND(I87*H87,2)</f>
        <v>0</v>
      </c>
      <c r="K87" s="203"/>
      <c r="L87" s="204"/>
      <c r="M87" s="205" t="s">
        <v>1533</v>
      </c>
      <c r="N87" s="206" t="s">
        <v>1540</v>
      </c>
      <c r="O87" s="193">
        <v>0</v>
      </c>
      <c r="P87" s="193">
        <f t="shared" ref="P87:P136" si="11">O87*H87</f>
        <v>0</v>
      </c>
      <c r="Q87" s="193">
        <v>0</v>
      </c>
      <c r="R87" s="193">
        <f t="shared" ref="R87:R136" si="12">Q87*H87</f>
        <v>0</v>
      </c>
      <c r="S87" s="193">
        <v>0</v>
      </c>
      <c r="T87" s="194">
        <f t="shared" ref="T87:T136" si="13">S87*H87</f>
        <v>0</v>
      </c>
      <c r="AR87" s="195" t="s">
        <v>1574</v>
      </c>
      <c r="AT87" s="195" t="s">
        <v>1498</v>
      </c>
      <c r="AU87" s="195" t="s">
        <v>1570</v>
      </c>
      <c r="AY87" s="139" t="s">
        <v>1562</v>
      </c>
      <c r="BE87" s="196">
        <f t="shared" ref="BE87:BE136" si="14">IF(N87="základná",J87,0)</f>
        <v>0</v>
      </c>
      <c r="BF87" s="196">
        <f t="shared" ref="BF87:BF136" si="15">IF(N87="znížená",J87,0)</f>
        <v>0</v>
      </c>
      <c r="BG87" s="196">
        <f t="shared" ref="BG87:BG136" si="16">IF(N87="zákl. prenesená",J87,0)</f>
        <v>0</v>
      </c>
      <c r="BH87" s="196">
        <f t="shared" ref="BH87:BH136" si="17">IF(N87="zníž. prenesená",J87,0)</f>
        <v>0</v>
      </c>
      <c r="BI87" s="196">
        <f t="shared" ref="BI87:BI136" si="18">IF(N87="nulová",J87,0)</f>
        <v>0</v>
      </c>
      <c r="BJ87" s="139" t="s">
        <v>1570</v>
      </c>
      <c r="BK87" s="196">
        <f t="shared" ref="BK87:BK137" si="19">ROUND(I87*H87,2)</f>
        <v>0</v>
      </c>
      <c r="BL87" s="139" t="s">
        <v>1574</v>
      </c>
      <c r="BM87" s="195" t="s">
        <v>1835</v>
      </c>
    </row>
    <row r="88" spans="2:65" s="145" customFormat="1" ht="24.2" customHeight="1">
      <c r="B88" s="183"/>
      <c r="C88" s="197" t="s">
        <v>1836</v>
      </c>
      <c r="D88" s="197" t="s">
        <v>1498</v>
      </c>
      <c r="E88" s="198" t="s">
        <v>1837</v>
      </c>
      <c r="F88" s="199" t="s">
        <v>1838</v>
      </c>
      <c r="G88" s="200" t="s">
        <v>1580</v>
      </c>
      <c r="H88" s="201">
        <v>40</v>
      </c>
      <c r="I88" s="202">
        <v>0</v>
      </c>
      <c r="J88" s="202">
        <f t="shared" si="10"/>
        <v>0</v>
      </c>
      <c r="K88" s="203"/>
      <c r="L88" s="204"/>
      <c r="M88" s="205" t="s">
        <v>1533</v>
      </c>
      <c r="N88" s="206" t="s">
        <v>1540</v>
      </c>
      <c r="O88" s="193">
        <v>0</v>
      </c>
      <c r="P88" s="193">
        <f t="shared" si="11"/>
        <v>0</v>
      </c>
      <c r="Q88" s="193">
        <v>0</v>
      </c>
      <c r="R88" s="193">
        <f t="shared" si="12"/>
        <v>0</v>
      </c>
      <c r="S88" s="193">
        <v>0</v>
      </c>
      <c r="T88" s="194">
        <f t="shared" si="13"/>
        <v>0</v>
      </c>
      <c r="AR88" s="195" t="s">
        <v>1574</v>
      </c>
      <c r="AT88" s="195" t="s">
        <v>1498</v>
      </c>
      <c r="AU88" s="195" t="s">
        <v>1570</v>
      </c>
      <c r="AY88" s="139" t="s">
        <v>1562</v>
      </c>
      <c r="BE88" s="196">
        <f t="shared" si="14"/>
        <v>0</v>
      </c>
      <c r="BF88" s="196">
        <f t="shared" si="15"/>
        <v>0</v>
      </c>
      <c r="BG88" s="196">
        <f t="shared" si="16"/>
        <v>0</v>
      </c>
      <c r="BH88" s="196">
        <f t="shared" si="17"/>
        <v>0</v>
      </c>
      <c r="BI88" s="196">
        <f t="shared" si="18"/>
        <v>0</v>
      </c>
      <c r="BJ88" s="139" t="s">
        <v>1570</v>
      </c>
      <c r="BK88" s="196">
        <f t="shared" si="19"/>
        <v>0</v>
      </c>
      <c r="BL88" s="139" t="s">
        <v>1574</v>
      </c>
      <c r="BM88" s="195" t="s">
        <v>1839</v>
      </c>
    </row>
    <row r="89" spans="2:65" s="145" customFormat="1" ht="24.2" customHeight="1">
      <c r="B89" s="183"/>
      <c r="C89" s="197" t="s">
        <v>1840</v>
      </c>
      <c r="D89" s="197" t="s">
        <v>1498</v>
      </c>
      <c r="E89" s="198" t="s">
        <v>1841</v>
      </c>
      <c r="F89" s="199" t="s">
        <v>1842</v>
      </c>
      <c r="G89" s="200" t="s">
        <v>1580</v>
      </c>
      <c r="H89" s="201">
        <v>4</v>
      </c>
      <c r="I89" s="202">
        <v>0</v>
      </c>
      <c r="J89" s="202">
        <f t="shared" si="10"/>
        <v>0</v>
      </c>
      <c r="K89" s="203"/>
      <c r="L89" s="204"/>
      <c r="M89" s="205" t="s">
        <v>1533</v>
      </c>
      <c r="N89" s="206" t="s">
        <v>1540</v>
      </c>
      <c r="O89" s="193">
        <v>0</v>
      </c>
      <c r="P89" s="193">
        <f t="shared" si="11"/>
        <v>0</v>
      </c>
      <c r="Q89" s="193">
        <v>0</v>
      </c>
      <c r="R89" s="193">
        <f t="shared" si="12"/>
        <v>0</v>
      </c>
      <c r="S89" s="193">
        <v>0</v>
      </c>
      <c r="T89" s="194">
        <f t="shared" si="13"/>
        <v>0</v>
      </c>
      <c r="AR89" s="195" t="s">
        <v>1574</v>
      </c>
      <c r="AT89" s="195" t="s">
        <v>1498</v>
      </c>
      <c r="AU89" s="195" t="s">
        <v>1570</v>
      </c>
      <c r="AY89" s="139" t="s">
        <v>1562</v>
      </c>
      <c r="BE89" s="196">
        <f t="shared" si="14"/>
        <v>0</v>
      </c>
      <c r="BF89" s="196">
        <f t="shared" si="15"/>
        <v>0</v>
      </c>
      <c r="BG89" s="196">
        <f t="shared" si="16"/>
        <v>0</v>
      </c>
      <c r="BH89" s="196">
        <f t="shared" si="17"/>
        <v>0</v>
      </c>
      <c r="BI89" s="196">
        <f t="shared" si="18"/>
        <v>0</v>
      </c>
      <c r="BJ89" s="139" t="s">
        <v>1570</v>
      </c>
      <c r="BK89" s="196">
        <f t="shared" si="19"/>
        <v>0</v>
      </c>
      <c r="BL89" s="139" t="s">
        <v>1574</v>
      </c>
      <c r="BM89" s="195" t="s">
        <v>1843</v>
      </c>
    </row>
    <row r="90" spans="2:65" s="145" customFormat="1" ht="24.2" customHeight="1">
      <c r="B90" s="183"/>
      <c r="C90" s="197" t="s">
        <v>1844</v>
      </c>
      <c r="D90" s="197" t="s">
        <v>1498</v>
      </c>
      <c r="E90" s="198" t="s">
        <v>1845</v>
      </c>
      <c r="F90" s="199" t="s">
        <v>1846</v>
      </c>
      <c r="G90" s="200" t="s">
        <v>1580</v>
      </c>
      <c r="H90" s="201">
        <v>68</v>
      </c>
      <c r="I90" s="202">
        <v>0</v>
      </c>
      <c r="J90" s="202">
        <f t="shared" si="10"/>
        <v>0</v>
      </c>
      <c r="K90" s="203"/>
      <c r="L90" s="204"/>
      <c r="M90" s="205" t="s">
        <v>1533</v>
      </c>
      <c r="N90" s="206" t="s">
        <v>1540</v>
      </c>
      <c r="O90" s="193">
        <v>0</v>
      </c>
      <c r="P90" s="193">
        <f t="shared" si="11"/>
        <v>0</v>
      </c>
      <c r="Q90" s="193">
        <v>0</v>
      </c>
      <c r="R90" s="193">
        <f t="shared" si="12"/>
        <v>0</v>
      </c>
      <c r="S90" s="193">
        <v>0</v>
      </c>
      <c r="T90" s="194">
        <f t="shared" si="13"/>
        <v>0</v>
      </c>
      <c r="AR90" s="195" t="s">
        <v>1574</v>
      </c>
      <c r="AT90" s="195" t="s">
        <v>1498</v>
      </c>
      <c r="AU90" s="195" t="s">
        <v>1570</v>
      </c>
      <c r="AY90" s="139" t="s">
        <v>1562</v>
      </c>
      <c r="BE90" s="196">
        <f t="shared" si="14"/>
        <v>0</v>
      </c>
      <c r="BF90" s="196">
        <f t="shared" si="15"/>
        <v>0</v>
      </c>
      <c r="BG90" s="196">
        <f t="shared" si="16"/>
        <v>0</v>
      </c>
      <c r="BH90" s="196">
        <f t="shared" si="17"/>
        <v>0</v>
      </c>
      <c r="BI90" s="196">
        <f t="shared" si="18"/>
        <v>0</v>
      </c>
      <c r="BJ90" s="139" t="s">
        <v>1570</v>
      </c>
      <c r="BK90" s="196">
        <f t="shared" si="19"/>
        <v>0</v>
      </c>
      <c r="BL90" s="139" t="s">
        <v>1574</v>
      </c>
      <c r="BM90" s="195" t="s">
        <v>1847</v>
      </c>
    </row>
    <row r="91" spans="2:65" s="145" customFormat="1" ht="16.5" customHeight="1">
      <c r="B91" s="183"/>
      <c r="C91" s="197" t="s">
        <v>1848</v>
      </c>
      <c r="D91" s="197" t="s">
        <v>1498</v>
      </c>
      <c r="E91" s="198" t="s">
        <v>1849</v>
      </c>
      <c r="F91" s="199" t="s">
        <v>1850</v>
      </c>
      <c r="G91" s="200" t="s">
        <v>1580</v>
      </c>
      <c r="H91" s="201">
        <v>50</v>
      </c>
      <c r="I91" s="202">
        <v>0</v>
      </c>
      <c r="J91" s="202">
        <f t="shared" si="10"/>
        <v>0</v>
      </c>
      <c r="K91" s="203"/>
      <c r="L91" s="204"/>
      <c r="M91" s="205" t="s">
        <v>1533</v>
      </c>
      <c r="N91" s="206" t="s">
        <v>1540</v>
      </c>
      <c r="O91" s="193">
        <v>0</v>
      </c>
      <c r="P91" s="193">
        <f t="shared" si="11"/>
        <v>0</v>
      </c>
      <c r="Q91" s="193">
        <v>0</v>
      </c>
      <c r="R91" s="193">
        <f t="shared" si="12"/>
        <v>0</v>
      </c>
      <c r="S91" s="193">
        <v>0</v>
      </c>
      <c r="T91" s="194">
        <f t="shared" si="13"/>
        <v>0</v>
      </c>
      <c r="AR91" s="195" t="s">
        <v>1574</v>
      </c>
      <c r="AT91" s="195" t="s">
        <v>1498</v>
      </c>
      <c r="AU91" s="195" t="s">
        <v>1570</v>
      </c>
      <c r="AY91" s="139" t="s">
        <v>1562</v>
      </c>
      <c r="BE91" s="196">
        <f t="shared" si="14"/>
        <v>0</v>
      </c>
      <c r="BF91" s="196">
        <f t="shared" si="15"/>
        <v>0</v>
      </c>
      <c r="BG91" s="196">
        <f t="shared" si="16"/>
        <v>0</v>
      </c>
      <c r="BH91" s="196">
        <f t="shared" si="17"/>
        <v>0</v>
      </c>
      <c r="BI91" s="196">
        <f t="shared" si="18"/>
        <v>0</v>
      </c>
      <c r="BJ91" s="139" t="s">
        <v>1570</v>
      </c>
      <c r="BK91" s="196">
        <f t="shared" si="19"/>
        <v>0</v>
      </c>
      <c r="BL91" s="139" t="s">
        <v>1574</v>
      </c>
      <c r="BM91" s="195" t="s">
        <v>1851</v>
      </c>
    </row>
    <row r="92" spans="2:65" s="145" customFormat="1" ht="24.2" customHeight="1">
      <c r="B92" s="183"/>
      <c r="C92" s="184" t="s">
        <v>1852</v>
      </c>
      <c r="D92" s="184" t="s">
        <v>1566</v>
      </c>
      <c r="E92" s="185" t="s">
        <v>1853</v>
      </c>
      <c r="F92" s="186" t="s">
        <v>1854</v>
      </c>
      <c r="G92" s="187" t="s">
        <v>263</v>
      </c>
      <c r="H92" s="188">
        <v>105</v>
      </c>
      <c r="I92" s="189">
        <v>0</v>
      </c>
      <c r="J92" s="189">
        <f t="shared" si="10"/>
        <v>0</v>
      </c>
      <c r="K92" s="190"/>
      <c r="L92" s="144"/>
      <c r="M92" s="191" t="s">
        <v>1533</v>
      </c>
      <c r="N92" s="192" t="s">
        <v>1540</v>
      </c>
      <c r="O92" s="193">
        <v>7.1529999999999996E-2</v>
      </c>
      <c r="P92" s="193">
        <f t="shared" si="11"/>
        <v>7.51065</v>
      </c>
      <c r="Q92" s="193">
        <v>0</v>
      </c>
      <c r="R92" s="193">
        <f t="shared" si="12"/>
        <v>0</v>
      </c>
      <c r="S92" s="193">
        <v>0</v>
      </c>
      <c r="T92" s="194">
        <f t="shared" si="13"/>
        <v>0</v>
      </c>
      <c r="AR92" s="195" t="s">
        <v>1569</v>
      </c>
      <c r="AT92" s="195" t="s">
        <v>1566</v>
      </c>
      <c r="AU92" s="195" t="s">
        <v>1570</v>
      </c>
      <c r="AY92" s="139" t="s">
        <v>1562</v>
      </c>
      <c r="BE92" s="196">
        <f t="shared" si="14"/>
        <v>0</v>
      </c>
      <c r="BF92" s="196">
        <f t="shared" si="15"/>
        <v>0</v>
      </c>
      <c r="BG92" s="196">
        <f t="shared" si="16"/>
        <v>0</v>
      </c>
      <c r="BH92" s="196">
        <f t="shared" si="17"/>
        <v>0</v>
      </c>
      <c r="BI92" s="196">
        <f t="shared" si="18"/>
        <v>0</v>
      </c>
      <c r="BJ92" s="139" t="s">
        <v>1570</v>
      </c>
      <c r="BK92" s="196">
        <f t="shared" si="19"/>
        <v>0</v>
      </c>
      <c r="BL92" s="139" t="s">
        <v>1569</v>
      </c>
      <c r="BM92" s="195" t="s">
        <v>1855</v>
      </c>
    </row>
    <row r="93" spans="2:65" s="145" customFormat="1" ht="16.5" customHeight="1">
      <c r="B93" s="183"/>
      <c r="C93" s="197" t="s">
        <v>903</v>
      </c>
      <c r="D93" s="197" t="s">
        <v>1498</v>
      </c>
      <c r="E93" s="198" t="s">
        <v>1856</v>
      </c>
      <c r="F93" s="199" t="s">
        <v>1857</v>
      </c>
      <c r="G93" s="200" t="s">
        <v>1257</v>
      </c>
      <c r="H93" s="201">
        <v>105</v>
      </c>
      <c r="I93" s="202">
        <v>0</v>
      </c>
      <c r="J93" s="202">
        <f t="shared" si="10"/>
        <v>0</v>
      </c>
      <c r="K93" s="203"/>
      <c r="L93" s="204"/>
      <c r="M93" s="205" t="s">
        <v>1533</v>
      </c>
      <c r="N93" s="206" t="s">
        <v>1540</v>
      </c>
      <c r="O93" s="193">
        <v>0</v>
      </c>
      <c r="P93" s="193">
        <f t="shared" si="11"/>
        <v>0</v>
      </c>
      <c r="Q93" s="193">
        <v>1E-3</v>
      </c>
      <c r="R93" s="193">
        <f t="shared" si="12"/>
        <v>0.105</v>
      </c>
      <c r="S93" s="193">
        <v>0</v>
      </c>
      <c r="T93" s="194">
        <f t="shared" si="13"/>
        <v>0</v>
      </c>
      <c r="AR93" s="195" t="s">
        <v>1574</v>
      </c>
      <c r="AT93" s="195" t="s">
        <v>1498</v>
      </c>
      <c r="AU93" s="195" t="s">
        <v>1570</v>
      </c>
      <c r="AY93" s="139" t="s">
        <v>1562</v>
      </c>
      <c r="BE93" s="196">
        <f t="shared" si="14"/>
        <v>0</v>
      </c>
      <c r="BF93" s="196">
        <f t="shared" si="15"/>
        <v>0</v>
      </c>
      <c r="BG93" s="196">
        <f t="shared" si="16"/>
        <v>0</v>
      </c>
      <c r="BH93" s="196">
        <f t="shared" si="17"/>
        <v>0</v>
      </c>
      <c r="BI93" s="196">
        <f t="shared" si="18"/>
        <v>0</v>
      </c>
      <c r="BJ93" s="139" t="s">
        <v>1570</v>
      </c>
      <c r="BK93" s="196">
        <f t="shared" si="19"/>
        <v>0</v>
      </c>
      <c r="BL93" s="139" t="s">
        <v>1574</v>
      </c>
      <c r="BM93" s="195" t="s">
        <v>1858</v>
      </c>
    </row>
    <row r="94" spans="2:65" s="145" customFormat="1" ht="24.2" customHeight="1">
      <c r="B94" s="183"/>
      <c r="C94" s="184" t="s">
        <v>1859</v>
      </c>
      <c r="D94" s="184" t="s">
        <v>1566</v>
      </c>
      <c r="E94" s="185" t="s">
        <v>1860</v>
      </c>
      <c r="F94" s="186" t="s">
        <v>1861</v>
      </c>
      <c r="G94" s="187" t="s">
        <v>263</v>
      </c>
      <c r="H94" s="188">
        <v>25</v>
      </c>
      <c r="I94" s="189">
        <v>0</v>
      </c>
      <c r="J94" s="189">
        <f t="shared" si="10"/>
        <v>0</v>
      </c>
      <c r="K94" s="190"/>
      <c r="L94" s="144"/>
      <c r="M94" s="191" t="s">
        <v>1533</v>
      </c>
      <c r="N94" s="192" t="s">
        <v>1540</v>
      </c>
      <c r="O94" s="193">
        <v>0.11600000000000001</v>
      </c>
      <c r="P94" s="193">
        <f t="shared" si="11"/>
        <v>2.9000000000000004</v>
      </c>
      <c r="Q94" s="193">
        <v>0</v>
      </c>
      <c r="R94" s="193">
        <f t="shared" si="12"/>
        <v>0</v>
      </c>
      <c r="S94" s="193">
        <v>0</v>
      </c>
      <c r="T94" s="194">
        <f t="shared" si="13"/>
        <v>0</v>
      </c>
      <c r="AR94" s="195" t="s">
        <v>1569</v>
      </c>
      <c r="AT94" s="195" t="s">
        <v>1566</v>
      </c>
      <c r="AU94" s="195" t="s">
        <v>1570</v>
      </c>
      <c r="AY94" s="139" t="s">
        <v>1562</v>
      </c>
      <c r="BE94" s="196">
        <f t="shared" si="14"/>
        <v>0</v>
      </c>
      <c r="BF94" s="196">
        <f t="shared" si="15"/>
        <v>0</v>
      </c>
      <c r="BG94" s="196">
        <f t="shared" si="16"/>
        <v>0</v>
      </c>
      <c r="BH94" s="196">
        <f t="shared" si="17"/>
        <v>0</v>
      </c>
      <c r="BI94" s="196">
        <f t="shared" si="18"/>
        <v>0</v>
      </c>
      <c r="BJ94" s="139" t="s">
        <v>1570</v>
      </c>
      <c r="BK94" s="196">
        <f t="shared" si="19"/>
        <v>0</v>
      </c>
      <c r="BL94" s="139" t="s">
        <v>1569</v>
      </c>
      <c r="BM94" s="195" t="s">
        <v>1862</v>
      </c>
    </row>
    <row r="95" spans="2:65" s="145" customFormat="1" ht="37.9" customHeight="1">
      <c r="B95" s="183"/>
      <c r="C95" s="197" t="s">
        <v>1863</v>
      </c>
      <c r="D95" s="197" t="s">
        <v>1498</v>
      </c>
      <c r="E95" s="198" t="s">
        <v>1864</v>
      </c>
      <c r="F95" s="199" t="s">
        <v>1865</v>
      </c>
      <c r="G95" s="200" t="s">
        <v>1257</v>
      </c>
      <c r="H95" s="201">
        <v>14.7</v>
      </c>
      <c r="I95" s="202">
        <v>0</v>
      </c>
      <c r="J95" s="202">
        <f t="shared" si="10"/>
        <v>0</v>
      </c>
      <c r="K95" s="203"/>
      <c r="L95" s="204"/>
      <c r="M95" s="205" t="s">
        <v>1533</v>
      </c>
      <c r="N95" s="206" t="s">
        <v>1540</v>
      </c>
      <c r="O95" s="193">
        <v>0</v>
      </c>
      <c r="P95" s="193">
        <f t="shared" si="11"/>
        <v>0</v>
      </c>
      <c r="Q95" s="193">
        <v>1E-3</v>
      </c>
      <c r="R95" s="193">
        <f t="shared" si="12"/>
        <v>1.47E-2</v>
      </c>
      <c r="S95" s="193">
        <v>0</v>
      </c>
      <c r="T95" s="194">
        <f t="shared" si="13"/>
        <v>0</v>
      </c>
      <c r="AR95" s="195" t="s">
        <v>1574</v>
      </c>
      <c r="AT95" s="195" t="s">
        <v>1498</v>
      </c>
      <c r="AU95" s="195" t="s">
        <v>1570</v>
      </c>
      <c r="AY95" s="139" t="s">
        <v>1562</v>
      </c>
      <c r="BE95" s="196">
        <f t="shared" si="14"/>
        <v>0</v>
      </c>
      <c r="BF95" s="196">
        <f t="shared" si="15"/>
        <v>0</v>
      </c>
      <c r="BG95" s="196">
        <f t="shared" si="16"/>
        <v>0</v>
      </c>
      <c r="BH95" s="196">
        <f t="shared" si="17"/>
        <v>0</v>
      </c>
      <c r="BI95" s="196">
        <f t="shared" si="18"/>
        <v>0</v>
      </c>
      <c r="BJ95" s="139" t="s">
        <v>1570</v>
      </c>
      <c r="BK95" s="196">
        <f t="shared" si="19"/>
        <v>0</v>
      </c>
      <c r="BL95" s="139" t="s">
        <v>1574</v>
      </c>
      <c r="BM95" s="195" t="s">
        <v>1866</v>
      </c>
    </row>
    <row r="96" spans="2:65" s="145" customFormat="1" ht="24.2" customHeight="1">
      <c r="B96" s="183"/>
      <c r="C96" s="184" t="s">
        <v>1867</v>
      </c>
      <c r="D96" s="184" t="s">
        <v>1566</v>
      </c>
      <c r="E96" s="185" t="s">
        <v>1868</v>
      </c>
      <c r="F96" s="186" t="s">
        <v>1869</v>
      </c>
      <c r="G96" s="187" t="s">
        <v>263</v>
      </c>
      <c r="H96" s="188">
        <v>530</v>
      </c>
      <c r="I96" s="189">
        <v>0</v>
      </c>
      <c r="J96" s="189">
        <f t="shared" si="10"/>
        <v>0</v>
      </c>
      <c r="K96" s="190"/>
      <c r="L96" s="144"/>
      <c r="M96" s="191" t="s">
        <v>1533</v>
      </c>
      <c r="N96" s="192" t="s">
        <v>1540</v>
      </c>
      <c r="O96" s="193">
        <v>0.46800000000000003</v>
      </c>
      <c r="P96" s="193">
        <f t="shared" si="11"/>
        <v>248.04000000000002</v>
      </c>
      <c r="Q96" s="193">
        <v>0</v>
      </c>
      <c r="R96" s="193">
        <f t="shared" si="12"/>
        <v>0</v>
      </c>
      <c r="S96" s="193">
        <v>0</v>
      </c>
      <c r="T96" s="194">
        <f t="shared" si="13"/>
        <v>0</v>
      </c>
      <c r="AR96" s="195" t="s">
        <v>1569</v>
      </c>
      <c r="AT96" s="195" t="s">
        <v>1566</v>
      </c>
      <c r="AU96" s="195" t="s">
        <v>1570</v>
      </c>
      <c r="AY96" s="139" t="s">
        <v>1562</v>
      </c>
      <c r="BE96" s="196">
        <f t="shared" si="14"/>
        <v>0</v>
      </c>
      <c r="BF96" s="196">
        <f t="shared" si="15"/>
        <v>0</v>
      </c>
      <c r="BG96" s="196">
        <f t="shared" si="16"/>
        <v>0</v>
      </c>
      <c r="BH96" s="196">
        <f t="shared" si="17"/>
        <v>0</v>
      </c>
      <c r="BI96" s="196">
        <f t="shared" si="18"/>
        <v>0</v>
      </c>
      <c r="BJ96" s="139" t="s">
        <v>1570</v>
      </c>
      <c r="BK96" s="196">
        <f t="shared" si="19"/>
        <v>0</v>
      </c>
      <c r="BL96" s="139" t="s">
        <v>1569</v>
      </c>
      <c r="BM96" s="195" t="s">
        <v>1870</v>
      </c>
    </row>
    <row r="97" spans="2:65" s="145" customFormat="1" ht="24.2" customHeight="1">
      <c r="B97" s="183"/>
      <c r="C97" s="197" t="s">
        <v>1871</v>
      </c>
      <c r="D97" s="197" t="s">
        <v>1498</v>
      </c>
      <c r="E97" s="198" t="s">
        <v>1872</v>
      </c>
      <c r="F97" s="199" t="s">
        <v>1873</v>
      </c>
      <c r="G97" s="200" t="s">
        <v>263</v>
      </c>
      <c r="H97" s="201">
        <v>530</v>
      </c>
      <c r="I97" s="202">
        <v>0</v>
      </c>
      <c r="J97" s="202">
        <f t="shared" si="10"/>
        <v>0</v>
      </c>
      <c r="K97" s="203"/>
      <c r="L97" s="204"/>
      <c r="M97" s="205" t="s">
        <v>1533</v>
      </c>
      <c r="N97" s="206" t="s">
        <v>1540</v>
      </c>
      <c r="O97" s="193">
        <v>0</v>
      </c>
      <c r="P97" s="193">
        <f t="shared" si="11"/>
        <v>0</v>
      </c>
      <c r="Q97" s="193">
        <v>1E-3</v>
      </c>
      <c r="R97" s="193">
        <f t="shared" si="12"/>
        <v>0.53</v>
      </c>
      <c r="S97" s="193">
        <v>0</v>
      </c>
      <c r="T97" s="194">
        <f t="shared" si="13"/>
        <v>0</v>
      </c>
      <c r="AR97" s="195" t="s">
        <v>1574</v>
      </c>
      <c r="AT97" s="195" t="s">
        <v>1498</v>
      </c>
      <c r="AU97" s="195" t="s">
        <v>1570</v>
      </c>
      <c r="AY97" s="139" t="s">
        <v>1562</v>
      </c>
      <c r="BE97" s="196">
        <f t="shared" si="14"/>
        <v>0</v>
      </c>
      <c r="BF97" s="196">
        <f t="shared" si="15"/>
        <v>0</v>
      </c>
      <c r="BG97" s="196">
        <f t="shared" si="16"/>
        <v>0</v>
      </c>
      <c r="BH97" s="196">
        <f t="shared" si="17"/>
        <v>0</v>
      </c>
      <c r="BI97" s="196">
        <f t="shared" si="18"/>
        <v>0</v>
      </c>
      <c r="BJ97" s="139" t="s">
        <v>1570</v>
      </c>
      <c r="BK97" s="196">
        <f t="shared" si="19"/>
        <v>0</v>
      </c>
      <c r="BL97" s="139" t="s">
        <v>1574</v>
      </c>
      <c r="BM97" s="195" t="s">
        <v>1874</v>
      </c>
    </row>
    <row r="98" spans="2:65" s="145" customFormat="1" ht="24.2" customHeight="1">
      <c r="B98" s="183"/>
      <c r="C98" s="197" t="s">
        <v>1875</v>
      </c>
      <c r="D98" s="197" t="s">
        <v>1498</v>
      </c>
      <c r="E98" s="198" t="s">
        <v>1876</v>
      </c>
      <c r="F98" s="199" t="s">
        <v>1877</v>
      </c>
      <c r="G98" s="200" t="s">
        <v>1580</v>
      </c>
      <c r="H98" s="201">
        <v>260</v>
      </c>
      <c r="I98" s="202">
        <v>0</v>
      </c>
      <c r="J98" s="202">
        <f t="shared" si="10"/>
        <v>0</v>
      </c>
      <c r="K98" s="203"/>
      <c r="L98" s="204"/>
      <c r="M98" s="205" t="s">
        <v>1533</v>
      </c>
      <c r="N98" s="206" t="s">
        <v>1540</v>
      </c>
      <c r="O98" s="193">
        <v>0</v>
      </c>
      <c r="P98" s="193">
        <f t="shared" si="11"/>
        <v>0</v>
      </c>
      <c r="Q98" s="193">
        <v>4.0000000000000002E-4</v>
      </c>
      <c r="R98" s="193">
        <f t="shared" si="12"/>
        <v>0.10400000000000001</v>
      </c>
      <c r="S98" s="193">
        <v>0</v>
      </c>
      <c r="T98" s="194">
        <f t="shared" si="13"/>
        <v>0</v>
      </c>
      <c r="AR98" s="195" t="s">
        <v>1574</v>
      </c>
      <c r="AT98" s="195" t="s">
        <v>1498</v>
      </c>
      <c r="AU98" s="195" t="s">
        <v>1570</v>
      </c>
      <c r="AY98" s="139" t="s">
        <v>1562</v>
      </c>
      <c r="BE98" s="196">
        <f t="shared" si="14"/>
        <v>0</v>
      </c>
      <c r="BF98" s="196">
        <f t="shared" si="15"/>
        <v>0</v>
      </c>
      <c r="BG98" s="196">
        <f t="shared" si="16"/>
        <v>0</v>
      </c>
      <c r="BH98" s="196">
        <f t="shared" si="17"/>
        <v>0</v>
      </c>
      <c r="BI98" s="196">
        <f t="shared" si="18"/>
        <v>0</v>
      </c>
      <c r="BJ98" s="139" t="s">
        <v>1570</v>
      </c>
      <c r="BK98" s="196">
        <f t="shared" si="19"/>
        <v>0</v>
      </c>
      <c r="BL98" s="139" t="s">
        <v>1574</v>
      </c>
      <c r="BM98" s="195" t="s">
        <v>1878</v>
      </c>
    </row>
    <row r="99" spans="2:65" s="145" customFormat="1" ht="24.2" customHeight="1">
      <c r="B99" s="183"/>
      <c r="C99" s="197" t="s">
        <v>1879</v>
      </c>
      <c r="D99" s="197" t="s">
        <v>1498</v>
      </c>
      <c r="E99" s="198" t="s">
        <v>1880</v>
      </c>
      <c r="F99" s="199" t="s">
        <v>1881</v>
      </c>
      <c r="G99" s="200" t="s">
        <v>1580</v>
      </c>
      <c r="H99" s="201">
        <v>147</v>
      </c>
      <c r="I99" s="202">
        <v>0</v>
      </c>
      <c r="J99" s="202">
        <f t="shared" si="10"/>
        <v>0</v>
      </c>
      <c r="K99" s="203"/>
      <c r="L99" s="204"/>
      <c r="M99" s="205" t="s">
        <v>1533</v>
      </c>
      <c r="N99" s="206" t="s">
        <v>1540</v>
      </c>
      <c r="O99" s="193">
        <v>0</v>
      </c>
      <c r="P99" s="193">
        <f t="shared" si="11"/>
        <v>0</v>
      </c>
      <c r="Q99" s="193">
        <v>1.1E-4</v>
      </c>
      <c r="R99" s="193">
        <f t="shared" si="12"/>
        <v>1.617E-2</v>
      </c>
      <c r="S99" s="193">
        <v>0</v>
      </c>
      <c r="T99" s="194">
        <f t="shared" si="13"/>
        <v>0</v>
      </c>
      <c r="AR99" s="195" t="s">
        <v>1574</v>
      </c>
      <c r="AT99" s="195" t="s">
        <v>1498</v>
      </c>
      <c r="AU99" s="195" t="s">
        <v>1570</v>
      </c>
      <c r="AY99" s="139" t="s">
        <v>1562</v>
      </c>
      <c r="BE99" s="196">
        <f t="shared" si="14"/>
        <v>0</v>
      </c>
      <c r="BF99" s="196">
        <f t="shared" si="15"/>
        <v>0</v>
      </c>
      <c r="BG99" s="196">
        <f t="shared" si="16"/>
        <v>0</v>
      </c>
      <c r="BH99" s="196">
        <f t="shared" si="17"/>
        <v>0</v>
      </c>
      <c r="BI99" s="196">
        <f t="shared" si="18"/>
        <v>0</v>
      </c>
      <c r="BJ99" s="139" t="s">
        <v>1570</v>
      </c>
      <c r="BK99" s="196">
        <f t="shared" si="19"/>
        <v>0</v>
      </c>
      <c r="BL99" s="139" t="s">
        <v>1574</v>
      </c>
      <c r="BM99" s="195" t="s">
        <v>1882</v>
      </c>
    </row>
    <row r="100" spans="2:65" s="145" customFormat="1" ht="24.2" customHeight="1">
      <c r="B100" s="183"/>
      <c r="C100" s="184" t="s">
        <v>1883</v>
      </c>
      <c r="D100" s="184" t="s">
        <v>1566</v>
      </c>
      <c r="E100" s="185" t="s">
        <v>1884</v>
      </c>
      <c r="F100" s="186" t="s">
        <v>1885</v>
      </c>
      <c r="G100" s="187" t="s">
        <v>1580</v>
      </c>
      <c r="H100" s="188">
        <v>8</v>
      </c>
      <c r="I100" s="189">
        <v>0</v>
      </c>
      <c r="J100" s="189">
        <f t="shared" si="10"/>
        <v>0</v>
      </c>
      <c r="K100" s="190"/>
      <c r="L100" s="144"/>
      <c r="M100" s="191" t="s">
        <v>1533</v>
      </c>
      <c r="N100" s="192" t="s">
        <v>1540</v>
      </c>
      <c r="O100" s="193">
        <v>0.41799999999999998</v>
      </c>
      <c r="P100" s="193">
        <f t="shared" si="11"/>
        <v>3.3439999999999999</v>
      </c>
      <c r="Q100" s="193">
        <v>0</v>
      </c>
      <c r="R100" s="193">
        <f t="shared" si="12"/>
        <v>0</v>
      </c>
      <c r="S100" s="193">
        <v>0</v>
      </c>
      <c r="T100" s="194">
        <f t="shared" si="13"/>
        <v>0</v>
      </c>
      <c r="AR100" s="195" t="s">
        <v>1569</v>
      </c>
      <c r="AT100" s="195" t="s">
        <v>1566</v>
      </c>
      <c r="AU100" s="195" t="s">
        <v>1570</v>
      </c>
      <c r="AY100" s="139" t="s">
        <v>1562</v>
      </c>
      <c r="BE100" s="196">
        <f t="shared" si="14"/>
        <v>0</v>
      </c>
      <c r="BF100" s="196">
        <f t="shared" si="15"/>
        <v>0</v>
      </c>
      <c r="BG100" s="196">
        <f t="shared" si="16"/>
        <v>0</v>
      </c>
      <c r="BH100" s="196">
        <f t="shared" si="17"/>
        <v>0</v>
      </c>
      <c r="BI100" s="196">
        <f t="shared" si="18"/>
        <v>0</v>
      </c>
      <c r="BJ100" s="139" t="s">
        <v>1570</v>
      </c>
      <c r="BK100" s="196">
        <f t="shared" si="19"/>
        <v>0</v>
      </c>
      <c r="BL100" s="139" t="s">
        <v>1569</v>
      </c>
      <c r="BM100" s="195" t="s">
        <v>1886</v>
      </c>
    </row>
    <row r="101" spans="2:65" s="145" customFormat="1" ht="24.2" customHeight="1">
      <c r="B101" s="183"/>
      <c r="C101" s="197" t="s">
        <v>1887</v>
      </c>
      <c r="D101" s="197" t="s">
        <v>1498</v>
      </c>
      <c r="E101" s="198" t="s">
        <v>1888</v>
      </c>
      <c r="F101" s="199" t="s">
        <v>1889</v>
      </c>
      <c r="G101" s="200" t="s">
        <v>1580</v>
      </c>
      <c r="H101" s="201">
        <v>8</v>
      </c>
      <c r="I101" s="202">
        <v>0</v>
      </c>
      <c r="J101" s="202">
        <f t="shared" si="10"/>
        <v>0</v>
      </c>
      <c r="K101" s="203"/>
      <c r="L101" s="204"/>
      <c r="M101" s="205" t="s">
        <v>1533</v>
      </c>
      <c r="N101" s="206" t="s">
        <v>1540</v>
      </c>
      <c r="O101" s="193">
        <v>0</v>
      </c>
      <c r="P101" s="193">
        <f t="shared" si="11"/>
        <v>0</v>
      </c>
      <c r="Q101" s="193">
        <v>3.5200000000000001E-3</v>
      </c>
      <c r="R101" s="193">
        <f t="shared" si="12"/>
        <v>2.8160000000000001E-2</v>
      </c>
      <c r="S101" s="193">
        <v>0</v>
      </c>
      <c r="T101" s="194">
        <f t="shared" si="13"/>
        <v>0</v>
      </c>
      <c r="AR101" s="195" t="s">
        <v>1574</v>
      </c>
      <c r="AT101" s="195" t="s">
        <v>1498</v>
      </c>
      <c r="AU101" s="195" t="s">
        <v>1570</v>
      </c>
      <c r="AY101" s="139" t="s">
        <v>1562</v>
      </c>
      <c r="BE101" s="196">
        <f t="shared" si="14"/>
        <v>0</v>
      </c>
      <c r="BF101" s="196">
        <f t="shared" si="15"/>
        <v>0</v>
      </c>
      <c r="BG101" s="196">
        <f t="shared" si="16"/>
        <v>0</v>
      </c>
      <c r="BH101" s="196">
        <f t="shared" si="17"/>
        <v>0</v>
      </c>
      <c r="BI101" s="196">
        <f t="shared" si="18"/>
        <v>0</v>
      </c>
      <c r="BJ101" s="139" t="s">
        <v>1570</v>
      </c>
      <c r="BK101" s="196">
        <f t="shared" si="19"/>
        <v>0</v>
      </c>
      <c r="BL101" s="139" t="s">
        <v>1574</v>
      </c>
      <c r="BM101" s="195" t="s">
        <v>1890</v>
      </c>
    </row>
    <row r="102" spans="2:65" s="145" customFormat="1" ht="16.5" customHeight="1">
      <c r="B102" s="183"/>
      <c r="C102" s="184" t="s">
        <v>1891</v>
      </c>
      <c r="D102" s="184" t="s">
        <v>1566</v>
      </c>
      <c r="E102" s="185" t="s">
        <v>1892</v>
      </c>
      <c r="F102" s="186" t="s">
        <v>1893</v>
      </c>
      <c r="G102" s="187" t="s">
        <v>1580</v>
      </c>
      <c r="H102" s="188">
        <v>7</v>
      </c>
      <c r="I102" s="189">
        <v>0</v>
      </c>
      <c r="J102" s="189">
        <f t="shared" si="10"/>
        <v>0</v>
      </c>
      <c r="K102" s="190"/>
      <c r="L102" s="144"/>
      <c r="M102" s="191" t="s">
        <v>1533</v>
      </c>
      <c r="N102" s="192" t="s">
        <v>1540</v>
      </c>
      <c r="O102" s="193">
        <v>0.71</v>
      </c>
      <c r="P102" s="193">
        <f t="shared" si="11"/>
        <v>4.97</v>
      </c>
      <c r="Q102" s="193">
        <v>0</v>
      </c>
      <c r="R102" s="193">
        <f t="shared" si="12"/>
        <v>0</v>
      </c>
      <c r="S102" s="193">
        <v>0</v>
      </c>
      <c r="T102" s="194">
        <f t="shared" si="13"/>
        <v>0</v>
      </c>
      <c r="AR102" s="195" t="s">
        <v>1569</v>
      </c>
      <c r="AT102" s="195" t="s">
        <v>1566</v>
      </c>
      <c r="AU102" s="195" t="s">
        <v>1570</v>
      </c>
      <c r="AY102" s="139" t="s">
        <v>1562</v>
      </c>
      <c r="BE102" s="196">
        <f t="shared" si="14"/>
        <v>0</v>
      </c>
      <c r="BF102" s="196">
        <f t="shared" si="15"/>
        <v>0</v>
      </c>
      <c r="BG102" s="196">
        <f t="shared" si="16"/>
        <v>0</v>
      </c>
      <c r="BH102" s="196">
        <f t="shared" si="17"/>
        <v>0</v>
      </c>
      <c r="BI102" s="196">
        <f t="shared" si="18"/>
        <v>0</v>
      </c>
      <c r="BJ102" s="139" t="s">
        <v>1570</v>
      </c>
      <c r="BK102" s="196">
        <f t="shared" si="19"/>
        <v>0</v>
      </c>
      <c r="BL102" s="139" t="s">
        <v>1569</v>
      </c>
      <c r="BM102" s="195" t="s">
        <v>1894</v>
      </c>
    </row>
    <row r="103" spans="2:65" s="145" customFormat="1" ht="16.5" customHeight="1">
      <c r="B103" s="183"/>
      <c r="C103" s="197" t="s">
        <v>1895</v>
      </c>
      <c r="D103" s="197" t="s">
        <v>1498</v>
      </c>
      <c r="E103" s="198" t="s">
        <v>1896</v>
      </c>
      <c r="F103" s="199" t="s">
        <v>1897</v>
      </c>
      <c r="G103" s="200" t="s">
        <v>1580</v>
      </c>
      <c r="H103" s="201">
        <v>7</v>
      </c>
      <c r="I103" s="202">
        <v>0</v>
      </c>
      <c r="J103" s="202">
        <f t="shared" si="10"/>
        <v>0</v>
      </c>
      <c r="K103" s="203"/>
      <c r="L103" s="204"/>
      <c r="M103" s="205" t="s">
        <v>1533</v>
      </c>
      <c r="N103" s="206" t="s">
        <v>1540</v>
      </c>
      <c r="O103" s="193">
        <v>0</v>
      </c>
      <c r="P103" s="193">
        <f t="shared" si="11"/>
        <v>0</v>
      </c>
      <c r="Q103" s="193">
        <v>1.4599999999999999E-3</v>
      </c>
      <c r="R103" s="193">
        <f t="shared" si="12"/>
        <v>1.022E-2</v>
      </c>
      <c r="S103" s="193">
        <v>0</v>
      </c>
      <c r="T103" s="194">
        <f t="shared" si="13"/>
        <v>0</v>
      </c>
      <c r="AR103" s="195" t="s">
        <v>1574</v>
      </c>
      <c r="AT103" s="195" t="s">
        <v>1498</v>
      </c>
      <c r="AU103" s="195" t="s">
        <v>1570</v>
      </c>
      <c r="AY103" s="139" t="s">
        <v>1562</v>
      </c>
      <c r="BE103" s="196">
        <f t="shared" si="14"/>
        <v>0</v>
      </c>
      <c r="BF103" s="196">
        <f t="shared" si="15"/>
        <v>0</v>
      </c>
      <c r="BG103" s="196">
        <f t="shared" si="16"/>
        <v>0</v>
      </c>
      <c r="BH103" s="196">
        <f t="shared" si="17"/>
        <v>0</v>
      </c>
      <c r="BI103" s="196">
        <f t="shared" si="18"/>
        <v>0</v>
      </c>
      <c r="BJ103" s="139" t="s">
        <v>1570</v>
      </c>
      <c r="BK103" s="196">
        <f t="shared" si="19"/>
        <v>0</v>
      </c>
      <c r="BL103" s="139" t="s">
        <v>1574</v>
      </c>
      <c r="BM103" s="195" t="s">
        <v>1898</v>
      </c>
    </row>
    <row r="104" spans="2:65" s="145" customFormat="1" ht="21.75" customHeight="1">
      <c r="B104" s="183"/>
      <c r="C104" s="184" t="s">
        <v>1899</v>
      </c>
      <c r="D104" s="184" t="s">
        <v>1566</v>
      </c>
      <c r="E104" s="185" t="s">
        <v>1900</v>
      </c>
      <c r="F104" s="186" t="s">
        <v>1901</v>
      </c>
      <c r="G104" s="187" t="s">
        <v>1580</v>
      </c>
      <c r="H104" s="188">
        <v>14</v>
      </c>
      <c r="I104" s="189">
        <v>0</v>
      </c>
      <c r="J104" s="189">
        <f t="shared" si="10"/>
        <v>0</v>
      </c>
      <c r="K104" s="190"/>
      <c r="L104" s="144"/>
      <c r="M104" s="191" t="s">
        <v>1533</v>
      </c>
      <c r="N104" s="192" t="s">
        <v>1540</v>
      </c>
      <c r="O104" s="193">
        <v>0.32100000000000001</v>
      </c>
      <c r="P104" s="193">
        <f t="shared" si="11"/>
        <v>4.4939999999999998</v>
      </c>
      <c r="Q104" s="193">
        <v>0</v>
      </c>
      <c r="R104" s="193">
        <f t="shared" si="12"/>
        <v>0</v>
      </c>
      <c r="S104" s="193">
        <v>0</v>
      </c>
      <c r="T104" s="194">
        <f t="shared" si="13"/>
        <v>0</v>
      </c>
      <c r="AR104" s="195" t="s">
        <v>1569</v>
      </c>
      <c r="AT104" s="195" t="s">
        <v>1566</v>
      </c>
      <c r="AU104" s="195" t="s">
        <v>1570</v>
      </c>
      <c r="AY104" s="139" t="s">
        <v>1562</v>
      </c>
      <c r="BE104" s="196">
        <f t="shared" si="14"/>
        <v>0</v>
      </c>
      <c r="BF104" s="196">
        <f t="shared" si="15"/>
        <v>0</v>
      </c>
      <c r="BG104" s="196">
        <f t="shared" si="16"/>
        <v>0</v>
      </c>
      <c r="BH104" s="196">
        <f t="shared" si="17"/>
        <v>0</v>
      </c>
      <c r="BI104" s="196">
        <f t="shared" si="18"/>
        <v>0</v>
      </c>
      <c r="BJ104" s="139" t="s">
        <v>1570</v>
      </c>
      <c r="BK104" s="196">
        <f t="shared" si="19"/>
        <v>0</v>
      </c>
      <c r="BL104" s="139" t="s">
        <v>1569</v>
      </c>
      <c r="BM104" s="195" t="s">
        <v>1902</v>
      </c>
    </row>
    <row r="105" spans="2:65" s="145" customFormat="1" ht="24.2" customHeight="1">
      <c r="B105" s="183"/>
      <c r="C105" s="197" t="s">
        <v>1903</v>
      </c>
      <c r="D105" s="197" t="s">
        <v>1498</v>
      </c>
      <c r="E105" s="198" t="s">
        <v>1904</v>
      </c>
      <c r="F105" s="199" t="s">
        <v>1905</v>
      </c>
      <c r="G105" s="200" t="s">
        <v>1580</v>
      </c>
      <c r="H105" s="201">
        <v>14</v>
      </c>
      <c r="I105" s="202">
        <v>0</v>
      </c>
      <c r="J105" s="202">
        <f t="shared" si="10"/>
        <v>0</v>
      </c>
      <c r="K105" s="203"/>
      <c r="L105" s="204"/>
      <c r="M105" s="205" t="s">
        <v>1533</v>
      </c>
      <c r="N105" s="206" t="s">
        <v>1540</v>
      </c>
      <c r="O105" s="193">
        <v>0</v>
      </c>
      <c r="P105" s="193">
        <f t="shared" si="11"/>
        <v>0</v>
      </c>
      <c r="Q105" s="193">
        <v>2.4000000000000001E-4</v>
      </c>
      <c r="R105" s="193">
        <f t="shared" si="12"/>
        <v>3.3600000000000001E-3</v>
      </c>
      <c r="S105" s="193">
        <v>0</v>
      </c>
      <c r="T105" s="194">
        <f t="shared" si="13"/>
        <v>0</v>
      </c>
      <c r="AR105" s="195" t="s">
        <v>1574</v>
      </c>
      <c r="AT105" s="195" t="s">
        <v>1498</v>
      </c>
      <c r="AU105" s="195" t="s">
        <v>1570</v>
      </c>
      <c r="AY105" s="139" t="s">
        <v>1562</v>
      </c>
      <c r="BE105" s="196">
        <f t="shared" si="14"/>
        <v>0</v>
      </c>
      <c r="BF105" s="196">
        <f t="shared" si="15"/>
        <v>0</v>
      </c>
      <c r="BG105" s="196">
        <f t="shared" si="16"/>
        <v>0</v>
      </c>
      <c r="BH105" s="196">
        <f t="shared" si="17"/>
        <v>0</v>
      </c>
      <c r="BI105" s="196">
        <f t="shared" si="18"/>
        <v>0</v>
      </c>
      <c r="BJ105" s="139" t="s">
        <v>1570</v>
      </c>
      <c r="BK105" s="196">
        <f t="shared" si="19"/>
        <v>0</v>
      </c>
      <c r="BL105" s="139" t="s">
        <v>1574</v>
      </c>
      <c r="BM105" s="195" t="s">
        <v>1906</v>
      </c>
    </row>
    <row r="106" spans="2:65" s="145" customFormat="1" ht="16.5" customHeight="1">
      <c r="B106" s="183"/>
      <c r="C106" s="184" t="s">
        <v>1907</v>
      </c>
      <c r="D106" s="184" t="s">
        <v>1566</v>
      </c>
      <c r="E106" s="185" t="s">
        <v>1908</v>
      </c>
      <c r="F106" s="186" t="s">
        <v>1909</v>
      </c>
      <c r="G106" s="187" t="s">
        <v>1580</v>
      </c>
      <c r="H106" s="188">
        <v>182</v>
      </c>
      <c r="I106" s="189">
        <v>0</v>
      </c>
      <c r="J106" s="189">
        <f t="shared" si="10"/>
        <v>0</v>
      </c>
      <c r="K106" s="190"/>
      <c r="L106" s="144"/>
      <c r="M106" s="191" t="s">
        <v>1533</v>
      </c>
      <c r="N106" s="192" t="s">
        <v>1540</v>
      </c>
      <c r="O106" s="193">
        <v>0.23699999999999999</v>
      </c>
      <c r="P106" s="193">
        <f t="shared" si="11"/>
        <v>43.134</v>
      </c>
      <c r="Q106" s="193">
        <v>0</v>
      </c>
      <c r="R106" s="193">
        <f t="shared" si="12"/>
        <v>0</v>
      </c>
      <c r="S106" s="193">
        <v>0</v>
      </c>
      <c r="T106" s="194">
        <f t="shared" si="13"/>
        <v>0</v>
      </c>
      <c r="AR106" s="195" t="s">
        <v>1569</v>
      </c>
      <c r="AT106" s="195" t="s">
        <v>1566</v>
      </c>
      <c r="AU106" s="195" t="s">
        <v>1570</v>
      </c>
      <c r="AY106" s="139" t="s">
        <v>1562</v>
      </c>
      <c r="BE106" s="196">
        <f t="shared" si="14"/>
        <v>0</v>
      </c>
      <c r="BF106" s="196">
        <f t="shared" si="15"/>
        <v>0</v>
      </c>
      <c r="BG106" s="196">
        <f t="shared" si="16"/>
        <v>0</v>
      </c>
      <c r="BH106" s="196">
        <f t="shared" si="17"/>
        <v>0</v>
      </c>
      <c r="BI106" s="196">
        <f t="shared" si="18"/>
        <v>0</v>
      </c>
      <c r="BJ106" s="139" t="s">
        <v>1570</v>
      </c>
      <c r="BK106" s="196">
        <f t="shared" si="19"/>
        <v>0</v>
      </c>
      <c r="BL106" s="139" t="s">
        <v>1569</v>
      </c>
      <c r="BM106" s="195" t="s">
        <v>1910</v>
      </c>
    </row>
    <row r="107" spans="2:65" s="145" customFormat="1" ht="16.5" customHeight="1">
      <c r="B107" s="183"/>
      <c r="C107" s="197" t="s">
        <v>1911</v>
      </c>
      <c r="D107" s="197" t="s">
        <v>1498</v>
      </c>
      <c r="E107" s="198" t="s">
        <v>1912</v>
      </c>
      <c r="F107" s="199" t="s">
        <v>1913</v>
      </c>
      <c r="G107" s="200" t="s">
        <v>1580</v>
      </c>
      <c r="H107" s="201">
        <v>22</v>
      </c>
      <c r="I107" s="202">
        <v>0</v>
      </c>
      <c r="J107" s="202">
        <f t="shared" si="10"/>
        <v>0</v>
      </c>
      <c r="K107" s="203"/>
      <c r="L107" s="204"/>
      <c r="M107" s="205" t="s">
        <v>1533</v>
      </c>
      <c r="N107" s="206" t="s">
        <v>1540</v>
      </c>
      <c r="O107" s="193">
        <v>0</v>
      </c>
      <c r="P107" s="193">
        <f t="shared" si="11"/>
        <v>0</v>
      </c>
      <c r="Q107" s="193">
        <v>3.7765849082527502E-4</v>
      </c>
      <c r="R107" s="193">
        <f t="shared" si="12"/>
        <v>8.3084867981560503E-3</v>
      </c>
      <c r="S107" s="193">
        <v>0</v>
      </c>
      <c r="T107" s="194">
        <f t="shared" si="13"/>
        <v>0</v>
      </c>
      <c r="AR107" s="195" t="s">
        <v>1574</v>
      </c>
      <c r="AT107" s="195" t="s">
        <v>1498</v>
      </c>
      <c r="AU107" s="195" t="s">
        <v>1570</v>
      </c>
      <c r="AY107" s="139" t="s">
        <v>1562</v>
      </c>
      <c r="BE107" s="196">
        <f t="shared" si="14"/>
        <v>0</v>
      </c>
      <c r="BF107" s="196">
        <f t="shared" si="15"/>
        <v>0</v>
      </c>
      <c r="BG107" s="196">
        <f t="shared" si="16"/>
        <v>0</v>
      </c>
      <c r="BH107" s="196">
        <f t="shared" si="17"/>
        <v>0</v>
      </c>
      <c r="BI107" s="196">
        <f t="shared" si="18"/>
        <v>0</v>
      </c>
      <c r="BJ107" s="139" t="s">
        <v>1570</v>
      </c>
      <c r="BK107" s="196">
        <f t="shared" si="19"/>
        <v>0</v>
      </c>
      <c r="BL107" s="139" t="s">
        <v>1574</v>
      </c>
      <c r="BM107" s="195" t="s">
        <v>1914</v>
      </c>
    </row>
    <row r="108" spans="2:65" s="145" customFormat="1" ht="16.5" customHeight="1">
      <c r="B108" s="183"/>
      <c r="C108" s="197" t="s">
        <v>1915</v>
      </c>
      <c r="D108" s="197" t="s">
        <v>1498</v>
      </c>
      <c r="E108" s="198" t="s">
        <v>1916</v>
      </c>
      <c r="F108" s="199" t="s">
        <v>1917</v>
      </c>
      <c r="G108" s="200" t="s">
        <v>1580</v>
      </c>
      <c r="H108" s="201">
        <v>160</v>
      </c>
      <c r="I108" s="202">
        <v>0</v>
      </c>
      <c r="J108" s="202">
        <f t="shared" si="10"/>
        <v>0</v>
      </c>
      <c r="K108" s="203"/>
      <c r="L108" s="204"/>
      <c r="M108" s="205" t="s">
        <v>1533</v>
      </c>
      <c r="N108" s="206" t="s">
        <v>1540</v>
      </c>
      <c r="O108" s="193">
        <v>0</v>
      </c>
      <c r="P108" s="193">
        <f t="shared" si="11"/>
        <v>0</v>
      </c>
      <c r="Q108" s="193">
        <v>1.8989809019799201E-4</v>
      </c>
      <c r="R108" s="193">
        <f t="shared" si="12"/>
        <v>3.0383694431678723E-2</v>
      </c>
      <c r="S108" s="193">
        <v>0</v>
      </c>
      <c r="T108" s="194">
        <f t="shared" si="13"/>
        <v>0</v>
      </c>
      <c r="AR108" s="195" t="s">
        <v>1574</v>
      </c>
      <c r="AT108" s="195" t="s">
        <v>1498</v>
      </c>
      <c r="AU108" s="195" t="s">
        <v>1570</v>
      </c>
      <c r="AY108" s="139" t="s">
        <v>1562</v>
      </c>
      <c r="BE108" s="196">
        <f t="shared" si="14"/>
        <v>0</v>
      </c>
      <c r="BF108" s="196">
        <f t="shared" si="15"/>
        <v>0</v>
      </c>
      <c r="BG108" s="196">
        <f t="shared" si="16"/>
        <v>0</v>
      </c>
      <c r="BH108" s="196">
        <f t="shared" si="17"/>
        <v>0</v>
      </c>
      <c r="BI108" s="196">
        <f t="shared" si="18"/>
        <v>0</v>
      </c>
      <c r="BJ108" s="139" t="s">
        <v>1570</v>
      </c>
      <c r="BK108" s="196">
        <f t="shared" si="19"/>
        <v>0</v>
      </c>
      <c r="BL108" s="139" t="s">
        <v>1574</v>
      </c>
      <c r="BM108" s="195" t="s">
        <v>1918</v>
      </c>
    </row>
    <row r="109" spans="2:65" s="145" customFormat="1" ht="24.2" customHeight="1">
      <c r="B109" s="183"/>
      <c r="C109" s="184" t="s">
        <v>1919</v>
      </c>
      <c r="D109" s="184" t="s">
        <v>1566</v>
      </c>
      <c r="E109" s="185" t="s">
        <v>1920</v>
      </c>
      <c r="F109" s="186" t="s">
        <v>1921</v>
      </c>
      <c r="G109" s="187" t="s">
        <v>1580</v>
      </c>
      <c r="H109" s="188">
        <v>38</v>
      </c>
      <c r="I109" s="189">
        <v>0</v>
      </c>
      <c r="J109" s="189">
        <f t="shared" si="10"/>
        <v>0</v>
      </c>
      <c r="K109" s="190"/>
      <c r="L109" s="144"/>
      <c r="M109" s="191" t="s">
        <v>1533</v>
      </c>
      <c r="N109" s="192" t="s">
        <v>1540</v>
      </c>
      <c r="O109" s="193">
        <v>0.33100000000000002</v>
      </c>
      <c r="P109" s="193">
        <f t="shared" si="11"/>
        <v>12.578000000000001</v>
      </c>
      <c r="Q109" s="193">
        <v>0</v>
      </c>
      <c r="R109" s="193">
        <f t="shared" si="12"/>
        <v>0</v>
      </c>
      <c r="S109" s="193">
        <v>0</v>
      </c>
      <c r="T109" s="194">
        <f t="shared" si="13"/>
        <v>0</v>
      </c>
      <c r="AR109" s="195" t="s">
        <v>1569</v>
      </c>
      <c r="AT109" s="195" t="s">
        <v>1566</v>
      </c>
      <c r="AU109" s="195" t="s">
        <v>1570</v>
      </c>
      <c r="AY109" s="139" t="s">
        <v>1562</v>
      </c>
      <c r="BE109" s="196">
        <f t="shared" si="14"/>
        <v>0</v>
      </c>
      <c r="BF109" s="196">
        <f t="shared" si="15"/>
        <v>0</v>
      </c>
      <c r="BG109" s="196">
        <f t="shared" si="16"/>
        <v>0</v>
      </c>
      <c r="BH109" s="196">
        <f t="shared" si="17"/>
        <v>0</v>
      </c>
      <c r="BI109" s="196">
        <f t="shared" si="18"/>
        <v>0</v>
      </c>
      <c r="BJ109" s="139" t="s">
        <v>1570</v>
      </c>
      <c r="BK109" s="196">
        <f t="shared" si="19"/>
        <v>0</v>
      </c>
      <c r="BL109" s="139" t="s">
        <v>1569</v>
      </c>
      <c r="BM109" s="195" t="s">
        <v>1922</v>
      </c>
    </row>
    <row r="110" spans="2:65" s="145" customFormat="1" ht="16.5" customHeight="1">
      <c r="B110" s="183"/>
      <c r="C110" s="197" t="s">
        <v>1923</v>
      </c>
      <c r="D110" s="197" t="s">
        <v>1498</v>
      </c>
      <c r="E110" s="198" t="s">
        <v>1924</v>
      </c>
      <c r="F110" s="199" t="s">
        <v>1925</v>
      </c>
      <c r="G110" s="200" t="s">
        <v>1580</v>
      </c>
      <c r="H110" s="201">
        <v>7</v>
      </c>
      <c r="I110" s="202">
        <v>0</v>
      </c>
      <c r="J110" s="202">
        <f t="shared" si="10"/>
        <v>0</v>
      </c>
      <c r="K110" s="203"/>
      <c r="L110" s="204"/>
      <c r="M110" s="205" t="s">
        <v>1533</v>
      </c>
      <c r="N110" s="206" t="s">
        <v>1540</v>
      </c>
      <c r="O110" s="193">
        <v>0</v>
      </c>
      <c r="P110" s="193">
        <f t="shared" si="11"/>
        <v>0</v>
      </c>
      <c r="Q110" s="193">
        <v>4.9024347488262098E-4</v>
      </c>
      <c r="R110" s="193">
        <f t="shared" si="12"/>
        <v>3.4317043241783468E-3</v>
      </c>
      <c r="S110" s="193">
        <v>0</v>
      </c>
      <c r="T110" s="194">
        <f t="shared" si="13"/>
        <v>0</v>
      </c>
      <c r="AR110" s="195" t="s">
        <v>1574</v>
      </c>
      <c r="AT110" s="195" t="s">
        <v>1498</v>
      </c>
      <c r="AU110" s="195" t="s">
        <v>1570</v>
      </c>
      <c r="AY110" s="139" t="s">
        <v>1562</v>
      </c>
      <c r="BE110" s="196">
        <f t="shared" si="14"/>
        <v>0</v>
      </c>
      <c r="BF110" s="196">
        <f t="shared" si="15"/>
        <v>0</v>
      </c>
      <c r="BG110" s="196">
        <f t="shared" si="16"/>
        <v>0</v>
      </c>
      <c r="BH110" s="196">
        <f t="shared" si="17"/>
        <v>0</v>
      </c>
      <c r="BI110" s="196">
        <f t="shared" si="18"/>
        <v>0</v>
      </c>
      <c r="BJ110" s="139" t="s">
        <v>1570</v>
      </c>
      <c r="BK110" s="196">
        <f t="shared" si="19"/>
        <v>0</v>
      </c>
      <c r="BL110" s="139" t="s">
        <v>1574</v>
      </c>
      <c r="BM110" s="195" t="s">
        <v>1926</v>
      </c>
    </row>
    <row r="111" spans="2:65" s="145" customFormat="1" ht="16.5" customHeight="1">
      <c r="B111" s="183"/>
      <c r="C111" s="197" t="s">
        <v>1927</v>
      </c>
      <c r="D111" s="197" t="s">
        <v>1498</v>
      </c>
      <c r="E111" s="198" t="s">
        <v>1928</v>
      </c>
      <c r="F111" s="199" t="s">
        <v>1929</v>
      </c>
      <c r="G111" s="200" t="s">
        <v>1580</v>
      </c>
      <c r="H111" s="201">
        <v>2</v>
      </c>
      <c r="I111" s="202">
        <v>0</v>
      </c>
      <c r="J111" s="202">
        <f t="shared" si="10"/>
        <v>0</v>
      </c>
      <c r="K111" s="203"/>
      <c r="L111" s="204"/>
      <c r="M111" s="205" t="s">
        <v>1533</v>
      </c>
      <c r="N111" s="206" t="s">
        <v>1540</v>
      </c>
      <c r="O111" s="193">
        <v>0</v>
      </c>
      <c r="P111" s="193">
        <f t="shared" si="11"/>
        <v>0</v>
      </c>
      <c r="Q111" s="193">
        <v>1.3788097731073701E-4</v>
      </c>
      <c r="R111" s="193">
        <f t="shared" si="12"/>
        <v>2.7576195462147401E-4</v>
      </c>
      <c r="S111" s="193">
        <v>0</v>
      </c>
      <c r="T111" s="194">
        <f t="shared" si="13"/>
        <v>0</v>
      </c>
      <c r="AR111" s="195" t="s">
        <v>1574</v>
      </c>
      <c r="AT111" s="195" t="s">
        <v>1498</v>
      </c>
      <c r="AU111" s="195" t="s">
        <v>1570</v>
      </c>
      <c r="AY111" s="139" t="s">
        <v>1562</v>
      </c>
      <c r="BE111" s="196">
        <f t="shared" si="14"/>
        <v>0</v>
      </c>
      <c r="BF111" s="196">
        <f t="shared" si="15"/>
        <v>0</v>
      </c>
      <c r="BG111" s="196">
        <f t="shared" si="16"/>
        <v>0</v>
      </c>
      <c r="BH111" s="196">
        <f t="shared" si="17"/>
        <v>0</v>
      </c>
      <c r="BI111" s="196">
        <f t="shared" si="18"/>
        <v>0</v>
      </c>
      <c r="BJ111" s="139" t="s">
        <v>1570</v>
      </c>
      <c r="BK111" s="196">
        <f t="shared" si="19"/>
        <v>0</v>
      </c>
      <c r="BL111" s="139" t="s">
        <v>1574</v>
      </c>
      <c r="BM111" s="195" t="s">
        <v>1930</v>
      </c>
    </row>
    <row r="112" spans="2:65" s="145" customFormat="1" ht="16.5" customHeight="1">
      <c r="B112" s="183"/>
      <c r="C112" s="197" t="s">
        <v>1931</v>
      </c>
      <c r="D112" s="197" t="s">
        <v>1498</v>
      </c>
      <c r="E112" s="198" t="s">
        <v>1932</v>
      </c>
      <c r="F112" s="199" t="s">
        <v>1933</v>
      </c>
      <c r="G112" s="200" t="s">
        <v>1580</v>
      </c>
      <c r="H112" s="201">
        <v>15</v>
      </c>
      <c r="I112" s="202">
        <v>0</v>
      </c>
      <c r="J112" s="202">
        <f t="shared" si="10"/>
        <v>0</v>
      </c>
      <c r="K112" s="203"/>
      <c r="L112" s="204"/>
      <c r="M112" s="205" t="s">
        <v>1533</v>
      </c>
      <c r="N112" s="206" t="s">
        <v>1540</v>
      </c>
      <c r="O112" s="193">
        <v>0</v>
      </c>
      <c r="P112" s="193">
        <f t="shared" si="11"/>
        <v>0</v>
      </c>
      <c r="Q112" s="193">
        <v>2.6151069081674702E-4</v>
      </c>
      <c r="R112" s="193">
        <f t="shared" si="12"/>
        <v>3.9226603622512053E-3</v>
      </c>
      <c r="S112" s="193">
        <v>0</v>
      </c>
      <c r="T112" s="194">
        <f t="shared" si="13"/>
        <v>0</v>
      </c>
      <c r="AR112" s="195" t="s">
        <v>1574</v>
      </c>
      <c r="AT112" s="195" t="s">
        <v>1498</v>
      </c>
      <c r="AU112" s="195" t="s">
        <v>1570</v>
      </c>
      <c r="AY112" s="139" t="s">
        <v>1562</v>
      </c>
      <c r="BE112" s="196">
        <f t="shared" si="14"/>
        <v>0</v>
      </c>
      <c r="BF112" s="196">
        <f t="shared" si="15"/>
        <v>0</v>
      </c>
      <c r="BG112" s="196">
        <f t="shared" si="16"/>
        <v>0</v>
      </c>
      <c r="BH112" s="196">
        <f t="shared" si="17"/>
        <v>0</v>
      </c>
      <c r="BI112" s="196">
        <f t="shared" si="18"/>
        <v>0</v>
      </c>
      <c r="BJ112" s="139" t="s">
        <v>1570</v>
      </c>
      <c r="BK112" s="196">
        <f t="shared" si="19"/>
        <v>0</v>
      </c>
      <c r="BL112" s="139" t="s">
        <v>1574</v>
      </c>
      <c r="BM112" s="195" t="s">
        <v>1934</v>
      </c>
    </row>
    <row r="113" spans="2:65" s="145" customFormat="1" ht="24.2" customHeight="1">
      <c r="B113" s="183"/>
      <c r="C113" s="197" t="s">
        <v>1935</v>
      </c>
      <c r="D113" s="197" t="s">
        <v>1498</v>
      </c>
      <c r="E113" s="198" t="s">
        <v>1936</v>
      </c>
      <c r="F113" s="199" t="s">
        <v>1937</v>
      </c>
      <c r="G113" s="200" t="s">
        <v>1580</v>
      </c>
      <c r="H113" s="201">
        <v>14</v>
      </c>
      <c r="I113" s="202">
        <v>0</v>
      </c>
      <c r="J113" s="202">
        <f t="shared" si="10"/>
        <v>0</v>
      </c>
      <c r="K113" s="203"/>
      <c r="L113" s="204"/>
      <c r="M113" s="205" t="s">
        <v>1533</v>
      </c>
      <c r="N113" s="206" t="s">
        <v>1540</v>
      </c>
      <c r="O113" s="193">
        <v>0</v>
      </c>
      <c r="P113" s="193">
        <f t="shared" si="11"/>
        <v>0</v>
      </c>
      <c r="Q113" s="193">
        <v>2.16E-3</v>
      </c>
      <c r="R113" s="193">
        <f t="shared" si="12"/>
        <v>3.024E-2</v>
      </c>
      <c r="S113" s="193">
        <v>0</v>
      </c>
      <c r="T113" s="194">
        <f t="shared" si="13"/>
        <v>0</v>
      </c>
      <c r="AR113" s="195" t="s">
        <v>1574</v>
      </c>
      <c r="AT113" s="195" t="s">
        <v>1498</v>
      </c>
      <c r="AU113" s="195" t="s">
        <v>1570</v>
      </c>
      <c r="AY113" s="139" t="s">
        <v>1562</v>
      </c>
      <c r="BE113" s="196">
        <f t="shared" si="14"/>
        <v>0</v>
      </c>
      <c r="BF113" s="196">
        <f t="shared" si="15"/>
        <v>0</v>
      </c>
      <c r="BG113" s="196">
        <f t="shared" si="16"/>
        <v>0</v>
      </c>
      <c r="BH113" s="196">
        <f t="shared" si="17"/>
        <v>0</v>
      </c>
      <c r="BI113" s="196">
        <f t="shared" si="18"/>
        <v>0</v>
      </c>
      <c r="BJ113" s="139" t="s">
        <v>1570</v>
      </c>
      <c r="BK113" s="196">
        <f t="shared" si="19"/>
        <v>0</v>
      </c>
      <c r="BL113" s="139" t="s">
        <v>1574</v>
      </c>
      <c r="BM113" s="195" t="s">
        <v>1938</v>
      </c>
    </row>
    <row r="114" spans="2:65" s="145" customFormat="1" ht="21.75" customHeight="1">
      <c r="B114" s="183"/>
      <c r="C114" s="184" t="s">
        <v>1939</v>
      </c>
      <c r="D114" s="184" t="s">
        <v>1566</v>
      </c>
      <c r="E114" s="185" t="s">
        <v>1940</v>
      </c>
      <c r="F114" s="186" t="s">
        <v>1941</v>
      </c>
      <c r="G114" s="187" t="s">
        <v>1580</v>
      </c>
      <c r="H114" s="188">
        <v>14</v>
      </c>
      <c r="I114" s="189">
        <v>0</v>
      </c>
      <c r="J114" s="189">
        <f t="shared" si="10"/>
        <v>0</v>
      </c>
      <c r="K114" s="190"/>
      <c r="L114" s="144"/>
      <c r="M114" s="191" t="s">
        <v>1533</v>
      </c>
      <c r="N114" s="192" t="s">
        <v>1540</v>
      </c>
      <c r="O114" s="193">
        <v>0.16900000000000001</v>
      </c>
      <c r="P114" s="193">
        <f t="shared" si="11"/>
        <v>2.3660000000000001</v>
      </c>
      <c r="Q114" s="193">
        <v>0</v>
      </c>
      <c r="R114" s="193">
        <f t="shared" si="12"/>
        <v>0</v>
      </c>
      <c r="S114" s="193">
        <v>0</v>
      </c>
      <c r="T114" s="194">
        <f t="shared" si="13"/>
        <v>0</v>
      </c>
      <c r="AR114" s="195" t="s">
        <v>1569</v>
      </c>
      <c r="AT114" s="195" t="s">
        <v>1566</v>
      </c>
      <c r="AU114" s="195" t="s">
        <v>1570</v>
      </c>
      <c r="AY114" s="139" t="s">
        <v>1562</v>
      </c>
      <c r="BE114" s="196">
        <f t="shared" si="14"/>
        <v>0</v>
      </c>
      <c r="BF114" s="196">
        <f t="shared" si="15"/>
        <v>0</v>
      </c>
      <c r="BG114" s="196">
        <f t="shared" si="16"/>
        <v>0</v>
      </c>
      <c r="BH114" s="196">
        <f t="shared" si="17"/>
        <v>0</v>
      </c>
      <c r="BI114" s="196">
        <f t="shared" si="18"/>
        <v>0</v>
      </c>
      <c r="BJ114" s="139" t="s">
        <v>1570</v>
      </c>
      <c r="BK114" s="196">
        <f t="shared" si="19"/>
        <v>0</v>
      </c>
      <c r="BL114" s="139" t="s">
        <v>1569</v>
      </c>
      <c r="BM114" s="195" t="s">
        <v>1942</v>
      </c>
    </row>
    <row r="115" spans="2:65" s="145" customFormat="1" ht="16.5" customHeight="1">
      <c r="B115" s="183"/>
      <c r="C115" s="197" t="s">
        <v>1943</v>
      </c>
      <c r="D115" s="197" t="s">
        <v>1498</v>
      </c>
      <c r="E115" s="198" t="s">
        <v>1944</v>
      </c>
      <c r="F115" s="199" t="s">
        <v>1945</v>
      </c>
      <c r="G115" s="200" t="s">
        <v>1580</v>
      </c>
      <c r="H115" s="201">
        <v>7</v>
      </c>
      <c r="I115" s="202">
        <v>0</v>
      </c>
      <c r="J115" s="202">
        <f t="shared" si="10"/>
        <v>0</v>
      </c>
      <c r="K115" s="203"/>
      <c r="L115" s="204"/>
      <c r="M115" s="205" t="s">
        <v>1533</v>
      </c>
      <c r="N115" s="206" t="s">
        <v>1540</v>
      </c>
      <c r="O115" s="193">
        <v>0</v>
      </c>
      <c r="P115" s="193">
        <f t="shared" si="11"/>
        <v>0</v>
      </c>
      <c r="Q115" s="193">
        <v>1.4999999999999999E-4</v>
      </c>
      <c r="R115" s="193">
        <f t="shared" si="12"/>
        <v>1.0499999999999999E-3</v>
      </c>
      <c r="S115" s="193">
        <v>0</v>
      </c>
      <c r="T115" s="194">
        <f t="shared" si="13"/>
        <v>0</v>
      </c>
      <c r="AR115" s="195" t="s">
        <v>1574</v>
      </c>
      <c r="AT115" s="195" t="s">
        <v>1498</v>
      </c>
      <c r="AU115" s="195" t="s">
        <v>1570</v>
      </c>
      <c r="AY115" s="139" t="s">
        <v>1562</v>
      </c>
      <c r="BE115" s="196">
        <f t="shared" si="14"/>
        <v>0</v>
      </c>
      <c r="BF115" s="196">
        <f t="shared" si="15"/>
        <v>0</v>
      </c>
      <c r="BG115" s="196">
        <f t="shared" si="16"/>
        <v>0</v>
      </c>
      <c r="BH115" s="196">
        <f t="shared" si="17"/>
        <v>0</v>
      </c>
      <c r="BI115" s="196">
        <f t="shared" si="18"/>
        <v>0</v>
      </c>
      <c r="BJ115" s="139" t="s">
        <v>1570</v>
      </c>
      <c r="BK115" s="196">
        <f t="shared" si="19"/>
        <v>0</v>
      </c>
      <c r="BL115" s="139" t="s">
        <v>1574</v>
      </c>
      <c r="BM115" s="195" t="s">
        <v>1946</v>
      </c>
    </row>
    <row r="116" spans="2:65" s="145" customFormat="1" ht="24.2" customHeight="1">
      <c r="B116" s="183"/>
      <c r="C116" s="197" t="s">
        <v>1947</v>
      </c>
      <c r="D116" s="197" t="s">
        <v>1498</v>
      </c>
      <c r="E116" s="198" t="s">
        <v>1948</v>
      </c>
      <c r="F116" s="199" t="s">
        <v>1949</v>
      </c>
      <c r="G116" s="200" t="s">
        <v>1580</v>
      </c>
      <c r="H116" s="201">
        <v>7</v>
      </c>
      <c r="I116" s="202">
        <v>0</v>
      </c>
      <c r="J116" s="202">
        <f t="shared" si="10"/>
        <v>0</v>
      </c>
      <c r="K116" s="203"/>
      <c r="L116" s="204"/>
      <c r="M116" s="205" t="s">
        <v>1533</v>
      </c>
      <c r="N116" s="206" t="s">
        <v>1540</v>
      </c>
      <c r="O116" s="193">
        <v>0</v>
      </c>
      <c r="P116" s="193">
        <f t="shared" si="11"/>
        <v>0</v>
      </c>
      <c r="Q116" s="193">
        <v>1.4999999999999999E-4</v>
      </c>
      <c r="R116" s="193">
        <f t="shared" si="12"/>
        <v>1.0499999999999999E-3</v>
      </c>
      <c r="S116" s="193">
        <v>0</v>
      </c>
      <c r="T116" s="194">
        <f t="shared" si="13"/>
        <v>0</v>
      </c>
      <c r="AR116" s="195" t="s">
        <v>1574</v>
      </c>
      <c r="AT116" s="195" t="s">
        <v>1498</v>
      </c>
      <c r="AU116" s="195" t="s">
        <v>1570</v>
      </c>
      <c r="AY116" s="139" t="s">
        <v>1562</v>
      </c>
      <c r="BE116" s="196">
        <f t="shared" si="14"/>
        <v>0</v>
      </c>
      <c r="BF116" s="196">
        <f t="shared" si="15"/>
        <v>0</v>
      </c>
      <c r="BG116" s="196">
        <f t="shared" si="16"/>
        <v>0</v>
      </c>
      <c r="BH116" s="196">
        <f t="shared" si="17"/>
        <v>0</v>
      </c>
      <c r="BI116" s="196">
        <f t="shared" si="18"/>
        <v>0</v>
      </c>
      <c r="BJ116" s="139" t="s">
        <v>1570</v>
      </c>
      <c r="BK116" s="196">
        <f t="shared" si="19"/>
        <v>0</v>
      </c>
      <c r="BL116" s="139" t="s">
        <v>1574</v>
      </c>
      <c r="BM116" s="195" t="s">
        <v>1950</v>
      </c>
    </row>
    <row r="117" spans="2:65" s="145" customFormat="1" ht="21.75" customHeight="1">
      <c r="B117" s="183"/>
      <c r="C117" s="184" t="s">
        <v>1951</v>
      </c>
      <c r="D117" s="184" t="s">
        <v>1566</v>
      </c>
      <c r="E117" s="185" t="s">
        <v>1952</v>
      </c>
      <c r="F117" s="186" t="s">
        <v>1953</v>
      </c>
      <c r="G117" s="187" t="s">
        <v>1580</v>
      </c>
      <c r="H117" s="188">
        <v>3</v>
      </c>
      <c r="I117" s="189">
        <v>0</v>
      </c>
      <c r="J117" s="189">
        <f t="shared" si="10"/>
        <v>0</v>
      </c>
      <c r="K117" s="190"/>
      <c r="L117" s="144"/>
      <c r="M117" s="191" t="s">
        <v>1533</v>
      </c>
      <c r="N117" s="192" t="s">
        <v>1540</v>
      </c>
      <c r="O117" s="193">
        <v>0.26700000000000002</v>
      </c>
      <c r="P117" s="193">
        <f t="shared" si="11"/>
        <v>0.80100000000000005</v>
      </c>
      <c r="Q117" s="193">
        <v>0</v>
      </c>
      <c r="R117" s="193">
        <f t="shared" si="12"/>
        <v>0</v>
      </c>
      <c r="S117" s="193">
        <v>0</v>
      </c>
      <c r="T117" s="194">
        <f t="shared" si="13"/>
        <v>0</v>
      </c>
      <c r="AR117" s="195" t="s">
        <v>1569</v>
      </c>
      <c r="AT117" s="195" t="s">
        <v>1566</v>
      </c>
      <c r="AU117" s="195" t="s">
        <v>1570</v>
      </c>
      <c r="AY117" s="139" t="s">
        <v>1562</v>
      </c>
      <c r="BE117" s="196">
        <f t="shared" si="14"/>
        <v>0</v>
      </c>
      <c r="BF117" s="196">
        <f t="shared" si="15"/>
        <v>0</v>
      </c>
      <c r="BG117" s="196">
        <f t="shared" si="16"/>
        <v>0</v>
      </c>
      <c r="BH117" s="196">
        <f t="shared" si="17"/>
        <v>0</v>
      </c>
      <c r="BI117" s="196">
        <f t="shared" si="18"/>
        <v>0</v>
      </c>
      <c r="BJ117" s="139" t="s">
        <v>1570</v>
      </c>
      <c r="BK117" s="196">
        <f t="shared" si="19"/>
        <v>0</v>
      </c>
      <c r="BL117" s="139" t="s">
        <v>1569</v>
      </c>
      <c r="BM117" s="195" t="s">
        <v>1954</v>
      </c>
    </row>
    <row r="118" spans="2:65" s="145" customFormat="1" ht="16.5" customHeight="1">
      <c r="B118" s="183"/>
      <c r="C118" s="184" t="s">
        <v>1955</v>
      </c>
      <c r="D118" s="184" t="s">
        <v>1566</v>
      </c>
      <c r="E118" s="185" t="s">
        <v>1956</v>
      </c>
      <c r="F118" s="186" t="s">
        <v>1957</v>
      </c>
      <c r="G118" s="187" t="s">
        <v>1580</v>
      </c>
      <c r="H118" s="188">
        <v>5</v>
      </c>
      <c r="I118" s="189">
        <v>0</v>
      </c>
      <c r="J118" s="189">
        <f t="shared" si="10"/>
        <v>0</v>
      </c>
      <c r="K118" s="190"/>
      <c r="L118" s="144"/>
      <c r="M118" s="191" t="s">
        <v>1533</v>
      </c>
      <c r="N118" s="192" t="s">
        <v>1540</v>
      </c>
      <c r="O118" s="193">
        <v>1.4730000000000001</v>
      </c>
      <c r="P118" s="193">
        <f t="shared" si="11"/>
        <v>7.3650000000000002</v>
      </c>
      <c r="Q118" s="193">
        <v>0</v>
      </c>
      <c r="R118" s="193">
        <f t="shared" si="12"/>
        <v>0</v>
      </c>
      <c r="S118" s="193">
        <v>0</v>
      </c>
      <c r="T118" s="194">
        <f t="shared" si="13"/>
        <v>0</v>
      </c>
      <c r="AR118" s="195" t="s">
        <v>1569</v>
      </c>
      <c r="AT118" s="195" t="s">
        <v>1566</v>
      </c>
      <c r="AU118" s="195" t="s">
        <v>1570</v>
      </c>
      <c r="AY118" s="139" t="s">
        <v>1562</v>
      </c>
      <c r="BE118" s="196">
        <f t="shared" si="14"/>
        <v>0</v>
      </c>
      <c r="BF118" s="196">
        <f t="shared" si="15"/>
        <v>0</v>
      </c>
      <c r="BG118" s="196">
        <f t="shared" si="16"/>
        <v>0</v>
      </c>
      <c r="BH118" s="196">
        <f t="shared" si="17"/>
        <v>0</v>
      </c>
      <c r="BI118" s="196">
        <f t="shared" si="18"/>
        <v>0</v>
      </c>
      <c r="BJ118" s="139" t="s">
        <v>1570</v>
      </c>
      <c r="BK118" s="196">
        <f t="shared" si="19"/>
        <v>0</v>
      </c>
      <c r="BL118" s="139" t="s">
        <v>1569</v>
      </c>
      <c r="BM118" s="195" t="s">
        <v>1958</v>
      </c>
    </row>
    <row r="119" spans="2:65" s="145" customFormat="1" ht="16.5" customHeight="1">
      <c r="B119" s="183"/>
      <c r="C119" s="197" t="s">
        <v>1959</v>
      </c>
      <c r="D119" s="197" t="s">
        <v>1498</v>
      </c>
      <c r="E119" s="198" t="s">
        <v>1960</v>
      </c>
      <c r="F119" s="199" t="s">
        <v>1961</v>
      </c>
      <c r="G119" s="200" t="s">
        <v>1580</v>
      </c>
      <c r="H119" s="201">
        <v>2</v>
      </c>
      <c r="I119" s="202">
        <v>0</v>
      </c>
      <c r="J119" s="202">
        <f t="shared" si="10"/>
        <v>0</v>
      </c>
      <c r="K119" s="203"/>
      <c r="L119" s="204"/>
      <c r="M119" s="205" t="s">
        <v>1533</v>
      </c>
      <c r="N119" s="206" t="s">
        <v>1540</v>
      </c>
      <c r="O119" s="193">
        <v>0</v>
      </c>
      <c r="P119" s="193">
        <f t="shared" si="11"/>
        <v>0</v>
      </c>
      <c r="Q119" s="193">
        <v>5.2872188715538497E-4</v>
      </c>
      <c r="R119" s="193">
        <f t="shared" si="12"/>
        <v>1.0574437743107699E-3</v>
      </c>
      <c r="S119" s="193">
        <v>0</v>
      </c>
      <c r="T119" s="194">
        <f t="shared" si="13"/>
        <v>0</v>
      </c>
      <c r="AR119" s="195" t="s">
        <v>1574</v>
      </c>
      <c r="AT119" s="195" t="s">
        <v>1498</v>
      </c>
      <c r="AU119" s="195" t="s">
        <v>1570</v>
      </c>
      <c r="AY119" s="139" t="s">
        <v>1562</v>
      </c>
      <c r="BE119" s="196">
        <f t="shared" si="14"/>
        <v>0</v>
      </c>
      <c r="BF119" s="196">
        <f t="shared" si="15"/>
        <v>0</v>
      </c>
      <c r="BG119" s="196">
        <f t="shared" si="16"/>
        <v>0</v>
      </c>
      <c r="BH119" s="196">
        <f t="shared" si="17"/>
        <v>0</v>
      </c>
      <c r="BI119" s="196">
        <f t="shared" si="18"/>
        <v>0</v>
      </c>
      <c r="BJ119" s="139" t="s">
        <v>1570</v>
      </c>
      <c r="BK119" s="196">
        <f t="shared" si="19"/>
        <v>0</v>
      </c>
      <c r="BL119" s="139" t="s">
        <v>1574</v>
      </c>
      <c r="BM119" s="195" t="s">
        <v>1962</v>
      </c>
    </row>
    <row r="120" spans="2:65" s="145" customFormat="1" ht="16.5" customHeight="1">
      <c r="B120" s="183"/>
      <c r="C120" s="197" t="s">
        <v>1963</v>
      </c>
      <c r="D120" s="197" t="s">
        <v>1498</v>
      </c>
      <c r="E120" s="198" t="s">
        <v>1964</v>
      </c>
      <c r="F120" s="199" t="s">
        <v>1965</v>
      </c>
      <c r="G120" s="200" t="s">
        <v>1580</v>
      </c>
      <c r="H120" s="201">
        <v>3</v>
      </c>
      <c r="I120" s="202">
        <v>0</v>
      </c>
      <c r="J120" s="202">
        <f t="shared" si="10"/>
        <v>0</v>
      </c>
      <c r="K120" s="203"/>
      <c r="L120" s="204"/>
      <c r="M120" s="205" t="s">
        <v>1533</v>
      </c>
      <c r="N120" s="206" t="s">
        <v>1540</v>
      </c>
      <c r="O120" s="193">
        <v>0</v>
      </c>
      <c r="P120" s="193">
        <f t="shared" si="11"/>
        <v>0</v>
      </c>
      <c r="Q120" s="193">
        <v>4.9059975647773905E-4</v>
      </c>
      <c r="R120" s="193">
        <f t="shared" si="12"/>
        <v>1.4717992694332173E-3</v>
      </c>
      <c r="S120" s="193">
        <v>0</v>
      </c>
      <c r="T120" s="194">
        <f t="shared" si="13"/>
        <v>0</v>
      </c>
      <c r="AR120" s="195" t="s">
        <v>1574</v>
      </c>
      <c r="AT120" s="195" t="s">
        <v>1498</v>
      </c>
      <c r="AU120" s="195" t="s">
        <v>1570</v>
      </c>
      <c r="AY120" s="139" t="s">
        <v>1562</v>
      </c>
      <c r="BE120" s="196">
        <f t="shared" si="14"/>
        <v>0</v>
      </c>
      <c r="BF120" s="196">
        <f t="shared" si="15"/>
        <v>0</v>
      </c>
      <c r="BG120" s="196">
        <f t="shared" si="16"/>
        <v>0</v>
      </c>
      <c r="BH120" s="196">
        <f t="shared" si="17"/>
        <v>0</v>
      </c>
      <c r="BI120" s="196">
        <f t="shared" si="18"/>
        <v>0</v>
      </c>
      <c r="BJ120" s="139" t="s">
        <v>1570</v>
      </c>
      <c r="BK120" s="196">
        <f t="shared" si="19"/>
        <v>0</v>
      </c>
      <c r="BL120" s="139" t="s">
        <v>1574</v>
      </c>
      <c r="BM120" s="195" t="s">
        <v>1966</v>
      </c>
    </row>
    <row r="121" spans="2:65" s="145" customFormat="1" ht="16.5" customHeight="1">
      <c r="B121" s="183"/>
      <c r="C121" s="184" t="s">
        <v>1967</v>
      </c>
      <c r="D121" s="184" t="s">
        <v>1566</v>
      </c>
      <c r="E121" s="185" t="s">
        <v>1968</v>
      </c>
      <c r="F121" s="186" t="s">
        <v>1969</v>
      </c>
      <c r="G121" s="187" t="s">
        <v>1580</v>
      </c>
      <c r="H121" s="188">
        <v>20</v>
      </c>
      <c r="I121" s="189">
        <v>0</v>
      </c>
      <c r="J121" s="189">
        <f t="shared" si="10"/>
        <v>0</v>
      </c>
      <c r="K121" s="190"/>
      <c r="L121" s="144"/>
      <c r="M121" s="191" t="s">
        <v>1533</v>
      </c>
      <c r="N121" s="192" t="s">
        <v>1540</v>
      </c>
      <c r="O121" s="193">
        <v>0.08</v>
      </c>
      <c r="P121" s="193">
        <f t="shared" si="11"/>
        <v>1.6</v>
      </c>
      <c r="Q121" s="193">
        <v>0</v>
      </c>
      <c r="R121" s="193">
        <f t="shared" si="12"/>
        <v>0</v>
      </c>
      <c r="S121" s="193">
        <v>0</v>
      </c>
      <c r="T121" s="194">
        <f t="shared" si="13"/>
        <v>0</v>
      </c>
      <c r="AR121" s="195" t="s">
        <v>1569</v>
      </c>
      <c r="AT121" s="195" t="s">
        <v>1566</v>
      </c>
      <c r="AU121" s="195" t="s">
        <v>1570</v>
      </c>
      <c r="AY121" s="139" t="s">
        <v>1562</v>
      </c>
      <c r="BE121" s="196">
        <f t="shared" si="14"/>
        <v>0</v>
      </c>
      <c r="BF121" s="196">
        <f t="shared" si="15"/>
        <v>0</v>
      </c>
      <c r="BG121" s="196">
        <f t="shared" si="16"/>
        <v>0</v>
      </c>
      <c r="BH121" s="196">
        <f t="shared" si="17"/>
        <v>0</v>
      </c>
      <c r="BI121" s="196">
        <f t="shared" si="18"/>
        <v>0</v>
      </c>
      <c r="BJ121" s="139" t="s">
        <v>1570</v>
      </c>
      <c r="BK121" s="196">
        <f t="shared" si="19"/>
        <v>0</v>
      </c>
      <c r="BL121" s="139" t="s">
        <v>1569</v>
      </c>
      <c r="BM121" s="195" t="s">
        <v>1970</v>
      </c>
    </row>
    <row r="122" spans="2:65" s="145" customFormat="1" ht="24.2" customHeight="1">
      <c r="B122" s="183"/>
      <c r="C122" s="197" t="s">
        <v>1971</v>
      </c>
      <c r="D122" s="197" t="s">
        <v>1498</v>
      </c>
      <c r="E122" s="198" t="s">
        <v>1972</v>
      </c>
      <c r="F122" s="199" t="s">
        <v>1973</v>
      </c>
      <c r="G122" s="200" t="s">
        <v>1974</v>
      </c>
      <c r="H122" s="201">
        <v>20</v>
      </c>
      <c r="I122" s="202">
        <v>0</v>
      </c>
      <c r="J122" s="202">
        <f t="shared" si="10"/>
        <v>0</v>
      </c>
      <c r="K122" s="203"/>
      <c r="L122" s="204"/>
      <c r="M122" s="205" t="s">
        <v>1533</v>
      </c>
      <c r="N122" s="206" t="s">
        <v>1540</v>
      </c>
      <c r="O122" s="193">
        <v>0</v>
      </c>
      <c r="P122" s="193">
        <f t="shared" si="11"/>
        <v>0</v>
      </c>
      <c r="Q122" s="193">
        <v>6.9999999999999994E-5</v>
      </c>
      <c r="R122" s="193">
        <f t="shared" si="12"/>
        <v>1.3999999999999998E-3</v>
      </c>
      <c r="S122" s="193">
        <v>0</v>
      </c>
      <c r="T122" s="194">
        <f t="shared" si="13"/>
        <v>0</v>
      </c>
      <c r="AR122" s="195" t="s">
        <v>1574</v>
      </c>
      <c r="AT122" s="195" t="s">
        <v>1498</v>
      </c>
      <c r="AU122" s="195" t="s">
        <v>1570</v>
      </c>
      <c r="AY122" s="139" t="s">
        <v>1562</v>
      </c>
      <c r="BE122" s="196">
        <f t="shared" si="14"/>
        <v>0</v>
      </c>
      <c r="BF122" s="196">
        <f t="shared" si="15"/>
        <v>0</v>
      </c>
      <c r="BG122" s="196">
        <f t="shared" si="16"/>
        <v>0</v>
      </c>
      <c r="BH122" s="196">
        <f t="shared" si="17"/>
        <v>0</v>
      </c>
      <c r="BI122" s="196">
        <f t="shared" si="18"/>
        <v>0</v>
      </c>
      <c r="BJ122" s="139" t="s">
        <v>1570</v>
      </c>
      <c r="BK122" s="196">
        <f t="shared" si="19"/>
        <v>0</v>
      </c>
      <c r="BL122" s="139" t="s">
        <v>1574</v>
      </c>
      <c r="BM122" s="195" t="s">
        <v>1975</v>
      </c>
    </row>
    <row r="123" spans="2:65" s="145" customFormat="1" ht="24.2" customHeight="1">
      <c r="B123" s="183"/>
      <c r="C123" s="184" t="s">
        <v>1976</v>
      </c>
      <c r="D123" s="184" t="s">
        <v>1566</v>
      </c>
      <c r="E123" s="185" t="s">
        <v>1977</v>
      </c>
      <c r="F123" s="186" t="s">
        <v>1978</v>
      </c>
      <c r="G123" s="187" t="s">
        <v>1580</v>
      </c>
      <c r="H123" s="188">
        <v>20</v>
      </c>
      <c r="I123" s="189">
        <v>0</v>
      </c>
      <c r="J123" s="189">
        <f t="shared" si="10"/>
        <v>0</v>
      </c>
      <c r="K123" s="190"/>
      <c r="L123" s="144"/>
      <c r="M123" s="191" t="s">
        <v>1533</v>
      </c>
      <c r="N123" s="192" t="s">
        <v>1540</v>
      </c>
      <c r="O123" s="193">
        <v>0.06</v>
      </c>
      <c r="P123" s="193">
        <f t="shared" si="11"/>
        <v>1.2</v>
      </c>
      <c r="Q123" s="193">
        <v>8.0000000000000007E-5</v>
      </c>
      <c r="R123" s="193">
        <f t="shared" si="12"/>
        <v>1.6000000000000001E-3</v>
      </c>
      <c r="S123" s="193">
        <v>0</v>
      </c>
      <c r="T123" s="194">
        <f t="shared" si="13"/>
        <v>0</v>
      </c>
      <c r="AR123" s="195" t="s">
        <v>1569</v>
      </c>
      <c r="AT123" s="195" t="s">
        <v>1566</v>
      </c>
      <c r="AU123" s="195" t="s">
        <v>1570</v>
      </c>
      <c r="AY123" s="139" t="s">
        <v>1562</v>
      </c>
      <c r="BE123" s="196">
        <f t="shared" si="14"/>
        <v>0</v>
      </c>
      <c r="BF123" s="196">
        <f t="shared" si="15"/>
        <v>0</v>
      </c>
      <c r="BG123" s="196">
        <f t="shared" si="16"/>
        <v>0</v>
      </c>
      <c r="BH123" s="196">
        <f t="shared" si="17"/>
        <v>0</v>
      </c>
      <c r="BI123" s="196">
        <f t="shared" si="18"/>
        <v>0</v>
      </c>
      <c r="BJ123" s="139" t="s">
        <v>1570</v>
      </c>
      <c r="BK123" s="196">
        <f t="shared" si="19"/>
        <v>0</v>
      </c>
      <c r="BL123" s="139" t="s">
        <v>1569</v>
      </c>
      <c r="BM123" s="195" t="s">
        <v>1979</v>
      </c>
    </row>
    <row r="124" spans="2:65" s="145" customFormat="1" ht="24.2" customHeight="1">
      <c r="B124" s="183"/>
      <c r="C124" s="197" t="s">
        <v>1980</v>
      </c>
      <c r="D124" s="197" t="s">
        <v>1498</v>
      </c>
      <c r="E124" s="198" t="s">
        <v>1981</v>
      </c>
      <c r="F124" s="199" t="s">
        <v>1982</v>
      </c>
      <c r="G124" s="200" t="s">
        <v>1580</v>
      </c>
      <c r="H124" s="201">
        <v>20</v>
      </c>
      <c r="I124" s="202">
        <v>0</v>
      </c>
      <c r="J124" s="202">
        <f t="shared" si="10"/>
        <v>0</v>
      </c>
      <c r="K124" s="203"/>
      <c r="L124" s="204"/>
      <c r="M124" s="205" t="s">
        <v>1533</v>
      </c>
      <c r="N124" s="206" t="s">
        <v>1540</v>
      </c>
      <c r="O124" s="193">
        <v>0</v>
      </c>
      <c r="P124" s="193">
        <f t="shared" si="11"/>
        <v>0</v>
      </c>
      <c r="Q124" s="193">
        <v>1E-4</v>
      </c>
      <c r="R124" s="193">
        <f t="shared" si="12"/>
        <v>2E-3</v>
      </c>
      <c r="S124" s="193">
        <v>0</v>
      </c>
      <c r="T124" s="194">
        <f t="shared" si="13"/>
        <v>0</v>
      </c>
      <c r="AR124" s="195" t="s">
        <v>1574</v>
      </c>
      <c r="AT124" s="195" t="s">
        <v>1498</v>
      </c>
      <c r="AU124" s="195" t="s">
        <v>1570</v>
      </c>
      <c r="AY124" s="139" t="s">
        <v>1562</v>
      </c>
      <c r="BE124" s="196">
        <f t="shared" si="14"/>
        <v>0</v>
      </c>
      <c r="BF124" s="196">
        <f t="shared" si="15"/>
        <v>0</v>
      </c>
      <c r="BG124" s="196">
        <f t="shared" si="16"/>
        <v>0</v>
      </c>
      <c r="BH124" s="196">
        <f t="shared" si="17"/>
        <v>0</v>
      </c>
      <c r="BI124" s="196">
        <f t="shared" si="18"/>
        <v>0</v>
      </c>
      <c r="BJ124" s="139" t="s">
        <v>1570</v>
      </c>
      <c r="BK124" s="196">
        <f t="shared" si="19"/>
        <v>0</v>
      </c>
      <c r="BL124" s="139" t="s">
        <v>1574</v>
      </c>
      <c r="BM124" s="195" t="s">
        <v>1983</v>
      </c>
    </row>
    <row r="125" spans="2:65" s="145" customFormat="1" ht="16.5" customHeight="1">
      <c r="B125" s="183"/>
      <c r="C125" s="184" t="s">
        <v>1984</v>
      </c>
      <c r="D125" s="184" t="s">
        <v>1566</v>
      </c>
      <c r="E125" s="185" t="s">
        <v>1985</v>
      </c>
      <c r="F125" s="186" t="s">
        <v>1986</v>
      </c>
      <c r="G125" s="187" t="s">
        <v>1987</v>
      </c>
      <c r="H125" s="188">
        <v>1</v>
      </c>
      <c r="I125" s="189">
        <v>0</v>
      </c>
      <c r="J125" s="189">
        <f t="shared" si="10"/>
        <v>0</v>
      </c>
      <c r="K125" s="190"/>
      <c r="L125" s="144"/>
      <c r="M125" s="191" t="s">
        <v>1533</v>
      </c>
      <c r="N125" s="192" t="s">
        <v>1540</v>
      </c>
      <c r="O125" s="193">
        <v>1.8</v>
      </c>
      <c r="P125" s="193">
        <f t="shared" si="11"/>
        <v>1.8</v>
      </c>
      <c r="Q125" s="193">
        <v>0</v>
      </c>
      <c r="R125" s="193">
        <f t="shared" si="12"/>
        <v>0</v>
      </c>
      <c r="S125" s="193">
        <v>0</v>
      </c>
      <c r="T125" s="194">
        <f t="shared" si="13"/>
        <v>0</v>
      </c>
      <c r="AR125" s="195" t="s">
        <v>1569</v>
      </c>
      <c r="AT125" s="195" t="s">
        <v>1566</v>
      </c>
      <c r="AU125" s="195" t="s">
        <v>1570</v>
      </c>
      <c r="AY125" s="139" t="s">
        <v>1562</v>
      </c>
      <c r="BE125" s="196">
        <f t="shared" si="14"/>
        <v>0</v>
      </c>
      <c r="BF125" s="196">
        <f t="shared" si="15"/>
        <v>0</v>
      </c>
      <c r="BG125" s="196">
        <f t="shared" si="16"/>
        <v>0</v>
      </c>
      <c r="BH125" s="196">
        <f t="shared" si="17"/>
        <v>0</v>
      </c>
      <c r="BI125" s="196">
        <f t="shared" si="18"/>
        <v>0</v>
      </c>
      <c r="BJ125" s="139" t="s">
        <v>1570</v>
      </c>
      <c r="BK125" s="196">
        <f t="shared" si="19"/>
        <v>0</v>
      </c>
      <c r="BL125" s="139" t="s">
        <v>1569</v>
      </c>
      <c r="BM125" s="195" t="s">
        <v>1988</v>
      </c>
    </row>
    <row r="126" spans="2:65" s="145" customFormat="1" ht="16.5" customHeight="1">
      <c r="B126" s="183"/>
      <c r="C126" s="197" t="s">
        <v>1989</v>
      </c>
      <c r="D126" s="197" t="s">
        <v>1498</v>
      </c>
      <c r="E126" s="198" t="s">
        <v>1990</v>
      </c>
      <c r="F126" s="199" t="s">
        <v>1991</v>
      </c>
      <c r="G126" s="200" t="s">
        <v>1580</v>
      </c>
      <c r="H126" s="201">
        <v>1</v>
      </c>
      <c r="I126" s="202">
        <v>0</v>
      </c>
      <c r="J126" s="202">
        <f t="shared" si="10"/>
        <v>0</v>
      </c>
      <c r="K126" s="203"/>
      <c r="L126" s="204"/>
      <c r="M126" s="205" t="s">
        <v>1533</v>
      </c>
      <c r="N126" s="206" t="s">
        <v>1540</v>
      </c>
      <c r="O126" s="193">
        <v>0</v>
      </c>
      <c r="P126" s="193">
        <f t="shared" si="11"/>
        <v>0</v>
      </c>
      <c r="Q126" s="193">
        <v>1E-4</v>
      </c>
      <c r="R126" s="193">
        <f t="shared" si="12"/>
        <v>1E-4</v>
      </c>
      <c r="S126" s="193">
        <v>0</v>
      </c>
      <c r="T126" s="194">
        <f t="shared" si="13"/>
        <v>0</v>
      </c>
      <c r="AR126" s="195" t="s">
        <v>1574</v>
      </c>
      <c r="AT126" s="195" t="s">
        <v>1498</v>
      </c>
      <c r="AU126" s="195" t="s">
        <v>1570</v>
      </c>
      <c r="AY126" s="139" t="s">
        <v>1562</v>
      </c>
      <c r="BE126" s="196">
        <f t="shared" si="14"/>
        <v>0</v>
      </c>
      <c r="BF126" s="196">
        <f t="shared" si="15"/>
        <v>0</v>
      </c>
      <c r="BG126" s="196">
        <f t="shared" si="16"/>
        <v>0</v>
      </c>
      <c r="BH126" s="196">
        <f t="shared" si="17"/>
        <v>0</v>
      </c>
      <c r="BI126" s="196">
        <f t="shared" si="18"/>
        <v>0</v>
      </c>
      <c r="BJ126" s="139" t="s">
        <v>1570</v>
      </c>
      <c r="BK126" s="196">
        <f t="shared" si="19"/>
        <v>0</v>
      </c>
      <c r="BL126" s="139" t="s">
        <v>1574</v>
      </c>
      <c r="BM126" s="195" t="s">
        <v>1992</v>
      </c>
    </row>
    <row r="127" spans="2:65" s="145" customFormat="1" ht="24.2" customHeight="1">
      <c r="B127" s="183"/>
      <c r="C127" s="184" t="s">
        <v>1993</v>
      </c>
      <c r="D127" s="184" t="s">
        <v>1566</v>
      </c>
      <c r="E127" s="185" t="s">
        <v>1994</v>
      </c>
      <c r="F127" s="186" t="s">
        <v>1995</v>
      </c>
      <c r="G127" s="187" t="s">
        <v>1987</v>
      </c>
      <c r="H127" s="188">
        <v>1</v>
      </c>
      <c r="I127" s="189">
        <v>0</v>
      </c>
      <c r="J127" s="189">
        <f t="shared" si="10"/>
        <v>0</v>
      </c>
      <c r="K127" s="190"/>
      <c r="L127" s="144"/>
      <c r="M127" s="191" t="s">
        <v>1533</v>
      </c>
      <c r="N127" s="192" t="s">
        <v>1540</v>
      </c>
      <c r="O127" s="193">
        <v>2</v>
      </c>
      <c r="P127" s="193">
        <f t="shared" si="11"/>
        <v>2</v>
      </c>
      <c r="Q127" s="193">
        <v>0</v>
      </c>
      <c r="R127" s="193">
        <f t="shared" si="12"/>
        <v>0</v>
      </c>
      <c r="S127" s="193">
        <v>0</v>
      </c>
      <c r="T127" s="194">
        <f t="shared" si="13"/>
        <v>0</v>
      </c>
      <c r="AR127" s="195" t="s">
        <v>1569</v>
      </c>
      <c r="AT127" s="195" t="s">
        <v>1566</v>
      </c>
      <c r="AU127" s="195" t="s">
        <v>1570</v>
      </c>
      <c r="AY127" s="139" t="s">
        <v>1562</v>
      </c>
      <c r="BE127" s="196">
        <f t="shared" si="14"/>
        <v>0</v>
      </c>
      <c r="BF127" s="196">
        <f t="shared" si="15"/>
        <v>0</v>
      </c>
      <c r="BG127" s="196">
        <f t="shared" si="16"/>
        <v>0</v>
      </c>
      <c r="BH127" s="196">
        <f t="shared" si="17"/>
        <v>0</v>
      </c>
      <c r="BI127" s="196">
        <f t="shared" si="18"/>
        <v>0</v>
      </c>
      <c r="BJ127" s="139" t="s">
        <v>1570</v>
      </c>
      <c r="BK127" s="196">
        <f t="shared" si="19"/>
        <v>0</v>
      </c>
      <c r="BL127" s="139" t="s">
        <v>1569</v>
      </c>
      <c r="BM127" s="195" t="s">
        <v>1996</v>
      </c>
    </row>
    <row r="128" spans="2:65" s="145" customFormat="1" ht="24.2" customHeight="1">
      <c r="B128" s="183"/>
      <c r="C128" s="197" t="s">
        <v>1997</v>
      </c>
      <c r="D128" s="197" t="s">
        <v>1498</v>
      </c>
      <c r="E128" s="198" t="s">
        <v>1998</v>
      </c>
      <c r="F128" s="199" t="s">
        <v>1999</v>
      </c>
      <c r="G128" s="200" t="s">
        <v>1580</v>
      </c>
      <c r="H128" s="201">
        <v>1</v>
      </c>
      <c r="I128" s="202">
        <v>0</v>
      </c>
      <c r="J128" s="202">
        <f t="shared" si="10"/>
        <v>0</v>
      </c>
      <c r="K128" s="203"/>
      <c r="L128" s="204"/>
      <c r="M128" s="205" t="s">
        <v>1533</v>
      </c>
      <c r="N128" s="206" t="s">
        <v>1540</v>
      </c>
      <c r="O128" s="193">
        <v>0</v>
      </c>
      <c r="P128" s="193">
        <f t="shared" si="11"/>
        <v>0</v>
      </c>
      <c r="Q128" s="193">
        <v>1E-4</v>
      </c>
      <c r="R128" s="193">
        <f t="shared" si="12"/>
        <v>1E-4</v>
      </c>
      <c r="S128" s="193">
        <v>0</v>
      </c>
      <c r="T128" s="194">
        <f t="shared" si="13"/>
        <v>0</v>
      </c>
      <c r="AR128" s="195" t="s">
        <v>1574</v>
      </c>
      <c r="AT128" s="195" t="s">
        <v>1498</v>
      </c>
      <c r="AU128" s="195" t="s">
        <v>1570</v>
      </c>
      <c r="AY128" s="139" t="s">
        <v>1562</v>
      </c>
      <c r="BE128" s="196">
        <f t="shared" si="14"/>
        <v>0</v>
      </c>
      <c r="BF128" s="196">
        <f t="shared" si="15"/>
        <v>0</v>
      </c>
      <c r="BG128" s="196">
        <f t="shared" si="16"/>
        <v>0</v>
      </c>
      <c r="BH128" s="196">
        <f t="shared" si="17"/>
        <v>0</v>
      </c>
      <c r="BI128" s="196">
        <f t="shared" si="18"/>
        <v>0</v>
      </c>
      <c r="BJ128" s="139" t="s">
        <v>1570</v>
      </c>
      <c r="BK128" s="196">
        <f t="shared" si="19"/>
        <v>0</v>
      </c>
      <c r="BL128" s="139" t="s">
        <v>1574</v>
      </c>
      <c r="BM128" s="195" t="s">
        <v>2000</v>
      </c>
    </row>
    <row r="129" spans="2:65" s="145" customFormat="1" ht="16.5" customHeight="1">
      <c r="B129" s="183"/>
      <c r="C129" s="184" t="s">
        <v>2001</v>
      </c>
      <c r="D129" s="184" t="s">
        <v>1566</v>
      </c>
      <c r="E129" s="185" t="s">
        <v>2002</v>
      </c>
      <c r="F129" s="186" t="s">
        <v>2003</v>
      </c>
      <c r="G129" s="187" t="s">
        <v>1580</v>
      </c>
      <c r="H129" s="188">
        <v>1</v>
      </c>
      <c r="I129" s="189">
        <v>0</v>
      </c>
      <c r="J129" s="189">
        <f t="shared" si="10"/>
        <v>0</v>
      </c>
      <c r="K129" s="190"/>
      <c r="L129" s="144"/>
      <c r="M129" s="191" t="s">
        <v>1533</v>
      </c>
      <c r="N129" s="192" t="s">
        <v>1540</v>
      </c>
      <c r="O129" s="193">
        <v>0</v>
      </c>
      <c r="P129" s="193">
        <f t="shared" si="11"/>
        <v>0</v>
      </c>
      <c r="Q129" s="193">
        <v>0</v>
      </c>
      <c r="R129" s="193">
        <f t="shared" si="12"/>
        <v>0</v>
      </c>
      <c r="S129" s="193">
        <v>0</v>
      </c>
      <c r="T129" s="194">
        <f t="shared" si="13"/>
        <v>0</v>
      </c>
      <c r="AR129" s="195" t="s">
        <v>1569</v>
      </c>
      <c r="AT129" s="195" t="s">
        <v>1566</v>
      </c>
      <c r="AU129" s="195" t="s">
        <v>1570</v>
      </c>
      <c r="AY129" s="139" t="s">
        <v>1562</v>
      </c>
      <c r="BE129" s="196">
        <f t="shared" si="14"/>
        <v>0</v>
      </c>
      <c r="BF129" s="196">
        <f t="shared" si="15"/>
        <v>0</v>
      </c>
      <c r="BG129" s="196">
        <f t="shared" si="16"/>
        <v>0</v>
      </c>
      <c r="BH129" s="196">
        <f t="shared" si="17"/>
        <v>0</v>
      </c>
      <c r="BI129" s="196">
        <f t="shared" si="18"/>
        <v>0</v>
      </c>
      <c r="BJ129" s="139" t="s">
        <v>1570</v>
      </c>
      <c r="BK129" s="196">
        <f t="shared" si="19"/>
        <v>0</v>
      </c>
      <c r="BL129" s="139" t="s">
        <v>1569</v>
      </c>
      <c r="BM129" s="195" t="s">
        <v>2004</v>
      </c>
    </row>
    <row r="130" spans="2:65" s="145" customFormat="1" ht="16.5" customHeight="1">
      <c r="B130" s="183"/>
      <c r="C130" s="184" t="s">
        <v>2005</v>
      </c>
      <c r="D130" s="184" t="s">
        <v>1566</v>
      </c>
      <c r="E130" s="185" t="s">
        <v>2006</v>
      </c>
      <c r="F130" s="186" t="s">
        <v>2007</v>
      </c>
      <c r="G130" s="187" t="s">
        <v>1580</v>
      </c>
      <c r="H130" s="188">
        <v>1</v>
      </c>
      <c r="I130" s="189">
        <v>0</v>
      </c>
      <c r="J130" s="189">
        <f t="shared" si="10"/>
        <v>0</v>
      </c>
      <c r="K130" s="190"/>
      <c r="L130" s="144"/>
      <c r="M130" s="191" t="s">
        <v>1533</v>
      </c>
      <c r="N130" s="192" t="s">
        <v>1540</v>
      </c>
      <c r="O130" s="193">
        <v>0</v>
      </c>
      <c r="P130" s="193">
        <f t="shared" si="11"/>
        <v>0</v>
      </c>
      <c r="Q130" s="193">
        <v>0</v>
      </c>
      <c r="R130" s="193">
        <f t="shared" si="12"/>
        <v>0</v>
      </c>
      <c r="S130" s="193">
        <v>0</v>
      </c>
      <c r="T130" s="194">
        <f t="shared" si="13"/>
        <v>0</v>
      </c>
      <c r="AR130" s="195" t="s">
        <v>1569</v>
      </c>
      <c r="AT130" s="195" t="s">
        <v>1566</v>
      </c>
      <c r="AU130" s="195" t="s">
        <v>1570</v>
      </c>
      <c r="AY130" s="139" t="s">
        <v>1562</v>
      </c>
      <c r="BE130" s="196">
        <f t="shared" si="14"/>
        <v>0</v>
      </c>
      <c r="BF130" s="196">
        <f t="shared" si="15"/>
        <v>0</v>
      </c>
      <c r="BG130" s="196">
        <f t="shared" si="16"/>
        <v>0</v>
      </c>
      <c r="BH130" s="196">
        <f t="shared" si="17"/>
        <v>0</v>
      </c>
      <c r="BI130" s="196">
        <f t="shared" si="18"/>
        <v>0</v>
      </c>
      <c r="BJ130" s="139" t="s">
        <v>1570</v>
      </c>
      <c r="BK130" s="196">
        <f t="shared" si="19"/>
        <v>0</v>
      </c>
      <c r="BL130" s="139" t="s">
        <v>1569</v>
      </c>
      <c r="BM130" s="195" t="s">
        <v>2008</v>
      </c>
    </row>
    <row r="131" spans="2:65" s="145" customFormat="1" ht="16.5" customHeight="1">
      <c r="B131" s="183"/>
      <c r="C131" s="184" t="s">
        <v>2009</v>
      </c>
      <c r="D131" s="184" t="s">
        <v>1566</v>
      </c>
      <c r="E131" s="185" t="s">
        <v>2010</v>
      </c>
      <c r="F131" s="186" t="s">
        <v>2011</v>
      </c>
      <c r="G131" s="187" t="s">
        <v>1580</v>
      </c>
      <c r="H131" s="188">
        <v>1</v>
      </c>
      <c r="I131" s="189">
        <v>0</v>
      </c>
      <c r="J131" s="189">
        <f t="shared" si="10"/>
        <v>0</v>
      </c>
      <c r="K131" s="190"/>
      <c r="L131" s="144"/>
      <c r="M131" s="191" t="s">
        <v>1533</v>
      </c>
      <c r="N131" s="192" t="s">
        <v>1540</v>
      </c>
      <c r="O131" s="193">
        <v>0</v>
      </c>
      <c r="P131" s="193">
        <f t="shared" si="11"/>
        <v>0</v>
      </c>
      <c r="Q131" s="193">
        <v>0</v>
      </c>
      <c r="R131" s="193">
        <f t="shared" si="12"/>
        <v>0</v>
      </c>
      <c r="S131" s="193">
        <v>0</v>
      </c>
      <c r="T131" s="194">
        <f t="shared" si="13"/>
        <v>0</v>
      </c>
      <c r="AR131" s="195" t="s">
        <v>1569</v>
      </c>
      <c r="AT131" s="195" t="s">
        <v>1566</v>
      </c>
      <c r="AU131" s="195" t="s">
        <v>1570</v>
      </c>
      <c r="AY131" s="139" t="s">
        <v>1562</v>
      </c>
      <c r="BE131" s="196">
        <f t="shared" si="14"/>
        <v>0</v>
      </c>
      <c r="BF131" s="196">
        <f t="shared" si="15"/>
        <v>0</v>
      </c>
      <c r="BG131" s="196">
        <f t="shared" si="16"/>
        <v>0</v>
      </c>
      <c r="BH131" s="196">
        <f t="shared" si="17"/>
        <v>0</v>
      </c>
      <c r="BI131" s="196">
        <f t="shared" si="18"/>
        <v>0</v>
      </c>
      <c r="BJ131" s="139" t="s">
        <v>1570</v>
      </c>
      <c r="BK131" s="196">
        <f t="shared" si="19"/>
        <v>0</v>
      </c>
      <c r="BL131" s="139" t="s">
        <v>1569</v>
      </c>
      <c r="BM131" s="195" t="s">
        <v>2012</v>
      </c>
    </row>
    <row r="132" spans="2:65" s="145" customFormat="1" ht="21.75" customHeight="1">
      <c r="B132" s="183"/>
      <c r="C132" s="184" t="s">
        <v>2013</v>
      </c>
      <c r="D132" s="184" t="s">
        <v>1566</v>
      </c>
      <c r="E132" s="185" t="s">
        <v>2014</v>
      </c>
      <c r="F132" s="186" t="s">
        <v>2015</v>
      </c>
      <c r="G132" s="187" t="s">
        <v>1580</v>
      </c>
      <c r="H132" s="188">
        <v>96</v>
      </c>
      <c r="I132" s="189">
        <v>0</v>
      </c>
      <c r="J132" s="189">
        <f t="shared" si="10"/>
        <v>0</v>
      </c>
      <c r="K132" s="190"/>
      <c r="L132" s="144"/>
      <c r="M132" s="191" t="s">
        <v>1533</v>
      </c>
      <c r="N132" s="192" t="s">
        <v>1540</v>
      </c>
      <c r="O132" s="193">
        <v>0.28699999999999998</v>
      </c>
      <c r="P132" s="193">
        <f t="shared" si="11"/>
        <v>27.552</v>
      </c>
      <c r="Q132" s="193">
        <v>0</v>
      </c>
      <c r="R132" s="193">
        <f t="shared" si="12"/>
        <v>0</v>
      </c>
      <c r="S132" s="193">
        <v>0</v>
      </c>
      <c r="T132" s="194">
        <f t="shared" si="13"/>
        <v>0</v>
      </c>
      <c r="AR132" s="195" t="s">
        <v>1569</v>
      </c>
      <c r="AT132" s="195" t="s">
        <v>1566</v>
      </c>
      <c r="AU132" s="195" t="s">
        <v>1570</v>
      </c>
      <c r="AY132" s="139" t="s">
        <v>1562</v>
      </c>
      <c r="BE132" s="196">
        <f t="shared" si="14"/>
        <v>0</v>
      </c>
      <c r="BF132" s="196">
        <f t="shared" si="15"/>
        <v>0</v>
      </c>
      <c r="BG132" s="196">
        <f t="shared" si="16"/>
        <v>0</v>
      </c>
      <c r="BH132" s="196">
        <f t="shared" si="17"/>
        <v>0</v>
      </c>
      <c r="BI132" s="196">
        <f t="shared" si="18"/>
        <v>0</v>
      </c>
      <c r="BJ132" s="139" t="s">
        <v>1570</v>
      </c>
      <c r="BK132" s="196">
        <f t="shared" si="19"/>
        <v>0</v>
      </c>
      <c r="BL132" s="139" t="s">
        <v>1569</v>
      </c>
      <c r="BM132" s="195" t="s">
        <v>2016</v>
      </c>
    </row>
    <row r="133" spans="2:65" s="145" customFormat="1" ht="21.75" customHeight="1">
      <c r="B133" s="183"/>
      <c r="C133" s="197" t="s">
        <v>2017</v>
      </c>
      <c r="D133" s="197" t="s">
        <v>1498</v>
      </c>
      <c r="E133" s="198" t="s">
        <v>2018</v>
      </c>
      <c r="F133" s="199" t="s">
        <v>2019</v>
      </c>
      <c r="G133" s="200" t="s">
        <v>1580</v>
      </c>
      <c r="H133" s="201">
        <v>96</v>
      </c>
      <c r="I133" s="202">
        <v>0</v>
      </c>
      <c r="J133" s="202">
        <f t="shared" si="10"/>
        <v>0</v>
      </c>
      <c r="K133" s="203"/>
      <c r="L133" s="204"/>
      <c r="M133" s="205" t="s">
        <v>1533</v>
      </c>
      <c r="N133" s="206" t="s">
        <v>1540</v>
      </c>
      <c r="O133" s="193">
        <v>0</v>
      </c>
      <c r="P133" s="193">
        <f t="shared" si="11"/>
        <v>0</v>
      </c>
      <c r="Q133" s="193">
        <v>1E-4</v>
      </c>
      <c r="R133" s="193">
        <f t="shared" si="12"/>
        <v>9.6000000000000009E-3</v>
      </c>
      <c r="S133" s="193">
        <v>0</v>
      </c>
      <c r="T133" s="194">
        <f t="shared" si="13"/>
        <v>0</v>
      </c>
      <c r="AR133" s="195" t="s">
        <v>1574</v>
      </c>
      <c r="AT133" s="195" t="s">
        <v>1498</v>
      </c>
      <c r="AU133" s="195" t="s">
        <v>1570</v>
      </c>
      <c r="AY133" s="139" t="s">
        <v>1562</v>
      </c>
      <c r="BE133" s="196">
        <f t="shared" si="14"/>
        <v>0</v>
      </c>
      <c r="BF133" s="196">
        <f t="shared" si="15"/>
        <v>0</v>
      </c>
      <c r="BG133" s="196">
        <f t="shared" si="16"/>
        <v>0</v>
      </c>
      <c r="BH133" s="196">
        <f t="shared" si="17"/>
        <v>0</v>
      </c>
      <c r="BI133" s="196">
        <f t="shared" si="18"/>
        <v>0</v>
      </c>
      <c r="BJ133" s="139" t="s">
        <v>1570</v>
      </c>
      <c r="BK133" s="196">
        <f t="shared" si="19"/>
        <v>0</v>
      </c>
      <c r="BL133" s="139" t="s">
        <v>1574</v>
      </c>
      <c r="BM133" s="195" t="s">
        <v>2020</v>
      </c>
    </row>
    <row r="134" spans="2:65" s="145" customFormat="1" ht="24.2" customHeight="1">
      <c r="B134" s="183"/>
      <c r="C134" s="197" t="s">
        <v>2021</v>
      </c>
      <c r="D134" s="197" t="s">
        <v>1498</v>
      </c>
      <c r="E134" s="198" t="s">
        <v>2022</v>
      </c>
      <c r="F134" s="199" t="s">
        <v>2023</v>
      </c>
      <c r="G134" s="200" t="s">
        <v>1580</v>
      </c>
      <c r="H134" s="201">
        <v>48</v>
      </c>
      <c r="I134" s="202">
        <v>0</v>
      </c>
      <c r="J134" s="202">
        <f t="shared" si="10"/>
        <v>0</v>
      </c>
      <c r="K134" s="203"/>
      <c r="L134" s="204"/>
      <c r="M134" s="205" t="s">
        <v>1533</v>
      </c>
      <c r="N134" s="206" t="s">
        <v>1540</v>
      </c>
      <c r="O134" s="193">
        <v>0</v>
      </c>
      <c r="P134" s="193">
        <f t="shared" si="11"/>
        <v>0</v>
      </c>
      <c r="Q134" s="193">
        <v>3.0000000000000001E-5</v>
      </c>
      <c r="R134" s="193">
        <f t="shared" si="12"/>
        <v>1.4400000000000001E-3</v>
      </c>
      <c r="S134" s="193">
        <v>0</v>
      </c>
      <c r="T134" s="194">
        <f t="shared" si="13"/>
        <v>0</v>
      </c>
      <c r="AR134" s="195" t="s">
        <v>1574</v>
      </c>
      <c r="AT134" s="195" t="s">
        <v>1498</v>
      </c>
      <c r="AU134" s="195" t="s">
        <v>1570</v>
      </c>
      <c r="AY134" s="139" t="s">
        <v>1562</v>
      </c>
      <c r="BE134" s="196">
        <f t="shared" si="14"/>
        <v>0</v>
      </c>
      <c r="BF134" s="196">
        <f t="shared" si="15"/>
        <v>0</v>
      </c>
      <c r="BG134" s="196">
        <f t="shared" si="16"/>
        <v>0</v>
      </c>
      <c r="BH134" s="196">
        <f t="shared" si="17"/>
        <v>0</v>
      </c>
      <c r="BI134" s="196">
        <f t="shared" si="18"/>
        <v>0</v>
      </c>
      <c r="BJ134" s="139" t="s">
        <v>1570</v>
      </c>
      <c r="BK134" s="196">
        <f t="shared" si="19"/>
        <v>0</v>
      </c>
      <c r="BL134" s="139" t="s">
        <v>1574</v>
      </c>
      <c r="BM134" s="195" t="s">
        <v>2024</v>
      </c>
    </row>
    <row r="135" spans="2:65" s="145" customFormat="1" ht="16.5" customHeight="1">
      <c r="B135" s="183"/>
      <c r="C135" s="184" t="s">
        <v>2025</v>
      </c>
      <c r="D135" s="184" t="s">
        <v>1566</v>
      </c>
      <c r="E135" s="185" t="s">
        <v>2026</v>
      </c>
      <c r="F135" s="186" t="s">
        <v>2027</v>
      </c>
      <c r="G135" s="187" t="s">
        <v>263</v>
      </c>
      <c r="H135" s="188">
        <v>380</v>
      </c>
      <c r="I135" s="189">
        <v>0</v>
      </c>
      <c r="J135" s="189">
        <f t="shared" si="10"/>
        <v>0</v>
      </c>
      <c r="K135" s="190"/>
      <c r="L135" s="144"/>
      <c r="M135" s="191" t="s">
        <v>1533</v>
      </c>
      <c r="N135" s="192" t="s">
        <v>1540</v>
      </c>
      <c r="O135" s="193">
        <v>4.8000000000000001E-2</v>
      </c>
      <c r="P135" s="193">
        <f t="shared" si="11"/>
        <v>18.240000000000002</v>
      </c>
      <c r="Q135" s="193">
        <v>0</v>
      </c>
      <c r="R135" s="193">
        <f t="shared" si="12"/>
        <v>0</v>
      </c>
      <c r="S135" s="193">
        <v>0</v>
      </c>
      <c r="T135" s="194">
        <f t="shared" si="13"/>
        <v>0</v>
      </c>
      <c r="AR135" s="195" t="s">
        <v>1569</v>
      </c>
      <c r="AT135" s="195" t="s">
        <v>1566</v>
      </c>
      <c r="AU135" s="195" t="s">
        <v>1570</v>
      </c>
      <c r="AY135" s="139" t="s">
        <v>1562</v>
      </c>
      <c r="BE135" s="196">
        <f t="shared" si="14"/>
        <v>0</v>
      </c>
      <c r="BF135" s="196">
        <f t="shared" si="15"/>
        <v>0</v>
      </c>
      <c r="BG135" s="196">
        <f t="shared" si="16"/>
        <v>0</v>
      </c>
      <c r="BH135" s="196">
        <f t="shared" si="17"/>
        <v>0</v>
      </c>
      <c r="BI135" s="196">
        <f t="shared" si="18"/>
        <v>0</v>
      </c>
      <c r="BJ135" s="139" t="s">
        <v>1570</v>
      </c>
      <c r="BK135" s="196">
        <f t="shared" si="19"/>
        <v>0</v>
      </c>
      <c r="BL135" s="139" t="s">
        <v>1569</v>
      </c>
      <c r="BM135" s="195" t="s">
        <v>2028</v>
      </c>
    </row>
    <row r="136" spans="2:65" s="145" customFormat="1" ht="24.2" customHeight="1">
      <c r="B136" s="183"/>
      <c r="C136" s="197" t="s">
        <v>2029</v>
      </c>
      <c r="D136" s="197" t="s">
        <v>1498</v>
      </c>
      <c r="E136" s="198" t="s">
        <v>2030</v>
      </c>
      <c r="F136" s="199" t="s">
        <v>2031</v>
      </c>
      <c r="G136" s="200" t="s">
        <v>263</v>
      </c>
      <c r="H136" s="201">
        <v>399</v>
      </c>
      <c r="I136" s="202">
        <v>0</v>
      </c>
      <c r="J136" s="202">
        <f t="shared" si="10"/>
        <v>0</v>
      </c>
      <c r="K136" s="203"/>
      <c r="L136" s="204"/>
      <c r="M136" s="205" t="s">
        <v>1533</v>
      </c>
      <c r="N136" s="206" t="s">
        <v>1540</v>
      </c>
      <c r="O136" s="193">
        <v>0</v>
      </c>
      <c r="P136" s="193">
        <f t="shared" si="11"/>
        <v>0</v>
      </c>
      <c r="Q136" s="193">
        <v>0</v>
      </c>
      <c r="R136" s="193">
        <f t="shared" si="12"/>
        <v>0</v>
      </c>
      <c r="S136" s="193">
        <v>0</v>
      </c>
      <c r="T136" s="194">
        <f t="shared" si="13"/>
        <v>0</v>
      </c>
      <c r="AR136" s="195" t="s">
        <v>1574</v>
      </c>
      <c r="AT136" s="195" t="s">
        <v>1498</v>
      </c>
      <c r="AU136" s="195" t="s">
        <v>1570</v>
      </c>
      <c r="AY136" s="139" t="s">
        <v>1562</v>
      </c>
      <c r="BE136" s="196">
        <f t="shared" si="14"/>
        <v>0</v>
      </c>
      <c r="BF136" s="196">
        <f t="shared" si="15"/>
        <v>0</v>
      </c>
      <c r="BG136" s="196">
        <f t="shared" si="16"/>
        <v>0</v>
      </c>
      <c r="BH136" s="196">
        <f t="shared" si="17"/>
        <v>0</v>
      </c>
      <c r="BI136" s="196">
        <f t="shared" si="18"/>
        <v>0</v>
      </c>
      <c r="BJ136" s="139" t="s">
        <v>1570</v>
      </c>
      <c r="BK136" s="196">
        <f t="shared" si="19"/>
        <v>0</v>
      </c>
      <c r="BL136" s="139" t="s">
        <v>1574</v>
      </c>
      <c r="BM136" s="195" t="s">
        <v>2032</v>
      </c>
    </row>
    <row r="137" spans="2:65" s="208" customFormat="1">
      <c r="B137" s="207"/>
      <c r="D137" s="209" t="s">
        <v>1576</v>
      </c>
      <c r="F137" s="210" t="s">
        <v>2033</v>
      </c>
      <c r="H137" s="211">
        <v>399</v>
      </c>
      <c r="J137" s="208">
        <f t="shared" si="10"/>
        <v>0</v>
      </c>
      <c r="L137" s="207"/>
      <c r="M137" s="212"/>
      <c r="T137" s="213"/>
      <c r="V137" s="145"/>
      <c r="W137" s="145"/>
      <c r="AT137" s="214" t="s">
        <v>1576</v>
      </c>
      <c r="AU137" s="214" t="s">
        <v>1570</v>
      </c>
      <c r="AV137" s="208" t="s">
        <v>1570</v>
      </c>
      <c r="AW137" s="208" t="s">
        <v>1530</v>
      </c>
      <c r="AX137" s="208" t="s">
        <v>1565</v>
      </c>
      <c r="AY137" s="214" t="s">
        <v>1562</v>
      </c>
      <c r="BK137" s="208">
        <f t="shared" si="19"/>
        <v>0</v>
      </c>
    </row>
    <row r="138" spans="2:65" s="145" customFormat="1" ht="21.75" customHeight="1">
      <c r="B138" s="183"/>
      <c r="C138" s="184" t="s">
        <v>2034</v>
      </c>
      <c r="D138" s="184" t="s">
        <v>1566</v>
      </c>
      <c r="E138" s="185" t="s">
        <v>2035</v>
      </c>
      <c r="F138" s="186" t="s">
        <v>2036</v>
      </c>
      <c r="G138" s="187" t="s">
        <v>263</v>
      </c>
      <c r="H138" s="188">
        <v>2100</v>
      </c>
      <c r="I138" s="189">
        <v>0</v>
      </c>
      <c r="J138" s="189">
        <f>ROUND(I138*H138,2)</f>
        <v>0</v>
      </c>
      <c r="K138" s="190"/>
      <c r="L138" s="144"/>
      <c r="M138" s="191" t="s">
        <v>1533</v>
      </c>
      <c r="N138" s="192" t="s">
        <v>1540</v>
      </c>
      <c r="O138" s="193">
        <v>2.4E-2</v>
      </c>
      <c r="P138" s="193">
        <f>O138*H138</f>
        <v>50.4</v>
      </c>
      <c r="Q138" s="193">
        <v>0</v>
      </c>
      <c r="R138" s="193">
        <f>Q138*H138</f>
        <v>0</v>
      </c>
      <c r="S138" s="193">
        <v>0</v>
      </c>
      <c r="T138" s="194">
        <f>S138*H138</f>
        <v>0</v>
      </c>
      <c r="AR138" s="195" t="s">
        <v>1569</v>
      </c>
      <c r="AT138" s="195" t="s">
        <v>1566</v>
      </c>
      <c r="AU138" s="195" t="s">
        <v>1570</v>
      </c>
      <c r="AY138" s="139" t="s">
        <v>1562</v>
      </c>
      <c r="BE138" s="196">
        <f>IF(N138="základná",J138,0)</f>
        <v>0</v>
      </c>
      <c r="BF138" s="196">
        <f>IF(N138="znížená",J138,0)</f>
        <v>0</v>
      </c>
      <c r="BG138" s="196">
        <f>IF(N138="zákl. prenesená",J138,0)</f>
        <v>0</v>
      </c>
      <c r="BH138" s="196">
        <f>IF(N138="zníž. prenesená",J138,0)</f>
        <v>0</v>
      </c>
      <c r="BI138" s="196">
        <f>IF(N138="nulová",J138,0)</f>
        <v>0</v>
      </c>
      <c r="BJ138" s="139" t="s">
        <v>1570</v>
      </c>
      <c r="BK138" s="196">
        <f>ROUND(I138*H138,2)</f>
        <v>0</v>
      </c>
      <c r="BL138" s="139" t="s">
        <v>1569</v>
      </c>
      <c r="BM138" s="195" t="s">
        <v>2037</v>
      </c>
    </row>
    <row r="139" spans="2:65" s="145" customFormat="1" ht="21.75" customHeight="1">
      <c r="B139" s="183"/>
      <c r="C139" s="197" t="s">
        <v>2038</v>
      </c>
      <c r="D139" s="197" t="s">
        <v>1498</v>
      </c>
      <c r="E139" s="198" t="s">
        <v>2039</v>
      </c>
      <c r="F139" s="199" t="s">
        <v>2040</v>
      </c>
      <c r="G139" s="200" t="s">
        <v>2041</v>
      </c>
      <c r="H139" s="201">
        <v>2205</v>
      </c>
      <c r="I139" s="202">
        <v>0</v>
      </c>
      <c r="J139" s="202">
        <f>ROUND(I139*H139,2)</f>
        <v>0</v>
      </c>
      <c r="K139" s="203"/>
      <c r="L139" s="204"/>
      <c r="M139" s="205" t="s">
        <v>1533</v>
      </c>
      <c r="N139" s="206" t="s">
        <v>1540</v>
      </c>
      <c r="O139" s="193">
        <v>0</v>
      </c>
      <c r="P139" s="193">
        <f>O139*H139</f>
        <v>0</v>
      </c>
      <c r="Q139" s="193">
        <v>6.9999999999999994E-5</v>
      </c>
      <c r="R139" s="193">
        <f>Q139*H139</f>
        <v>0.15434999999999999</v>
      </c>
      <c r="S139" s="193">
        <v>0</v>
      </c>
      <c r="T139" s="194">
        <f>S139*H139</f>
        <v>0</v>
      </c>
      <c r="AR139" s="195" t="s">
        <v>1574</v>
      </c>
      <c r="AT139" s="195" t="s">
        <v>1498</v>
      </c>
      <c r="AU139" s="195" t="s">
        <v>1570</v>
      </c>
      <c r="AY139" s="139" t="s">
        <v>1562</v>
      </c>
      <c r="BE139" s="196">
        <f>IF(N139="základná",J139,0)</f>
        <v>0</v>
      </c>
      <c r="BF139" s="196">
        <f>IF(N139="znížená",J139,0)</f>
        <v>0</v>
      </c>
      <c r="BG139" s="196">
        <f>IF(N139="zákl. prenesená",J139,0)</f>
        <v>0</v>
      </c>
      <c r="BH139" s="196">
        <f>IF(N139="zníž. prenesená",J139,0)</f>
        <v>0</v>
      </c>
      <c r="BI139" s="196">
        <f>IF(N139="nulová",J139,0)</f>
        <v>0</v>
      </c>
      <c r="BJ139" s="139" t="s">
        <v>1570</v>
      </c>
      <c r="BK139" s="196">
        <f>ROUND(I139*H139,2)</f>
        <v>0</v>
      </c>
      <c r="BL139" s="139" t="s">
        <v>1574</v>
      </c>
      <c r="BM139" s="195" t="s">
        <v>2042</v>
      </c>
    </row>
    <row r="140" spans="2:65" s="208" customFormat="1">
      <c r="B140" s="207"/>
      <c r="D140" s="209" t="s">
        <v>1576</v>
      </c>
      <c r="F140" s="210" t="s">
        <v>2043</v>
      </c>
      <c r="H140" s="211">
        <v>2205</v>
      </c>
      <c r="L140" s="207"/>
      <c r="M140" s="212"/>
      <c r="T140" s="213"/>
      <c r="AT140" s="214" t="s">
        <v>1576</v>
      </c>
      <c r="AU140" s="214" t="s">
        <v>1570</v>
      </c>
      <c r="AV140" s="208" t="s">
        <v>1570</v>
      </c>
      <c r="AW140" s="208" t="s">
        <v>1530</v>
      </c>
      <c r="AX140" s="208" t="s">
        <v>1565</v>
      </c>
      <c r="AY140" s="214" t="s">
        <v>1562</v>
      </c>
    </row>
    <row r="141" spans="2:65" s="145" customFormat="1" ht="21.75" customHeight="1">
      <c r="B141" s="183"/>
      <c r="C141" s="184" t="s">
        <v>2044</v>
      </c>
      <c r="D141" s="184" t="s">
        <v>1566</v>
      </c>
      <c r="E141" s="185" t="s">
        <v>2045</v>
      </c>
      <c r="F141" s="186" t="s">
        <v>2046</v>
      </c>
      <c r="G141" s="187" t="s">
        <v>263</v>
      </c>
      <c r="H141" s="188">
        <v>360</v>
      </c>
      <c r="I141" s="189">
        <v>0</v>
      </c>
      <c r="J141" s="189">
        <f>ROUND(I141*H141,2)</f>
        <v>0</v>
      </c>
      <c r="K141" s="190"/>
      <c r="L141" s="144"/>
      <c r="M141" s="191" t="s">
        <v>1533</v>
      </c>
      <c r="N141" s="192" t="s">
        <v>1540</v>
      </c>
      <c r="O141" s="193">
        <v>5.0999999999999997E-2</v>
      </c>
      <c r="P141" s="193">
        <f>O141*H141</f>
        <v>18.36</v>
      </c>
      <c r="Q141" s="193">
        <v>0</v>
      </c>
      <c r="R141" s="193">
        <f>Q141*H141</f>
        <v>0</v>
      </c>
      <c r="S141" s="193">
        <v>0</v>
      </c>
      <c r="T141" s="194">
        <f>S141*H141</f>
        <v>0</v>
      </c>
      <c r="AR141" s="195" t="s">
        <v>1569</v>
      </c>
      <c r="AT141" s="195" t="s">
        <v>1566</v>
      </c>
      <c r="AU141" s="195" t="s">
        <v>1570</v>
      </c>
      <c r="AY141" s="139" t="s">
        <v>1562</v>
      </c>
      <c r="BE141" s="196">
        <f>IF(N141="základná",J141,0)</f>
        <v>0</v>
      </c>
      <c r="BF141" s="196">
        <f>IF(N141="znížená",J141,0)</f>
        <v>0</v>
      </c>
      <c r="BG141" s="196">
        <f>IF(N141="zákl. prenesená",J141,0)</f>
        <v>0</v>
      </c>
      <c r="BH141" s="196">
        <f>IF(N141="zníž. prenesená",J141,0)</f>
        <v>0</v>
      </c>
      <c r="BI141" s="196">
        <f>IF(N141="nulová",J141,0)</f>
        <v>0</v>
      </c>
      <c r="BJ141" s="139" t="s">
        <v>1570</v>
      </c>
      <c r="BK141" s="196">
        <f>ROUND(I141*H141,2)</f>
        <v>0</v>
      </c>
      <c r="BL141" s="139" t="s">
        <v>1569</v>
      </c>
      <c r="BM141" s="195" t="s">
        <v>2047</v>
      </c>
    </row>
    <row r="142" spans="2:65" s="145" customFormat="1" ht="16.5" customHeight="1">
      <c r="B142" s="183"/>
      <c r="C142" s="197" t="s">
        <v>2048</v>
      </c>
      <c r="D142" s="197" t="s">
        <v>1498</v>
      </c>
      <c r="E142" s="198" t="s">
        <v>2049</v>
      </c>
      <c r="F142" s="199" t="s">
        <v>2050</v>
      </c>
      <c r="G142" s="200" t="s">
        <v>263</v>
      </c>
      <c r="H142" s="201">
        <v>378</v>
      </c>
      <c r="I142" s="202">
        <v>0</v>
      </c>
      <c r="J142" s="202">
        <f>ROUND(I142*H142,2)</f>
        <v>0</v>
      </c>
      <c r="K142" s="203"/>
      <c r="L142" s="204"/>
      <c r="M142" s="205" t="s">
        <v>1533</v>
      </c>
      <c r="N142" s="206" t="s">
        <v>1540</v>
      </c>
      <c r="O142" s="193">
        <v>0</v>
      </c>
      <c r="P142" s="193">
        <f>O142*H142</f>
        <v>0</v>
      </c>
      <c r="Q142" s="193">
        <v>1.6000000000000001E-4</v>
      </c>
      <c r="R142" s="193">
        <f>Q142*H142</f>
        <v>6.0480000000000006E-2</v>
      </c>
      <c r="S142" s="193">
        <v>0</v>
      </c>
      <c r="T142" s="194">
        <f>S142*H142</f>
        <v>0</v>
      </c>
      <c r="AR142" s="195" t="s">
        <v>1574</v>
      </c>
      <c r="AT142" s="195" t="s">
        <v>1498</v>
      </c>
      <c r="AU142" s="195" t="s">
        <v>1570</v>
      </c>
      <c r="AY142" s="139" t="s">
        <v>1562</v>
      </c>
      <c r="BE142" s="196">
        <f>IF(N142="základná",J142,0)</f>
        <v>0</v>
      </c>
      <c r="BF142" s="196">
        <f>IF(N142="znížená",J142,0)</f>
        <v>0</v>
      </c>
      <c r="BG142" s="196">
        <f>IF(N142="zákl. prenesená",J142,0)</f>
        <v>0</v>
      </c>
      <c r="BH142" s="196">
        <f>IF(N142="zníž. prenesená",J142,0)</f>
        <v>0</v>
      </c>
      <c r="BI142" s="196">
        <f>IF(N142="nulová",J142,0)</f>
        <v>0</v>
      </c>
      <c r="BJ142" s="139" t="s">
        <v>1570</v>
      </c>
      <c r="BK142" s="196">
        <f>ROUND(I142*H142,2)</f>
        <v>0</v>
      </c>
      <c r="BL142" s="139" t="s">
        <v>1574</v>
      </c>
      <c r="BM142" s="195" t="s">
        <v>2051</v>
      </c>
    </row>
    <row r="143" spans="2:65" s="208" customFormat="1">
      <c r="B143" s="207"/>
      <c r="D143" s="209" t="s">
        <v>1576</v>
      </c>
      <c r="F143" s="210" t="s">
        <v>2052</v>
      </c>
      <c r="H143" s="211">
        <v>378</v>
      </c>
      <c r="L143" s="207"/>
      <c r="M143" s="212"/>
      <c r="T143" s="213"/>
      <c r="AT143" s="214" t="s">
        <v>1576</v>
      </c>
      <c r="AU143" s="214" t="s">
        <v>1570</v>
      </c>
      <c r="AV143" s="208" t="s">
        <v>1570</v>
      </c>
      <c r="AW143" s="208" t="s">
        <v>1530</v>
      </c>
      <c r="AX143" s="208" t="s">
        <v>1565</v>
      </c>
      <c r="AY143" s="214" t="s">
        <v>1562</v>
      </c>
    </row>
    <row r="144" spans="2:65" s="145" customFormat="1" ht="21.75" customHeight="1">
      <c r="B144" s="183"/>
      <c r="C144" s="184" t="s">
        <v>2053</v>
      </c>
      <c r="D144" s="184" t="s">
        <v>1566</v>
      </c>
      <c r="E144" s="185" t="s">
        <v>2054</v>
      </c>
      <c r="F144" s="186" t="s">
        <v>2055</v>
      </c>
      <c r="G144" s="187" t="s">
        <v>263</v>
      </c>
      <c r="H144" s="188">
        <v>190</v>
      </c>
      <c r="I144" s="189">
        <v>0</v>
      </c>
      <c r="J144" s="189">
        <f>ROUND(I144*H144,2)</f>
        <v>0</v>
      </c>
      <c r="K144" s="190"/>
      <c r="L144" s="144"/>
      <c r="M144" s="191" t="s">
        <v>1533</v>
      </c>
      <c r="N144" s="192" t="s">
        <v>1540</v>
      </c>
      <c r="O144" s="193">
        <v>5.0999999999999997E-2</v>
      </c>
      <c r="P144" s="193">
        <f>O144*H144</f>
        <v>9.69</v>
      </c>
      <c r="Q144" s="193">
        <v>0</v>
      </c>
      <c r="R144" s="193">
        <f>Q144*H144</f>
        <v>0</v>
      </c>
      <c r="S144" s="193">
        <v>0</v>
      </c>
      <c r="T144" s="194">
        <f>S144*H144</f>
        <v>0</v>
      </c>
      <c r="AR144" s="195" t="s">
        <v>1569</v>
      </c>
      <c r="AT144" s="195" t="s">
        <v>1566</v>
      </c>
      <c r="AU144" s="195" t="s">
        <v>1570</v>
      </c>
      <c r="AY144" s="139" t="s">
        <v>1562</v>
      </c>
      <c r="BE144" s="196">
        <f>IF(N144="základná",J144,0)</f>
        <v>0</v>
      </c>
      <c r="BF144" s="196">
        <f>IF(N144="znížená",J144,0)</f>
        <v>0</v>
      </c>
      <c r="BG144" s="196">
        <f>IF(N144="zákl. prenesená",J144,0)</f>
        <v>0</v>
      </c>
      <c r="BH144" s="196">
        <f>IF(N144="zníž. prenesená",J144,0)</f>
        <v>0</v>
      </c>
      <c r="BI144" s="196">
        <f>IF(N144="nulová",J144,0)</f>
        <v>0</v>
      </c>
      <c r="BJ144" s="139" t="s">
        <v>1570</v>
      </c>
      <c r="BK144" s="196">
        <f>ROUND(I144*H144,2)</f>
        <v>0</v>
      </c>
      <c r="BL144" s="139" t="s">
        <v>1569</v>
      </c>
      <c r="BM144" s="195" t="s">
        <v>2056</v>
      </c>
    </row>
    <row r="145" spans="2:65" s="145" customFormat="1" ht="24.2" customHeight="1">
      <c r="B145" s="183"/>
      <c r="C145" s="197" t="s">
        <v>2057</v>
      </c>
      <c r="D145" s="197" t="s">
        <v>1498</v>
      </c>
      <c r="E145" s="198" t="s">
        <v>2058</v>
      </c>
      <c r="F145" s="199" t="s">
        <v>2059</v>
      </c>
      <c r="G145" s="200" t="s">
        <v>263</v>
      </c>
      <c r="H145" s="201">
        <v>199.5</v>
      </c>
      <c r="I145" s="202">
        <v>0</v>
      </c>
      <c r="J145" s="202">
        <f>ROUND(I145*H145,2)</f>
        <v>0</v>
      </c>
      <c r="K145" s="203"/>
      <c r="L145" s="204"/>
      <c r="M145" s="205" t="s">
        <v>1533</v>
      </c>
      <c r="N145" s="206" t="s">
        <v>1540</v>
      </c>
      <c r="O145" s="193">
        <v>0</v>
      </c>
      <c r="P145" s="193">
        <f>O145*H145</f>
        <v>0</v>
      </c>
      <c r="Q145" s="193">
        <v>1.6000000000000001E-4</v>
      </c>
      <c r="R145" s="193">
        <f>Q145*H145</f>
        <v>3.1920000000000004E-2</v>
      </c>
      <c r="S145" s="193">
        <v>0</v>
      </c>
      <c r="T145" s="194">
        <f>S145*H145</f>
        <v>0</v>
      </c>
      <c r="AR145" s="195" t="s">
        <v>1574</v>
      </c>
      <c r="AT145" s="195" t="s">
        <v>1498</v>
      </c>
      <c r="AU145" s="195" t="s">
        <v>1570</v>
      </c>
      <c r="AY145" s="139" t="s">
        <v>1562</v>
      </c>
      <c r="BE145" s="196">
        <f>IF(N145="základná",J145,0)</f>
        <v>0</v>
      </c>
      <c r="BF145" s="196">
        <f>IF(N145="znížená",J145,0)</f>
        <v>0</v>
      </c>
      <c r="BG145" s="196">
        <f>IF(N145="zákl. prenesená",J145,0)</f>
        <v>0</v>
      </c>
      <c r="BH145" s="196">
        <f>IF(N145="zníž. prenesená",J145,0)</f>
        <v>0</v>
      </c>
      <c r="BI145" s="196">
        <f>IF(N145="nulová",J145,0)</f>
        <v>0</v>
      </c>
      <c r="BJ145" s="139" t="s">
        <v>1570</v>
      </c>
      <c r="BK145" s="196">
        <f>ROUND(I145*H145,2)</f>
        <v>0</v>
      </c>
      <c r="BL145" s="139" t="s">
        <v>1574</v>
      </c>
      <c r="BM145" s="195" t="s">
        <v>2060</v>
      </c>
    </row>
    <row r="146" spans="2:65" s="208" customFormat="1">
      <c r="B146" s="207"/>
      <c r="D146" s="209" t="s">
        <v>1576</v>
      </c>
      <c r="F146" s="210" t="s">
        <v>2061</v>
      </c>
      <c r="H146" s="211">
        <v>199.5</v>
      </c>
      <c r="L146" s="207"/>
      <c r="M146" s="212"/>
      <c r="T146" s="213"/>
      <c r="AT146" s="214" t="s">
        <v>1576</v>
      </c>
      <c r="AU146" s="214" t="s">
        <v>1570</v>
      </c>
      <c r="AV146" s="208" t="s">
        <v>1570</v>
      </c>
      <c r="AW146" s="208" t="s">
        <v>1530</v>
      </c>
      <c r="AX146" s="208" t="s">
        <v>1565</v>
      </c>
      <c r="AY146" s="214" t="s">
        <v>1562</v>
      </c>
    </row>
    <row r="147" spans="2:65" s="145" customFormat="1" ht="24.2" customHeight="1">
      <c r="B147" s="183"/>
      <c r="C147" s="184" t="s">
        <v>2062</v>
      </c>
      <c r="D147" s="184" t="s">
        <v>1566</v>
      </c>
      <c r="E147" s="185" t="s">
        <v>2063</v>
      </c>
      <c r="F147" s="186" t="s">
        <v>2064</v>
      </c>
      <c r="G147" s="187" t="s">
        <v>263</v>
      </c>
      <c r="H147" s="188">
        <v>10</v>
      </c>
      <c r="I147" s="189">
        <v>0</v>
      </c>
      <c r="J147" s="189">
        <f>ROUND(I147*H147,2)</f>
        <v>0</v>
      </c>
      <c r="K147" s="190"/>
      <c r="L147" s="144"/>
      <c r="M147" s="191" t="s">
        <v>1533</v>
      </c>
      <c r="N147" s="192" t="s">
        <v>1540</v>
      </c>
      <c r="O147" s="193">
        <v>0.09</v>
      </c>
      <c r="P147" s="193">
        <f>O147*H147</f>
        <v>0.89999999999999991</v>
      </c>
      <c r="Q147" s="193">
        <v>0</v>
      </c>
      <c r="R147" s="193">
        <f>Q147*H147</f>
        <v>0</v>
      </c>
      <c r="S147" s="193">
        <v>0</v>
      </c>
      <c r="T147" s="194">
        <f>S147*H147</f>
        <v>0</v>
      </c>
      <c r="AR147" s="195" t="s">
        <v>1569</v>
      </c>
      <c r="AT147" s="195" t="s">
        <v>1566</v>
      </c>
      <c r="AU147" s="195" t="s">
        <v>1570</v>
      </c>
      <c r="AY147" s="139" t="s">
        <v>1562</v>
      </c>
      <c r="BE147" s="196">
        <f>IF(N147="základná",J147,0)</f>
        <v>0</v>
      </c>
      <c r="BF147" s="196">
        <f>IF(N147="znížená",J147,0)</f>
        <v>0</v>
      </c>
      <c r="BG147" s="196">
        <f>IF(N147="zákl. prenesená",J147,0)</f>
        <v>0</v>
      </c>
      <c r="BH147" s="196">
        <f>IF(N147="zníž. prenesená",J147,0)</f>
        <v>0</v>
      </c>
      <c r="BI147" s="196">
        <f>IF(N147="nulová",J147,0)</f>
        <v>0</v>
      </c>
      <c r="BJ147" s="139" t="s">
        <v>1570</v>
      </c>
      <c r="BK147" s="196">
        <f>ROUND(I147*H147,2)</f>
        <v>0</v>
      </c>
      <c r="BL147" s="139" t="s">
        <v>1569</v>
      </c>
      <c r="BM147" s="195" t="s">
        <v>2065</v>
      </c>
    </row>
    <row r="148" spans="2:65" s="145" customFormat="1" ht="16.5" customHeight="1">
      <c r="B148" s="183"/>
      <c r="C148" s="197" t="s">
        <v>2066</v>
      </c>
      <c r="D148" s="197" t="s">
        <v>1498</v>
      </c>
      <c r="E148" s="198" t="s">
        <v>2067</v>
      </c>
      <c r="F148" s="199" t="s">
        <v>2068</v>
      </c>
      <c r="G148" s="200" t="s">
        <v>263</v>
      </c>
      <c r="H148" s="201">
        <v>10.5</v>
      </c>
      <c r="I148" s="202">
        <v>0</v>
      </c>
      <c r="J148" s="202">
        <f>ROUND(I148*H148,2)</f>
        <v>0</v>
      </c>
      <c r="K148" s="203"/>
      <c r="L148" s="204"/>
      <c r="M148" s="205" t="s">
        <v>1533</v>
      </c>
      <c r="N148" s="206" t="s">
        <v>1540</v>
      </c>
      <c r="O148" s="193">
        <v>0</v>
      </c>
      <c r="P148" s="193">
        <f>O148*H148</f>
        <v>0</v>
      </c>
      <c r="Q148" s="193">
        <v>1.15E-3</v>
      </c>
      <c r="R148" s="193">
        <f>Q148*H148</f>
        <v>1.2074999999999999E-2</v>
      </c>
      <c r="S148" s="193">
        <v>0</v>
      </c>
      <c r="T148" s="194">
        <f>S148*H148</f>
        <v>0</v>
      </c>
      <c r="AR148" s="195" t="s">
        <v>1574</v>
      </c>
      <c r="AT148" s="195" t="s">
        <v>1498</v>
      </c>
      <c r="AU148" s="195" t="s">
        <v>1570</v>
      </c>
      <c r="AY148" s="139" t="s">
        <v>1562</v>
      </c>
      <c r="BE148" s="196">
        <f>IF(N148="základná",J148,0)</f>
        <v>0</v>
      </c>
      <c r="BF148" s="196">
        <f>IF(N148="znížená",J148,0)</f>
        <v>0</v>
      </c>
      <c r="BG148" s="196">
        <f>IF(N148="zákl. prenesená",J148,0)</f>
        <v>0</v>
      </c>
      <c r="BH148" s="196">
        <f>IF(N148="zníž. prenesená",J148,0)</f>
        <v>0</v>
      </c>
      <c r="BI148" s="196">
        <f>IF(N148="nulová",J148,0)</f>
        <v>0</v>
      </c>
      <c r="BJ148" s="139" t="s">
        <v>1570</v>
      </c>
      <c r="BK148" s="196">
        <f>ROUND(I148*H148,2)</f>
        <v>0</v>
      </c>
      <c r="BL148" s="139" t="s">
        <v>1574</v>
      </c>
      <c r="BM148" s="195" t="s">
        <v>2069</v>
      </c>
    </row>
    <row r="149" spans="2:65" s="208" customFormat="1">
      <c r="B149" s="207"/>
      <c r="D149" s="209" t="s">
        <v>1576</v>
      </c>
      <c r="F149" s="210" t="s">
        <v>2070</v>
      </c>
      <c r="H149" s="211">
        <v>10.5</v>
      </c>
      <c r="L149" s="207"/>
      <c r="M149" s="212"/>
      <c r="T149" s="213"/>
      <c r="AT149" s="214" t="s">
        <v>1576</v>
      </c>
      <c r="AU149" s="214" t="s">
        <v>1570</v>
      </c>
      <c r="AV149" s="208" t="s">
        <v>1570</v>
      </c>
      <c r="AW149" s="208" t="s">
        <v>1530</v>
      </c>
      <c r="AX149" s="208" t="s">
        <v>1565</v>
      </c>
      <c r="AY149" s="214" t="s">
        <v>1562</v>
      </c>
    </row>
    <row r="150" spans="2:65" s="145" customFormat="1" ht="21.75" customHeight="1">
      <c r="B150" s="183"/>
      <c r="C150" s="184" t="s">
        <v>2071</v>
      </c>
      <c r="D150" s="184" t="s">
        <v>1566</v>
      </c>
      <c r="E150" s="185" t="s">
        <v>2072</v>
      </c>
      <c r="F150" s="186" t="s">
        <v>2073</v>
      </c>
      <c r="G150" s="187" t="s">
        <v>263</v>
      </c>
      <c r="H150" s="188">
        <v>130</v>
      </c>
      <c r="I150" s="189">
        <v>0</v>
      </c>
      <c r="J150" s="189">
        <f>ROUND(I150*H150,2)</f>
        <v>0</v>
      </c>
      <c r="K150" s="190"/>
      <c r="L150" s="144"/>
      <c r="M150" s="191" t="s">
        <v>1533</v>
      </c>
      <c r="N150" s="192" t="s">
        <v>1540</v>
      </c>
      <c r="O150" s="193">
        <v>5.3999999999999999E-2</v>
      </c>
      <c r="P150" s="193">
        <f>O150*H150</f>
        <v>7.02</v>
      </c>
      <c r="Q150" s="193">
        <v>0</v>
      </c>
      <c r="R150" s="193">
        <f>Q150*H150</f>
        <v>0</v>
      </c>
      <c r="S150" s="193">
        <v>0</v>
      </c>
      <c r="T150" s="194">
        <f>S150*H150</f>
        <v>0</v>
      </c>
      <c r="AR150" s="195" t="s">
        <v>1569</v>
      </c>
      <c r="AT150" s="195" t="s">
        <v>1566</v>
      </c>
      <c r="AU150" s="195" t="s">
        <v>1570</v>
      </c>
      <c r="AY150" s="139" t="s">
        <v>1562</v>
      </c>
      <c r="BE150" s="196">
        <f>IF(N150="základná",J150,0)</f>
        <v>0</v>
      </c>
      <c r="BF150" s="196">
        <f>IF(N150="znížená",J150,0)</f>
        <v>0</v>
      </c>
      <c r="BG150" s="196">
        <f>IF(N150="zákl. prenesená",J150,0)</f>
        <v>0</v>
      </c>
      <c r="BH150" s="196">
        <f>IF(N150="zníž. prenesená",J150,0)</f>
        <v>0</v>
      </c>
      <c r="BI150" s="196">
        <f>IF(N150="nulová",J150,0)</f>
        <v>0</v>
      </c>
      <c r="BJ150" s="139" t="s">
        <v>1570</v>
      </c>
      <c r="BK150" s="196">
        <f>ROUND(I150*H150,2)</f>
        <v>0</v>
      </c>
      <c r="BL150" s="139" t="s">
        <v>1569</v>
      </c>
      <c r="BM150" s="195" t="s">
        <v>2074</v>
      </c>
    </row>
    <row r="151" spans="2:65" s="145" customFormat="1" ht="16.5" customHeight="1">
      <c r="B151" s="183"/>
      <c r="C151" s="197" t="s">
        <v>2075</v>
      </c>
      <c r="D151" s="197" t="s">
        <v>1498</v>
      </c>
      <c r="E151" s="198" t="s">
        <v>2076</v>
      </c>
      <c r="F151" s="199" t="s">
        <v>2077</v>
      </c>
      <c r="G151" s="200" t="s">
        <v>263</v>
      </c>
      <c r="H151" s="201">
        <v>73.5</v>
      </c>
      <c r="I151" s="202">
        <v>0</v>
      </c>
      <c r="J151" s="202">
        <f>ROUND(I151*H151,2)</f>
        <v>0</v>
      </c>
      <c r="K151" s="203"/>
      <c r="L151" s="204"/>
      <c r="M151" s="205" t="s">
        <v>1533</v>
      </c>
      <c r="N151" s="206" t="s">
        <v>1540</v>
      </c>
      <c r="O151" s="193">
        <v>0</v>
      </c>
      <c r="P151" s="193">
        <f>O151*H151</f>
        <v>0</v>
      </c>
      <c r="Q151" s="193">
        <v>1.2E-4</v>
      </c>
      <c r="R151" s="193">
        <f>Q151*H151</f>
        <v>8.8199999999999997E-3</v>
      </c>
      <c r="S151" s="193">
        <v>0</v>
      </c>
      <c r="T151" s="194">
        <f>S151*H151</f>
        <v>0</v>
      </c>
      <c r="AR151" s="195" t="s">
        <v>1574</v>
      </c>
      <c r="AT151" s="195" t="s">
        <v>1498</v>
      </c>
      <c r="AU151" s="195" t="s">
        <v>1570</v>
      </c>
      <c r="AY151" s="139" t="s">
        <v>1562</v>
      </c>
      <c r="BE151" s="196">
        <f>IF(N151="základná",J151,0)</f>
        <v>0</v>
      </c>
      <c r="BF151" s="196">
        <f>IF(N151="znížená",J151,0)</f>
        <v>0</v>
      </c>
      <c r="BG151" s="196">
        <f>IF(N151="zákl. prenesená",J151,0)</f>
        <v>0</v>
      </c>
      <c r="BH151" s="196">
        <f>IF(N151="zníž. prenesená",J151,0)</f>
        <v>0</v>
      </c>
      <c r="BI151" s="196">
        <f>IF(N151="nulová",J151,0)</f>
        <v>0</v>
      </c>
      <c r="BJ151" s="139" t="s">
        <v>1570</v>
      </c>
      <c r="BK151" s="196">
        <f>ROUND(I151*H151,2)</f>
        <v>0</v>
      </c>
      <c r="BL151" s="139" t="s">
        <v>1574</v>
      </c>
      <c r="BM151" s="195" t="s">
        <v>2078</v>
      </c>
    </row>
    <row r="152" spans="2:65" s="208" customFormat="1">
      <c r="B152" s="207"/>
      <c r="D152" s="209" t="s">
        <v>1576</v>
      </c>
      <c r="F152" s="210" t="s">
        <v>2079</v>
      </c>
      <c r="H152" s="211">
        <v>73.5</v>
      </c>
      <c r="L152" s="207"/>
      <c r="M152" s="212"/>
      <c r="T152" s="213"/>
      <c r="AT152" s="214" t="s">
        <v>1576</v>
      </c>
      <c r="AU152" s="214" t="s">
        <v>1570</v>
      </c>
      <c r="AV152" s="208" t="s">
        <v>1570</v>
      </c>
      <c r="AW152" s="208" t="s">
        <v>1530</v>
      </c>
      <c r="AX152" s="208" t="s">
        <v>1565</v>
      </c>
      <c r="AY152" s="214" t="s">
        <v>1562</v>
      </c>
    </row>
    <row r="153" spans="2:65" s="145" customFormat="1" ht="21.75" customHeight="1">
      <c r="B153" s="183"/>
      <c r="C153" s="197" t="s">
        <v>2080</v>
      </c>
      <c r="D153" s="197" t="s">
        <v>1498</v>
      </c>
      <c r="E153" s="198" t="s">
        <v>2081</v>
      </c>
      <c r="F153" s="199" t="s">
        <v>2082</v>
      </c>
      <c r="G153" s="200" t="s">
        <v>263</v>
      </c>
      <c r="H153" s="201">
        <v>63</v>
      </c>
      <c r="I153" s="202">
        <v>0</v>
      </c>
      <c r="J153" s="202">
        <f>ROUND(I153*H153,2)</f>
        <v>0</v>
      </c>
      <c r="K153" s="203"/>
      <c r="L153" s="204"/>
      <c r="M153" s="205" t="s">
        <v>1533</v>
      </c>
      <c r="N153" s="206" t="s">
        <v>1540</v>
      </c>
      <c r="O153" s="193">
        <v>0</v>
      </c>
      <c r="P153" s="193">
        <f>O153*H153</f>
        <v>0</v>
      </c>
      <c r="Q153" s="193">
        <v>2.7E-4</v>
      </c>
      <c r="R153" s="193">
        <f>Q153*H153</f>
        <v>1.7010000000000001E-2</v>
      </c>
      <c r="S153" s="193">
        <v>0</v>
      </c>
      <c r="T153" s="194">
        <f>S153*H153</f>
        <v>0</v>
      </c>
      <c r="AR153" s="195" t="s">
        <v>1574</v>
      </c>
      <c r="AT153" s="195" t="s">
        <v>1498</v>
      </c>
      <c r="AU153" s="195" t="s">
        <v>1570</v>
      </c>
      <c r="AY153" s="139" t="s">
        <v>1562</v>
      </c>
      <c r="BE153" s="196">
        <f>IF(N153="základná",J153,0)</f>
        <v>0</v>
      </c>
      <c r="BF153" s="196">
        <f>IF(N153="znížená",J153,0)</f>
        <v>0</v>
      </c>
      <c r="BG153" s="196">
        <f>IF(N153="zákl. prenesená",J153,0)</f>
        <v>0</v>
      </c>
      <c r="BH153" s="196">
        <f>IF(N153="zníž. prenesená",J153,0)</f>
        <v>0</v>
      </c>
      <c r="BI153" s="196">
        <f>IF(N153="nulová",J153,0)</f>
        <v>0</v>
      </c>
      <c r="BJ153" s="139" t="s">
        <v>1570</v>
      </c>
      <c r="BK153" s="196">
        <f>ROUND(I153*H153,2)</f>
        <v>0</v>
      </c>
      <c r="BL153" s="139" t="s">
        <v>1574</v>
      </c>
      <c r="BM153" s="195" t="s">
        <v>2083</v>
      </c>
    </row>
    <row r="154" spans="2:65" s="208" customFormat="1">
      <c r="B154" s="207"/>
      <c r="D154" s="209" t="s">
        <v>1576</v>
      </c>
      <c r="F154" s="210" t="s">
        <v>2084</v>
      </c>
      <c r="H154" s="211">
        <v>63</v>
      </c>
      <c r="L154" s="207"/>
      <c r="M154" s="212"/>
      <c r="T154" s="213"/>
      <c r="AT154" s="214" t="s">
        <v>1576</v>
      </c>
      <c r="AU154" s="214" t="s">
        <v>1570</v>
      </c>
      <c r="AV154" s="208" t="s">
        <v>1570</v>
      </c>
      <c r="AW154" s="208" t="s">
        <v>1530</v>
      </c>
      <c r="AX154" s="208" t="s">
        <v>1565</v>
      </c>
      <c r="AY154" s="214" t="s">
        <v>1562</v>
      </c>
    </row>
    <row r="155" spans="2:65" s="145" customFormat="1" ht="21.75" customHeight="1">
      <c r="B155" s="183"/>
      <c r="C155" s="184" t="s">
        <v>1574</v>
      </c>
      <c r="D155" s="184" t="s">
        <v>1566</v>
      </c>
      <c r="E155" s="185" t="s">
        <v>2085</v>
      </c>
      <c r="F155" s="186" t="s">
        <v>2086</v>
      </c>
      <c r="G155" s="187" t="s">
        <v>263</v>
      </c>
      <c r="H155" s="188">
        <v>4600</v>
      </c>
      <c r="I155" s="189">
        <v>0</v>
      </c>
      <c r="J155" s="189">
        <f>ROUND(I155*H155,2)</f>
        <v>0</v>
      </c>
      <c r="K155" s="190"/>
      <c r="L155" s="144"/>
      <c r="M155" s="191" t="s">
        <v>1533</v>
      </c>
      <c r="N155" s="192" t="s">
        <v>1540</v>
      </c>
      <c r="O155" s="193">
        <v>5.3999999999999999E-2</v>
      </c>
      <c r="P155" s="193">
        <f>O155*H155</f>
        <v>248.4</v>
      </c>
      <c r="Q155" s="193">
        <v>0</v>
      </c>
      <c r="R155" s="193">
        <f>Q155*H155</f>
        <v>0</v>
      </c>
      <c r="S155" s="193">
        <v>0</v>
      </c>
      <c r="T155" s="194">
        <f>S155*H155</f>
        <v>0</v>
      </c>
      <c r="AR155" s="195" t="s">
        <v>1569</v>
      </c>
      <c r="AT155" s="195" t="s">
        <v>1566</v>
      </c>
      <c r="AU155" s="195" t="s">
        <v>1570</v>
      </c>
      <c r="AY155" s="139" t="s">
        <v>1562</v>
      </c>
      <c r="BE155" s="196">
        <f>IF(N155="základná",J155,0)</f>
        <v>0</v>
      </c>
      <c r="BF155" s="196">
        <f>IF(N155="znížená",J155,0)</f>
        <v>0</v>
      </c>
      <c r="BG155" s="196">
        <f>IF(N155="zákl. prenesená",J155,0)</f>
        <v>0</v>
      </c>
      <c r="BH155" s="196">
        <f>IF(N155="zníž. prenesená",J155,0)</f>
        <v>0</v>
      </c>
      <c r="BI155" s="196">
        <f>IF(N155="nulová",J155,0)</f>
        <v>0</v>
      </c>
      <c r="BJ155" s="139" t="s">
        <v>1570</v>
      </c>
      <c r="BK155" s="196">
        <f>ROUND(I155*H155,2)</f>
        <v>0</v>
      </c>
      <c r="BL155" s="139" t="s">
        <v>1569</v>
      </c>
      <c r="BM155" s="195" t="s">
        <v>2087</v>
      </c>
    </row>
    <row r="156" spans="2:65" s="145" customFormat="1" ht="16.5" customHeight="1">
      <c r="B156" s="183"/>
      <c r="C156" s="197" t="s">
        <v>2088</v>
      </c>
      <c r="D156" s="197" t="s">
        <v>1498</v>
      </c>
      <c r="E156" s="198" t="s">
        <v>2089</v>
      </c>
      <c r="F156" s="199" t="s">
        <v>2090</v>
      </c>
      <c r="G156" s="200" t="s">
        <v>263</v>
      </c>
      <c r="H156" s="201">
        <v>4830</v>
      </c>
      <c r="I156" s="202">
        <v>0</v>
      </c>
      <c r="J156" s="202">
        <f>ROUND(I156*H156,2)</f>
        <v>0</v>
      </c>
      <c r="K156" s="203"/>
      <c r="L156" s="204"/>
      <c r="M156" s="205" t="s">
        <v>1533</v>
      </c>
      <c r="N156" s="206" t="s">
        <v>1540</v>
      </c>
      <c r="O156" s="193">
        <v>0</v>
      </c>
      <c r="P156" s="193">
        <f>O156*H156</f>
        <v>0</v>
      </c>
      <c r="Q156" s="193">
        <v>1.3999999999999999E-4</v>
      </c>
      <c r="R156" s="193">
        <f>Q156*H156</f>
        <v>0.67619999999999991</v>
      </c>
      <c r="S156" s="193">
        <v>0</v>
      </c>
      <c r="T156" s="194">
        <f>S156*H156</f>
        <v>0</v>
      </c>
      <c r="AR156" s="195" t="s">
        <v>1574</v>
      </c>
      <c r="AT156" s="195" t="s">
        <v>1498</v>
      </c>
      <c r="AU156" s="195" t="s">
        <v>1570</v>
      </c>
      <c r="AY156" s="139" t="s">
        <v>1562</v>
      </c>
      <c r="BE156" s="196">
        <f>IF(N156="základná",J156,0)</f>
        <v>0</v>
      </c>
      <c r="BF156" s="196">
        <f>IF(N156="znížená",J156,0)</f>
        <v>0</v>
      </c>
      <c r="BG156" s="196">
        <f>IF(N156="zákl. prenesená",J156,0)</f>
        <v>0</v>
      </c>
      <c r="BH156" s="196">
        <f>IF(N156="zníž. prenesená",J156,0)</f>
        <v>0</v>
      </c>
      <c r="BI156" s="196">
        <f>IF(N156="nulová",J156,0)</f>
        <v>0</v>
      </c>
      <c r="BJ156" s="139" t="s">
        <v>1570</v>
      </c>
      <c r="BK156" s="196">
        <f>ROUND(I156*H156,2)</f>
        <v>0</v>
      </c>
      <c r="BL156" s="139" t="s">
        <v>1574</v>
      </c>
      <c r="BM156" s="195" t="s">
        <v>2091</v>
      </c>
    </row>
    <row r="157" spans="2:65" s="208" customFormat="1">
      <c r="B157" s="207"/>
      <c r="D157" s="209" t="s">
        <v>1576</v>
      </c>
      <c r="F157" s="210" t="s">
        <v>2092</v>
      </c>
      <c r="H157" s="211">
        <v>4830</v>
      </c>
      <c r="L157" s="207"/>
      <c r="M157" s="212"/>
      <c r="T157" s="213"/>
      <c r="AT157" s="214" t="s">
        <v>1576</v>
      </c>
      <c r="AU157" s="214" t="s">
        <v>1570</v>
      </c>
      <c r="AV157" s="208" t="s">
        <v>1570</v>
      </c>
      <c r="AW157" s="208" t="s">
        <v>1530</v>
      </c>
      <c r="AX157" s="208" t="s">
        <v>1565</v>
      </c>
      <c r="AY157" s="214" t="s">
        <v>1562</v>
      </c>
    </row>
    <row r="158" spans="2:65" s="145" customFormat="1" ht="21.75" customHeight="1">
      <c r="B158" s="183"/>
      <c r="C158" s="184" t="s">
        <v>2093</v>
      </c>
      <c r="D158" s="184" t="s">
        <v>1566</v>
      </c>
      <c r="E158" s="185" t="s">
        <v>2094</v>
      </c>
      <c r="F158" s="186" t="s">
        <v>2095</v>
      </c>
      <c r="G158" s="187" t="s">
        <v>263</v>
      </c>
      <c r="H158" s="188">
        <v>5300</v>
      </c>
      <c r="I158" s="189">
        <v>0</v>
      </c>
      <c r="J158" s="189">
        <f>ROUND(I158*H158,2)</f>
        <v>0</v>
      </c>
      <c r="K158" s="190"/>
      <c r="L158" s="144"/>
      <c r="M158" s="191" t="s">
        <v>1533</v>
      </c>
      <c r="N158" s="192" t="s">
        <v>1540</v>
      </c>
      <c r="O158" s="193">
        <v>5.3999999999999999E-2</v>
      </c>
      <c r="P158" s="193">
        <f>O158*H158</f>
        <v>286.2</v>
      </c>
      <c r="Q158" s="193">
        <v>0</v>
      </c>
      <c r="R158" s="193">
        <f>Q158*H158</f>
        <v>0</v>
      </c>
      <c r="S158" s="193">
        <v>0</v>
      </c>
      <c r="T158" s="194">
        <f>S158*H158</f>
        <v>0</v>
      </c>
      <c r="AR158" s="195" t="s">
        <v>1569</v>
      </c>
      <c r="AT158" s="195" t="s">
        <v>1566</v>
      </c>
      <c r="AU158" s="195" t="s">
        <v>1570</v>
      </c>
      <c r="AY158" s="139" t="s">
        <v>1562</v>
      </c>
      <c r="BE158" s="196">
        <f>IF(N158="základná",J158,0)</f>
        <v>0</v>
      </c>
      <c r="BF158" s="196">
        <f>IF(N158="znížená",J158,0)</f>
        <v>0</v>
      </c>
      <c r="BG158" s="196">
        <f>IF(N158="zákl. prenesená",J158,0)</f>
        <v>0</v>
      </c>
      <c r="BH158" s="196">
        <f>IF(N158="zníž. prenesená",J158,0)</f>
        <v>0</v>
      </c>
      <c r="BI158" s="196">
        <f>IF(N158="nulová",J158,0)</f>
        <v>0</v>
      </c>
      <c r="BJ158" s="139" t="s">
        <v>1570</v>
      </c>
      <c r="BK158" s="196">
        <f>ROUND(I158*H158,2)</f>
        <v>0</v>
      </c>
      <c r="BL158" s="139" t="s">
        <v>1569</v>
      </c>
      <c r="BM158" s="195" t="s">
        <v>2096</v>
      </c>
    </row>
    <row r="159" spans="2:65" s="145" customFormat="1" ht="16.5" customHeight="1">
      <c r="B159" s="183"/>
      <c r="C159" s="197" t="s">
        <v>2097</v>
      </c>
      <c r="D159" s="197" t="s">
        <v>1498</v>
      </c>
      <c r="E159" s="198" t="s">
        <v>2098</v>
      </c>
      <c r="F159" s="199" t="s">
        <v>2099</v>
      </c>
      <c r="G159" s="200" t="s">
        <v>263</v>
      </c>
      <c r="H159" s="201">
        <v>5565</v>
      </c>
      <c r="I159" s="202">
        <v>0</v>
      </c>
      <c r="J159" s="202">
        <f>ROUND(I159*H159,2)</f>
        <v>0</v>
      </c>
      <c r="K159" s="203"/>
      <c r="L159" s="204"/>
      <c r="M159" s="205" t="s">
        <v>1533</v>
      </c>
      <c r="N159" s="206" t="s">
        <v>1540</v>
      </c>
      <c r="O159" s="193">
        <v>0</v>
      </c>
      <c r="P159" s="193">
        <f>O159*H159</f>
        <v>0</v>
      </c>
      <c r="Q159" s="193">
        <v>1.9000000000000001E-4</v>
      </c>
      <c r="R159" s="193">
        <f>Q159*H159</f>
        <v>1.05735</v>
      </c>
      <c r="S159" s="193">
        <v>0</v>
      </c>
      <c r="T159" s="194">
        <f>S159*H159</f>
        <v>0</v>
      </c>
      <c r="AR159" s="195" t="s">
        <v>1574</v>
      </c>
      <c r="AT159" s="195" t="s">
        <v>1498</v>
      </c>
      <c r="AU159" s="195" t="s">
        <v>1570</v>
      </c>
      <c r="AY159" s="139" t="s">
        <v>1562</v>
      </c>
      <c r="BE159" s="196">
        <f>IF(N159="základná",J159,0)</f>
        <v>0</v>
      </c>
      <c r="BF159" s="196">
        <f>IF(N159="znížená",J159,0)</f>
        <v>0</v>
      </c>
      <c r="BG159" s="196">
        <f>IF(N159="zákl. prenesená",J159,0)</f>
        <v>0</v>
      </c>
      <c r="BH159" s="196">
        <f>IF(N159="zníž. prenesená",J159,0)</f>
        <v>0</v>
      </c>
      <c r="BI159" s="196">
        <f>IF(N159="nulová",J159,0)</f>
        <v>0</v>
      </c>
      <c r="BJ159" s="139" t="s">
        <v>1570</v>
      </c>
      <c r="BK159" s="196">
        <f>ROUND(I159*H159,2)</f>
        <v>0</v>
      </c>
      <c r="BL159" s="139" t="s">
        <v>1574</v>
      </c>
      <c r="BM159" s="195" t="s">
        <v>2100</v>
      </c>
    </row>
    <row r="160" spans="2:65" s="208" customFormat="1">
      <c r="B160" s="207"/>
      <c r="D160" s="209" t="s">
        <v>1576</v>
      </c>
      <c r="F160" s="210" t="s">
        <v>2101</v>
      </c>
      <c r="H160" s="211">
        <v>5565</v>
      </c>
      <c r="L160" s="207"/>
      <c r="M160" s="212"/>
      <c r="T160" s="213"/>
      <c r="AT160" s="214" t="s">
        <v>1576</v>
      </c>
      <c r="AU160" s="214" t="s">
        <v>1570</v>
      </c>
      <c r="AV160" s="208" t="s">
        <v>1570</v>
      </c>
      <c r="AW160" s="208" t="s">
        <v>1530</v>
      </c>
      <c r="AX160" s="208" t="s">
        <v>1565</v>
      </c>
      <c r="AY160" s="214" t="s">
        <v>1562</v>
      </c>
    </row>
    <row r="161" spans="2:65" s="145" customFormat="1" ht="21.75" customHeight="1">
      <c r="B161" s="183"/>
      <c r="C161" s="184" t="s">
        <v>2102</v>
      </c>
      <c r="D161" s="184" t="s">
        <v>1566</v>
      </c>
      <c r="E161" s="185" t="s">
        <v>2103</v>
      </c>
      <c r="F161" s="186" t="s">
        <v>2104</v>
      </c>
      <c r="G161" s="187" t="s">
        <v>263</v>
      </c>
      <c r="H161" s="188">
        <v>180</v>
      </c>
      <c r="I161" s="189">
        <v>0</v>
      </c>
      <c r="J161" s="189">
        <f>ROUND(I161*H161,2)</f>
        <v>0</v>
      </c>
      <c r="K161" s="190"/>
      <c r="L161" s="144"/>
      <c r="M161" s="191" t="s">
        <v>1533</v>
      </c>
      <c r="N161" s="192" t="s">
        <v>1540</v>
      </c>
      <c r="O161" s="193">
        <v>3.3000000000000002E-2</v>
      </c>
      <c r="P161" s="193">
        <f>O161*H161</f>
        <v>5.94</v>
      </c>
      <c r="Q161" s="193">
        <v>0</v>
      </c>
      <c r="R161" s="193">
        <f>Q161*H161</f>
        <v>0</v>
      </c>
      <c r="S161" s="193">
        <v>0</v>
      </c>
      <c r="T161" s="194">
        <f>S161*H161</f>
        <v>0</v>
      </c>
      <c r="AR161" s="195" t="s">
        <v>1569</v>
      </c>
      <c r="AT161" s="195" t="s">
        <v>1566</v>
      </c>
      <c r="AU161" s="195" t="s">
        <v>1570</v>
      </c>
      <c r="AY161" s="139" t="s">
        <v>1562</v>
      </c>
      <c r="BE161" s="196">
        <f>IF(N161="základná",J161,0)</f>
        <v>0</v>
      </c>
      <c r="BF161" s="196">
        <f>IF(N161="znížená",J161,0)</f>
        <v>0</v>
      </c>
      <c r="BG161" s="196">
        <f>IF(N161="zákl. prenesená",J161,0)</f>
        <v>0</v>
      </c>
      <c r="BH161" s="196">
        <f>IF(N161="zníž. prenesená",J161,0)</f>
        <v>0</v>
      </c>
      <c r="BI161" s="196">
        <f>IF(N161="nulová",J161,0)</f>
        <v>0</v>
      </c>
      <c r="BJ161" s="139" t="s">
        <v>1570</v>
      </c>
      <c r="BK161" s="196">
        <f>ROUND(I161*H161,2)</f>
        <v>0</v>
      </c>
      <c r="BL161" s="139" t="s">
        <v>1569</v>
      </c>
      <c r="BM161" s="195" t="s">
        <v>2105</v>
      </c>
    </row>
    <row r="162" spans="2:65" s="145" customFormat="1" ht="16.5" customHeight="1">
      <c r="B162" s="183"/>
      <c r="C162" s="197" t="s">
        <v>2106</v>
      </c>
      <c r="D162" s="197" t="s">
        <v>1498</v>
      </c>
      <c r="E162" s="198" t="s">
        <v>2107</v>
      </c>
      <c r="F162" s="199" t="s">
        <v>2108</v>
      </c>
      <c r="G162" s="200" t="s">
        <v>263</v>
      </c>
      <c r="H162" s="201">
        <v>189</v>
      </c>
      <c r="I162" s="202">
        <v>0</v>
      </c>
      <c r="J162" s="202">
        <f>ROUND(I162*H162,2)</f>
        <v>0</v>
      </c>
      <c r="K162" s="203"/>
      <c r="L162" s="204"/>
      <c r="M162" s="205" t="s">
        <v>1533</v>
      </c>
      <c r="N162" s="206" t="s">
        <v>1540</v>
      </c>
      <c r="O162" s="193">
        <v>0</v>
      </c>
      <c r="P162" s="193">
        <f>O162*H162</f>
        <v>0</v>
      </c>
      <c r="Q162" s="193">
        <v>2.5000000000000001E-4</v>
      </c>
      <c r="R162" s="193">
        <f>Q162*H162</f>
        <v>4.725E-2</v>
      </c>
      <c r="S162" s="193">
        <v>0</v>
      </c>
      <c r="T162" s="194">
        <f>S162*H162</f>
        <v>0</v>
      </c>
      <c r="AR162" s="195" t="s">
        <v>1574</v>
      </c>
      <c r="AT162" s="195" t="s">
        <v>1498</v>
      </c>
      <c r="AU162" s="195" t="s">
        <v>1570</v>
      </c>
      <c r="AY162" s="139" t="s">
        <v>1562</v>
      </c>
      <c r="BE162" s="196">
        <f>IF(N162="základná",J162,0)</f>
        <v>0</v>
      </c>
      <c r="BF162" s="196">
        <f>IF(N162="znížená",J162,0)</f>
        <v>0</v>
      </c>
      <c r="BG162" s="196">
        <f>IF(N162="zákl. prenesená",J162,0)</f>
        <v>0</v>
      </c>
      <c r="BH162" s="196">
        <f>IF(N162="zníž. prenesená",J162,0)</f>
        <v>0</v>
      </c>
      <c r="BI162" s="196">
        <f>IF(N162="nulová",J162,0)</f>
        <v>0</v>
      </c>
      <c r="BJ162" s="139" t="s">
        <v>1570</v>
      </c>
      <c r="BK162" s="196">
        <f>ROUND(I162*H162,2)</f>
        <v>0</v>
      </c>
      <c r="BL162" s="139" t="s">
        <v>1574</v>
      </c>
      <c r="BM162" s="195" t="s">
        <v>2109</v>
      </c>
    </row>
    <row r="163" spans="2:65" s="208" customFormat="1">
      <c r="B163" s="207"/>
      <c r="D163" s="209" t="s">
        <v>1576</v>
      </c>
      <c r="F163" s="210" t="s">
        <v>2110</v>
      </c>
      <c r="H163" s="211">
        <v>189</v>
      </c>
      <c r="L163" s="207"/>
      <c r="M163" s="212"/>
      <c r="T163" s="213"/>
      <c r="AT163" s="214" t="s">
        <v>1576</v>
      </c>
      <c r="AU163" s="214" t="s">
        <v>1570</v>
      </c>
      <c r="AV163" s="208" t="s">
        <v>1570</v>
      </c>
      <c r="AW163" s="208" t="s">
        <v>1530</v>
      </c>
      <c r="AX163" s="208" t="s">
        <v>1565</v>
      </c>
      <c r="AY163" s="214" t="s">
        <v>1562</v>
      </c>
    </row>
    <row r="164" spans="2:65" s="145" customFormat="1" ht="21.75" customHeight="1">
      <c r="B164" s="183"/>
      <c r="C164" s="184" t="s">
        <v>2111</v>
      </c>
      <c r="D164" s="184" t="s">
        <v>1566</v>
      </c>
      <c r="E164" s="185" t="s">
        <v>2112</v>
      </c>
      <c r="F164" s="186" t="s">
        <v>2113</v>
      </c>
      <c r="G164" s="187" t="s">
        <v>263</v>
      </c>
      <c r="H164" s="188">
        <v>120</v>
      </c>
      <c r="I164" s="189">
        <v>0</v>
      </c>
      <c r="J164" s="189">
        <f>ROUND(I164*H164,2)</f>
        <v>0</v>
      </c>
      <c r="K164" s="190"/>
      <c r="L164" s="144"/>
      <c r="M164" s="191" t="s">
        <v>1533</v>
      </c>
      <c r="N164" s="192" t="s">
        <v>1540</v>
      </c>
      <c r="O164" s="193">
        <v>3.2000000000000001E-2</v>
      </c>
      <c r="P164" s="193">
        <f>O164*H164</f>
        <v>3.84</v>
      </c>
      <c r="Q164" s="193">
        <v>0</v>
      </c>
      <c r="R164" s="193">
        <f>Q164*H164</f>
        <v>0</v>
      </c>
      <c r="S164" s="193">
        <v>0</v>
      </c>
      <c r="T164" s="194">
        <f>S164*H164</f>
        <v>0</v>
      </c>
      <c r="AR164" s="195" t="s">
        <v>1569</v>
      </c>
      <c r="AT164" s="195" t="s">
        <v>1566</v>
      </c>
      <c r="AU164" s="195" t="s">
        <v>1570</v>
      </c>
      <c r="AY164" s="139" t="s">
        <v>1562</v>
      </c>
      <c r="BE164" s="196">
        <f>IF(N164="základná",J164,0)</f>
        <v>0</v>
      </c>
      <c r="BF164" s="196">
        <f>IF(N164="znížená",J164,0)</f>
        <v>0</v>
      </c>
      <c r="BG164" s="196">
        <f>IF(N164="zákl. prenesená",J164,0)</f>
        <v>0</v>
      </c>
      <c r="BH164" s="196">
        <f>IF(N164="zníž. prenesená",J164,0)</f>
        <v>0</v>
      </c>
      <c r="BI164" s="196">
        <f>IF(N164="nulová",J164,0)</f>
        <v>0</v>
      </c>
      <c r="BJ164" s="139" t="s">
        <v>1570</v>
      </c>
      <c r="BK164" s="196">
        <f>ROUND(I164*H164,2)</f>
        <v>0</v>
      </c>
      <c r="BL164" s="139" t="s">
        <v>1569</v>
      </c>
      <c r="BM164" s="195" t="s">
        <v>2114</v>
      </c>
    </row>
    <row r="165" spans="2:65" s="145" customFormat="1" ht="16.5" customHeight="1">
      <c r="B165" s="183"/>
      <c r="C165" s="197" t="s">
        <v>2115</v>
      </c>
      <c r="D165" s="197" t="s">
        <v>1498</v>
      </c>
      <c r="E165" s="198" t="s">
        <v>2116</v>
      </c>
      <c r="F165" s="199" t="s">
        <v>2117</v>
      </c>
      <c r="G165" s="200" t="s">
        <v>263</v>
      </c>
      <c r="H165" s="201">
        <v>126</v>
      </c>
      <c r="I165" s="202">
        <v>0</v>
      </c>
      <c r="J165" s="202">
        <f>ROUND(I165*H165,2)</f>
        <v>0</v>
      </c>
      <c r="K165" s="203"/>
      <c r="L165" s="204"/>
      <c r="M165" s="205" t="s">
        <v>1533</v>
      </c>
      <c r="N165" s="206" t="s">
        <v>1540</v>
      </c>
      <c r="O165" s="193">
        <v>0</v>
      </c>
      <c r="P165" s="193">
        <f>O165*H165</f>
        <v>0</v>
      </c>
      <c r="Q165" s="193">
        <v>1.9000000000000001E-4</v>
      </c>
      <c r="R165" s="193">
        <f>Q165*H165</f>
        <v>2.3940000000000003E-2</v>
      </c>
      <c r="S165" s="193">
        <v>0</v>
      </c>
      <c r="T165" s="194">
        <f>S165*H165</f>
        <v>0</v>
      </c>
      <c r="AR165" s="195" t="s">
        <v>1574</v>
      </c>
      <c r="AT165" s="195" t="s">
        <v>1498</v>
      </c>
      <c r="AU165" s="195" t="s">
        <v>1570</v>
      </c>
      <c r="AY165" s="139" t="s">
        <v>1562</v>
      </c>
      <c r="BE165" s="196">
        <f>IF(N165="základná",J165,0)</f>
        <v>0</v>
      </c>
      <c r="BF165" s="196">
        <f>IF(N165="znížená",J165,0)</f>
        <v>0</v>
      </c>
      <c r="BG165" s="196">
        <f>IF(N165="zákl. prenesená",J165,0)</f>
        <v>0</v>
      </c>
      <c r="BH165" s="196">
        <f>IF(N165="zníž. prenesená",J165,0)</f>
        <v>0</v>
      </c>
      <c r="BI165" s="196">
        <f>IF(N165="nulová",J165,0)</f>
        <v>0</v>
      </c>
      <c r="BJ165" s="139" t="s">
        <v>1570</v>
      </c>
      <c r="BK165" s="196">
        <f>ROUND(I165*H165,2)</f>
        <v>0</v>
      </c>
      <c r="BL165" s="139" t="s">
        <v>1574</v>
      </c>
      <c r="BM165" s="195" t="s">
        <v>2118</v>
      </c>
    </row>
    <row r="166" spans="2:65" s="208" customFormat="1">
      <c r="B166" s="207"/>
      <c r="D166" s="209" t="s">
        <v>1576</v>
      </c>
      <c r="F166" s="210" t="s">
        <v>2119</v>
      </c>
      <c r="H166" s="211">
        <v>126</v>
      </c>
      <c r="L166" s="207"/>
      <c r="M166" s="212"/>
      <c r="T166" s="213"/>
      <c r="AT166" s="214" t="s">
        <v>1576</v>
      </c>
      <c r="AU166" s="214" t="s">
        <v>1570</v>
      </c>
      <c r="AV166" s="208" t="s">
        <v>1570</v>
      </c>
      <c r="AW166" s="208" t="s">
        <v>1530</v>
      </c>
      <c r="AX166" s="208" t="s">
        <v>1565</v>
      </c>
      <c r="AY166" s="214" t="s">
        <v>1562</v>
      </c>
    </row>
    <row r="167" spans="2:65" s="145" customFormat="1" ht="21.75" customHeight="1">
      <c r="B167" s="183"/>
      <c r="C167" s="184" t="s">
        <v>2120</v>
      </c>
      <c r="D167" s="184" t="s">
        <v>1566</v>
      </c>
      <c r="E167" s="185" t="s">
        <v>2121</v>
      </c>
      <c r="F167" s="186" t="s">
        <v>2122</v>
      </c>
      <c r="G167" s="187" t="s">
        <v>263</v>
      </c>
      <c r="H167" s="188">
        <v>180</v>
      </c>
      <c r="I167" s="189">
        <v>0</v>
      </c>
      <c r="J167" s="189">
        <f>ROUND(I167*H167,2)</f>
        <v>0</v>
      </c>
      <c r="K167" s="190"/>
      <c r="L167" s="144"/>
      <c r="M167" s="191" t="s">
        <v>1533</v>
      </c>
      <c r="N167" s="192" t="s">
        <v>1540</v>
      </c>
      <c r="O167" s="193">
        <v>3.5999999999999997E-2</v>
      </c>
      <c r="P167" s="193">
        <f>O167*H167</f>
        <v>6.4799999999999995</v>
      </c>
      <c r="Q167" s="193">
        <v>0</v>
      </c>
      <c r="R167" s="193">
        <f>Q167*H167</f>
        <v>0</v>
      </c>
      <c r="S167" s="193">
        <v>0</v>
      </c>
      <c r="T167" s="194">
        <f>S167*H167</f>
        <v>0</v>
      </c>
      <c r="AR167" s="195" t="s">
        <v>1569</v>
      </c>
      <c r="AT167" s="195" t="s">
        <v>1566</v>
      </c>
      <c r="AU167" s="195" t="s">
        <v>1570</v>
      </c>
      <c r="AY167" s="139" t="s">
        <v>1562</v>
      </c>
      <c r="BE167" s="196">
        <f>IF(N167="základná",J167,0)</f>
        <v>0</v>
      </c>
      <c r="BF167" s="196">
        <f>IF(N167="znížená",J167,0)</f>
        <v>0</v>
      </c>
      <c r="BG167" s="196">
        <f>IF(N167="zákl. prenesená",J167,0)</f>
        <v>0</v>
      </c>
      <c r="BH167" s="196">
        <f>IF(N167="zníž. prenesená",J167,0)</f>
        <v>0</v>
      </c>
      <c r="BI167" s="196">
        <f>IF(N167="nulová",J167,0)</f>
        <v>0</v>
      </c>
      <c r="BJ167" s="139" t="s">
        <v>1570</v>
      </c>
      <c r="BK167" s="196">
        <f>ROUND(I167*H167,2)</f>
        <v>0</v>
      </c>
      <c r="BL167" s="139" t="s">
        <v>1569</v>
      </c>
      <c r="BM167" s="195" t="s">
        <v>2123</v>
      </c>
    </row>
    <row r="168" spans="2:65" s="145" customFormat="1" ht="16.5" customHeight="1">
      <c r="B168" s="183"/>
      <c r="C168" s="197" t="s">
        <v>2124</v>
      </c>
      <c r="D168" s="197" t="s">
        <v>1498</v>
      </c>
      <c r="E168" s="198" t="s">
        <v>2125</v>
      </c>
      <c r="F168" s="199" t="s">
        <v>2126</v>
      </c>
      <c r="G168" s="200" t="s">
        <v>263</v>
      </c>
      <c r="H168" s="201">
        <v>189</v>
      </c>
      <c r="I168" s="202">
        <v>0</v>
      </c>
      <c r="J168" s="202">
        <f>ROUND(I168*H168,2)</f>
        <v>0</v>
      </c>
      <c r="K168" s="203"/>
      <c r="L168" s="204"/>
      <c r="M168" s="205" t="s">
        <v>1533</v>
      </c>
      <c r="N168" s="206" t="s">
        <v>1540</v>
      </c>
      <c r="O168" s="193">
        <v>0</v>
      </c>
      <c r="P168" s="193">
        <f>O168*H168</f>
        <v>0</v>
      </c>
      <c r="Q168" s="193">
        <v>2.7999999999999998E-4</v>
      </c>
      <c r="R168" s="193">
        <f>Q168*H168</f>
        <v>5.2919999999999995E-2</v>
      </c>
      <c r="S168" s="193">
        <v>0</v>
      </c>
      <c r="T168" s="194">
        <f>S168*H168</f>
        <v>0</v>
      </c>
      <c r="AR168" s="195" t="s">
        <v>1574</v>
      </c>
      <c r="AT168" s="195" t="s">
        <v>1498</v>
      </c>
      <c r="AU168" s="195" t="s">
        <v>1570</v>
      </c>
      <c r="AY168" s="139" t="s">
        <v>1562</v>
      </c>
      <c r="BE168" s="196">
        <f>IF(N168="základná",J168,0)</f>
        <v>0</v>
      </c>
      <c r="BF168" s="196">
        <f>IF(N168="znížená",J168,0)</f>
        <v>0</v>
      </c>
      <c r="BG168" s="196">
        <f>IF(N168="zákl. prenesená",J168,0)</f>
        <v>0</v>
      </c>
      <c r="BH168" s="196">
        <f>IF(N168="zníž. prenesená",J168,0)</f>
        <v>0</v>
      </c>
      <c r="BI168" s="196">
        <f>IF(N168="nulová",J168,0)</f>
        <v>0</v>
      </c>
      <c r="BJ168" s="139" t="s">
        <v>1570</v>
      </c>
      <c r="BK168" s="196">
        <f>ROUND(I168*H168,2)</f>
        <v>0</v>
      </c>
      <c r="BL168" s="139" t="s">
        <v>1574</v>
      </c>
      <c r="BM168" s="195" t="s">
        <v>2127</v>
      </c>
    </row>
    <row r="169" spans="2:65" s="208" customFormat="1">
      <c r="B169" s="207"/>
      <c r="D169" s="209" t="s">
        <v>1576</v>
      </c>
      <c r="F169" s="210" t="s">
        <v>2110</v>
      </c>
      <c r="H169" s="211">
        <v>189</v>
      </c>
      <c r="L169" s="207"/>
      <c r="M169" s="212"/>
      <c r="T169" s="213"/>
      <c r="AT169" s="214" t="s">
        <v>1576</v>
      </c>
      <c r="AU169" s="214" t="s">
        <v>1570</v>
      </c>
      <c r="AV169" s="208" t="s">
        <v>1570</v>
      </c>
      <c r="AW169" s="208" t="s">
        <v>1530</v>
      </c>
      <c r="AX169" s="208" t="s">
        <v>1565</v>
      </c>
      <c r="AY169" s="214" t="s">
        <v>1562</v>
      </c>
    </row>
    <row r="170" spans="2:65" s="145" customFormat="1" ht="21.75" customHeight="1">
      <c r="B170" s="183"/>
      <c r="C170" s="184" t="s">
        <v>2128</v>
      </c>
      <c r="D170" s="184" t="s">
        <v>1566</v>
      </c>
      <c r="E170" s="185" t="s">
        <v>2129</v>
      </c>
      <c r="F170" s="186" t="s">
        <v>2130</v>
      </c>
      <c r="G170" s="187" t="s">
        <v>263</v>
      </c>
      <c r="H170" s="188">
        <v>160</v>
      </c>
      <c r="I170" s="189">
        <v>0</v>
      </c>
      <c r="J170" s="189">
        <f>ROUND(I170*H170,2)</f>
        <v>0</v>
      </c>
      <c r="K170" s="190"/>
      <c r="L170" s="144"/>
      <c r="M170" s="191" t="s">
        <v>1533</v>
      </c>
      <c r="N170" s="192" t="s">
        <v>1540</v>
      </c>
      <c r="O170" s="193">
        <v>4.1000000000000002E-2</v>
      </c>
      <c r="P170" s="193">
        <f>O170*H170</f>
        <v>6.5600000000000005</v>
      </c>
      <c r="Q170" s="193">
        <v>0</v>
      </c>
      <c r="R170" s="193">
        <f>Q170*H170</f>
        <v>0</v>
      </c>
      <c r="S170" s="193">
        <v>0</v>
      </c>
      <c r="T170" s="194">
        <f>S170*H170</f>
        <v>0</v>
      </c>
      <c r="AR170" s="195" t="s">
        <v>1569</v>
      </c>
      <c r="AT170" s="195" t="s">
        <v>1566</v>
      </c>
      <c r="AU170" s="195" t="s">
        <v>1570</v>
      </c>
      <c r="AY170" s="139" t="s">
        <v>1562</v>
      </c>
      <c r="BE170" s="196">
        <f>IF(N170="základná",J170,0)</f>
        <v>0</v>
      </c>
      <c r="BF170" s="196">
        <f>IF(N170="znížená",J170,0)</f>
        <v>0</v>
      </c>
      <c r="BG170" s="196">
        <f>IF(N170="zákl. prenesená",J170,0)</f>
        <v>0</v>
      </c>
      <c r="BH170" s="196">
        <f>IF(N170="zníž. prenesená",J170,0)</f>
        <v>0</v>
      </c>
      <c r="BI170" s="196">
        <f>IF(N170="nulová",J170,0)</f>
        <v>0</v>
      </c>
      <c r="BJ170" s="139" t="s">
        <v>1570</v>
      </c>
      <c r="BK170" s="196">
        <f>ROUND(I170*H170,2)</f>
        <v>0</v>
      </c>
      <c r="BL170" s="139" t="s">
        <v>1569</v>
      </c>
      <c r="BM170" s="195" t="s">
        <v>2131</v>
      </c>
    </row>
    <row r="171" spans="2:65" s="145" customFormat="1" ht="16.5" customHeight="1">
      <c r="B171" s="183"/>
      <c r="C171" s="197" t="s">
        <v>2132</v>
      </c>
      <c r="D171" s="197" t="s">
        <v>1498</v>
      </c>
      <c r="E171" s="198" t="s">
        <v>2133</v>
      </c>
      <c r="F171" s="199" t="s">
        <v>2134</v>
      </c>
      <c r="G171" s="200" t="s">
        <v>263</v>
      </c>
      <c r="H171" s="201">
        <v>168</v>
      </c>
      <c r="I171" s="202">
        <v>0</v>
      </c>
      <c r="J171" s="202">
        <f>ROUND(I171*H171,2)</f>
        <v>0</v>
      </c>
      <c r="K171" s="203"/>
      <c r="L171" s="204"/>
      <c r="M171" s="205" t="s">
        <v>1533</v>
      </c>
      <c r="N171" s="206" t="s">
        <v>1540</v>
      </c>
      <c r="O171" s="193">
        <v>0</v>
      </c>
      <c r="P171" s="193">
        <f>O171*H171</f>
        <v>0</v>
      </c>
      <c r="Q171" s="193">
        <v>3.8000000000000002E-4</v>
      </c>
      <c r="R171" s="193">
        <f>Q171*H171</f>
        <v>6.3840000000000008E-2</v>
      </c>
      <c r="S171" s="193">
        <v>0</v>
      </c>
      <c r="T171" s="194">
        <f>S171*H171</f>
        <v>0</v>
      </c>
      <c r="AR171" s="195" t="s">
        <v>1574</v>
      </c>
      <c r="AT171" s="195" t="s">
        <v>1498</v>
      </c>
      <c r="AU171" s="195" t="s">
        <v>1570</v>
      </c>
      <c r="AY171" s="139" t="s">
        <v>1562</v>
      </c>
      <c r="BE171" s="196">
        <f>IF(N171="základná",J171,0)</f>
        <v>0</v>
      </c>
      <c r="BF171" s="196">
        <f>IF(N171="znížená",J171,0)</f>
        <v>0</v>
      </c>
      <c r="BG171" s="196">
        <f>IF(N171="zákl. prenesená",J171,0)</f>
        <v>0</v>
      </c>
      <c r="BH171" s="196">
        <f>IF(N171="zníž. prenesená",J171,0)</f>
        <v>0</v>
      </c>
      <c r="BI171" s="196">
        <f>IF(N171="nulová",J171,0)</f>
        <v>0</v>
      </c>
      <c r="BJ171" s="139" t="s">
        <v>1570</v>
      </c>
      <c r="BK171" s="196">
        <f>ROUND(I171*H171,2)</f>
        <v>0</v>
      </c>
      <c r="BL171" s="139" t="s">
        <v>1574</v>
      </c>
      <c r="BM171" s="195" t="s">
        <v>2135</v>
      </c>
    </row>
    <row r="172" spans="2:65" s="208" customFormat="1">
      <c r="B172" s="207"/>
      <c r="D172" s="209" t="s">
        <v>1576</v>
      </c>
      <c r="F172" s="210" t="s">
        <v>2136</v>
      </c>
      <c r="H172" s="211">
        <v>168</v>
      </c>
      <c r="L172" s="207"/>
      <c r="M172" s="212"/>
      <c r="T172" s="213"/>
      <c r="AT172" s="214" t="s">
        <v>1576</v>
      </c>
      <c r="AU172" s="214" t="s">
        <v>1570</v>
      </c>
      <c r="AV172" s="208" t="s">
        <v>1570</v>
      </c>
      <c r="AW172" s="208" t="s">
        <v>1530</v>
      </c>
      <c r="AX172" s="208" t="s">
        <v>1565</v>
      </c>
      <c r="AY172" s="214" t="s">
        <v>1562</v>
      </c>
    </row>
    <row r="173" spans="2:65" s="145" customFormat="1" ht="21.75" customHeight="1">
      <c r="B173" s="183"/>
      <c r="C173" s="184" t="s">
        <v>2137</v>
      </c>
      <c r="D173" s="184" t="s">
        <v>1566</v>
      </c>
      <c r="E173" s="185" t="s">
        <v>2138</v>
      </c>
      <c r="F173" s="186" t="s">
        <v>2139</v>
      </c>
      <c r="G173" s="187" t="s">
        <v>263</v>
      </c>
      <c r="H173" s="188">
        <v>95</v>
      </c>
      <c r="I173" s="189">
        <v>0</v>
      </c>
      <c r="J173" s="189">
        <f>ROUND(I173*H173,2)</f>
        <v>0</v>
      </c>
      <c r="K173" s="190"/>
      <c r="L173" s="144"/>
      <c r="M173" s="191" t="s">
        <v>1533</v>
      </c>
      <c r="N173" s="192" t="s">
        <v>1540</v>
      </c>
      <c r="O173" s="193">
        <v>6.3E-2</v>
      </c>
      <c r="P173" s="193">
        <f>O173*H173</f>
        <v>5.9850000000000003</v>
      </c>
      <c r="Q173" s="193">
        <v>0</v>
      </c>
      <c r="R173" s="193">
        <f>Q173*H173</f>
        <v>0</v>
      </c>
      <c r="S173" s="193">
        <v>0</v>
      </c>
      <c r="T173" s="194">
        <f>S173*H173</f>
        <v>0</v>
      </c>
      <c r="AR173" s="195" t="s">
        <v>1569</v>
      </c>
      <c r="AT173" s="195" t="s">
        <v>1566</v>
      </c>
      <c r="AU173" s="195" t="s">
        <v>1570</v>
      </c>
      <c r="AY173" s="139" t="s">
        <v>1562</v>
      </c>
      <c r="BE173" s="196">
        <f>IF(N173="základná",J173,0)</f>
        <v>0</v>
      </c>
      <c r="BF173" s="196">
        <f>IF(N173="znížená",J173,0)</f>
        <v>0</v>
      </c>
      <c r="BG173" s="196">
        <f>IF(N173="zákl. prenesená",J173,0)</f>
        <v>0</v>
      </c>
      <c r="BH173" s="196">
        <f>IF(N173="zníž. prenesená",J173,0)</f>
        <v>0</v>
      </c>
      <c r="BI173" s="196">
        <f>IF(N173="nulová",J173,0)</f>
        <v>0</v>
      </c>
      <c r="BJ173" s="139" t="s">
        <v>1570</v>
      </c>
      <c r="BK173" s="196">
        <f>ROUND(I173*H173,2)</f>
        <v>0</v>
      </c>
      <c r="BL173" s="139" t="s">
        <v>1569</v>
      </c>
      <c r="BM173" s="195" t="s">
        <v>2140</v>
      </c>
    </row>
    <row r="174" spans="2:65" s="145" customFormat="1" ht="16.5" customHeight="1">
      <c r="B174" s="183"/>
      <c r="C174" s="197" t="s">
        <v>2141</v>
      </c>
      <c r="D174" s="197" t="s">
        <v>1498</v>
      </c>
      <c r="E174" s="198" t="s">
        <v>2142</v>
      </c>
      <c r="F174" s="199" t="s">
        <v>2143</v>
      </c>
      <c r="G174" s="200" t="s">
        <v>263</v>
      </c>
      <c r="H174" s="201">
        <v>99.75</v>
      </c>
      <c r="I174" s="202">
        <v>0</v>
      </c>
      <c r="J174" s="202">
        <f>ROUND(I174*H174,2)</f>
        <v>0</v>
      </c>
      <c r="K174" s="203"/>
      <c r="L174" s="204"/>
      <c r="M174" s="205" t="s">
        <v>1533</v>
      </c>
      <c r="N174" s="206" t="s">
        <v>1540</v>
      </c>
      <c r="O174" s="193">
        <v>0</v>
      </c>
      <c r="P174" s="193">
        <f>O174*H174</f>
        <v>0</v>
      </c>
      <c r="Q174" s="193">
        <v>7.3999999999999999E-4</v>
      </c>
      <c r="R174" s="193">
        <f>Q174*H174</f>
        <v>7.3815000000000006E-2</v>
      </c>
      <c r="S174" s="193">
        <v>0</v>
      </c>
      <c r="T174" s="194">
        <f>S174*H174</f>
        <v>0</v>
      </c>
      <c r="AR174" s="195" t="s">
        <v>1574</v>
      </c>
      <c r="AT174" s="195" t="s">
        <v>1498</v>
      </c>
      <c r="AU174" s="195" t="s">
        <v>1570</v>
      </c>
      <c r="AY174" s="139" t="s">
        <v>1562</v>
      </c>
      <c r="BE174" s="196">
        <f>IF(N174="základná",J174,0)</f>
        <v>0</v>
      </c>
      <c r="BF174" s="196">
        <f>IF(N174="znížená",J174,0)</f>
        <v>0</v>
      </c>
      <c r="BG174" s="196">
        <f>IF(N174="zákl. prenesená",J174,0)</f>
        <v>0</v>
      </c>
      <c r="BH174" s="196">
        <f>IF(N174="zníž. prenesená",J174,0)</f>
        <v>0</v>
      </c>
      <c r="BI174" s="196">
        <f>IF(N174="nulová",J174,0)</f>
        <v>0</v>
      </c>
      <c r="BJ174" s="139" t="s">
        <v>1570</v>
      </c>
      <c r="BK174" s="196">
        <f>ROUND(I174*H174,2)</f>
        <v>0</v>
      </c>
      <c r="BL174" s="139" t="s">
        <v>1574</v>
      </c>
      <c r="BM174" s="195" t="s">
        <v>2144</v>
      </c>
    </row>
    <row r="175" spans="2:65" s="208" customFormat="1">
      <c r="B175" s="207"/>
      <c r="D175" s="209" t="s">
        <v>1576</v>
      </c>
      <c r="F175" s="210" t="s">
        <v>2145</v>
      </c>
      <c r="H175" s="211">
        <v>99.75</v>
      </c>
      <c r="L175" s="207"/>
      <c r="M175" s="212"/>
      <c r="T175" s="213"/>
      <c r="AT175" s="214" t="s">
        <v>1576</v>
      </c>
      <c r="AU175" s="214" t="s">
        <v>1570</v>
      </c>
      <c r="AV175" s="208" t="s">
        <v>1570</v>
      </c>
      <c r="AW175" s="208" t="s">
        <v>1530</v>
      </c>
      <c r="AX175" s="208" t="s">
        <v>1565</v>
      </c>
      <c r="AY175" s="214" t="s">
        <v>1562</v>
      </c>
    </row>
    <row r="176" spans="2:65" s="145" customFormat="1" ht="21.75" customHeight="1">
      <c r="B176" s="183"/>
      <c r="C176" s="184" t="s">
        <v>2146</v>
      </c>
      <c r="D176" s="184" t="s">
        <v>1566</v>
      </c>
      <c r="E176" s="185" t="s">
        <v>2147</v>
      </c>
      <c r="F176" s="186" t="s">
        <v>2148</v>
      </c>
      <c r="G176" s="187" t="s">
        <v>263</v>
      </c>
      <c r="H176" s="188">
        <v>355</v>
      </c>
      <c r="I176" s="189">
        <v>0</v>
      </c>
      <c r="J176" s="189">
        <f>ROUND(I176*H176,2)</f>
        <v>0</v>
      </c>
      <c r="K176" s="190"/>
      <c r="L176" s="144"/>
      <c r="M176" s="191" t="s">
        <v>1533</v>
      </c>
      <c r="N176" s="192" t="s">
        <v>1540</v>
      </c>
      <c r="O176" s="193">
        <v>7.4999999999999997E-2</v>
      </c>
      <c r="P176" s="193">
        <f>O176*H176</f>
        <v>26.625</v>
      </c>
      <c r="Q176" s="193">
        <v>0</v>
      </c>
      <c r="R176" s="193">
        <f>Q176*H176</f>
        <v>0</v>
      </c>
      <c r="S176" s="193">
        <v>0</v>
      </c>
      <c r="T176" s="194">
        <f>S176*H176</f>
        <v>0</v>
      </c>
      <c r="AR176" s="195" t="s">
        <v>1569</v>
      </c>
      <c r="AT176" s="195" t="s">
        <v>1566</v>
      </c>
      <c r="AU176" s="195" t="s">
        <v>1570</v>
      </c>
      <c r="AY176" s="139" t="s">
        <v>1562</v>
      </c>
      <c r="BE176" s="196">
        <f>IF(N176="základná",J176,0)</f>
        <v>0</v>
      </c>
      <c r="BF176" s="196">
        <f>IF(N176="znížená",J176,0)</f>
        <v>0</v>
      </c>
      <c r="BG176" s="196">
        <f>IF(N176="zákl. prenesená",J176,0)</f>
        <v>0</v>
      </c>
      <c r="BH176" s="196">
        <f>IF(N176="zníž. prenesená",J176,0)</f>
        <v>0</v>
      </c>
      <c r="BI176" s="196">
        <f>IF(N176="nulová",J176,0)</f>
        <v>0</v>
      </c>
      <c r="BJ176" s="139" t="s">
        <v>1570</v>
      </c>
      <c r="BK176" s="196">
        <f>ROUND(I176*H176,2)</f>
        <v>0</v>
      </c>
      <c r="BL176" s="139" t="s">
        <v>1569</v>
      </c>
      <c r="BM176" s="195" t="s">
        <v>2149</v>
      </c>
    </row>
    <row r="177" spans="2:65" s="145" customFormat="1" ht="16.5" customHeight="1">
      <c r="B177" s="183"/>
      <c r="C177" s="197" t="s">
        <v>2150</v>
      </c>
      <c r="D177" s="197" t="s">
        <v>1498</v>
      </c>
      <c r="E177" s="198" t="s">
        <v>2151</v>
      </c>
      <c r="F177" s="199" t="s">
        <v>2152</v>
      </c>
      <c r="G177" s="200" t="s">
        <v>263</v>
      </c>
      <c r="H177" s="201">
        <v>372.75</v>
      </c>
      <c r="I177" s="202">
        <v>0</v>
      </c>
      <c r="J177" s="202">
        <f>ROUND(I177*H177,2)</f>
        <v>0</v>
      </c>
      <c r="K177" s="203"/>
      <c r="L177" s="204"/>
      <c r="M177" s="205" t="s">
        <v>1533</v>
      </c>
      <c r="N177" s="206" t="s">
        <v>1540</v>
      </c>
      <c r="O177" s="193">
        <v>0</v>
      </c>
      <c r="P177" s="193">
        <f>O177*H177</f>
        <v>0</v>
      </c>
      <c r="Q177" s="193">
        <v>1.0499999999999999E-3</v>
      </c>
      <c r="R177" s="193">
        <f>Q177*H177</f>
        <v>0.3913875</v>
      </c>
      <c r="S177" s="193">
        <v>0</v>
      </c>
      <c r="T177" s="194">
        <f>S177*H177</f>
        <v>0</v>
      </c>
      <c r="AR177" s="195" t="s">
        <v>1574</v>
      </c>
      <c r="AT177" s="195" t="s">
        <v>1498</v>
      </c>
      <c r="AU177" s="195" t="s">
        <v>1570</v>
      </c>
      <c r="AY177" s="139" t="s">
        <v>1562</v>
      </c>
      <c r="BE177" s="196">
        <f>IF(N177="základná",J177,0)</f>
        <v>0</v>
      </c>
      <c r="BF177" s="196">
        <f>IF(N177="znížená",J177,0)</f>
        <v>0</v>
      </c>
      <c r="BG177" s="196">
        <f>IF(N177="zákl. prenesená",J177,0)</f>
        <v>0</v>
      </c>
      <c r="BH177" s="196">
        <f>IF(N177="zníž. prenesená",J177,0)</f>
        <v>0</v>
      </c>
      <c r="BI177" s="196">
        <f>IF(N177="nulová",J177,0)</f>
        <v>0</v>
      </c>
      <c r="BJ177" s="139" t="s">
        <v>1570</v>
      </c>
      <c r="BK177" s="196">
        <f>ROUND(I177*H177,2)</f>
        <v>0</v>
      </c>
      <c r="BL177" s="139" t="s">
        <v>1574</v>
      </c>
      <c r="BM177" s="195" t="s">
        <v>2153</v>
      </c>
    </row>
    <row r="178" spans="2:65" s="208" customFormat="1">
      <c r="B178" s="207"/>
      <c r="D178" s="209" t="s">
        <v>1576</v>
      </c>
      <c r="F178" s="210" t="s">
        <v>2154</v>
      </c>
      <c r="H178" s="211">
        <v>372.75</v>
      </c>
      <c r="L178" s="207"/>
      <c r="M178" s="212"/>
      <c r="T178" s="213"/>
      <c r="AT178" s="214" t="s">
        <v>1576</v>
      </c>
      <c r="AU178" s="214" t="s">
        <v>1570</v>
      </c>
      <c r="AV178" s="208" t="s">
        <v>1570</v>
      </c>
      <c r="AW178" s="208" t="s">
        <v>1530</v>
      </c>
      <c r="AX178" s="208" t="s">
        <v>1565</v>
      </c>
      <c r="AY178" s="214" t="s">
        <v>1562</v>
      </c>
    </row>
    <row r="179" spans="2:65" s="145" customFormat="1" ht="21.75" customHeight="1">
      <c r="B179" s="183"/>
      <c r="C179" s="184" t="s">
        <v>2155</v>
      </c>
      <c r="D179" s="184" t="s">
        <v>1566</v>
      </c>
      <c r="E179" s="185" t="s">
        <v>2156</v>
      </c>
      <c r="F179" s="186" t="s">
        <v>2157</v>
      </c>
      <c r="G179" s="187" t="s">
        <v>263</v>
      </c>
      <c r="H179" s="188">
        <v>25</v>
      </c>
      <c r="I179" s="189">
        <v>0</v>
      </c>
      <c r="J179" s="189">
        <f>ROUND(I179*H179,2)</f>
        <v>0</v>
      </c>
      <c r="K179" s="190"/>
      <c r="L179" s="144"/>
      <c r="M179" s="191" t="s">
        <v>1533</v>
      </c>
      <c r="N179" s="192" t="s">
        <v>1540</v>
      </c>
      <c r="O179" s="193">
        <v>0.13</v>
      </c>
      <c r="P179" s="193">
        <f>O179*H179</f>
        <v>3.25</v>
      </c>
      <c r="Q179" s="193">
        <v>0</v>
      </c>
      <c r="R179" s="193">
        <f>Q179*H179</f>
        <v>0</v>
      </c>
      <c r="S179" s="193">
        <v>0</v>
      </c>
      <c r="T179" s="194">
        <f>S179*H179</f>
        <v>0</v>
      </c>
      <c r="AR179" s="195" t="s">
        <v>1569</v>
      </c>
      <c r="AT179" s="195" t="s">
        <v>1566</v>
      </c>
      <c r="AU179" s="195" t="s">
        <v>1570</v>
      </c>
      <c r="AY179" s="139" t="s">
        <v>1562</v>
      </c>
      <c r="BE179" s="196">
        <f>IF(N179="základná",J179,0)</f>
        <v>0</v>
      </c>
      <c r="BF179" s="196">
        <f>IF(N179="znížená",J179,0)</f>
        <v>0</v>
      </c>
      <c r="BG179" s="196">
        <f>IF(N179="zákl. prenesená",J179,0)</f>
        <v>0</v>
      </c>
      <c r="BH179" s="196">
        <f>IF(N179="zníž. prenesená",J179,0)</f>
        <v>0</v>
      </c>
      <c r="BI179" s="196">
        <f>IF(N179="nulová",J179,0)</f>
        <v>0</v>
      </c>
      <c r="BJ179" s="139" t="s">
        <v>1570</v>
      </c>
      <c r="BK179" s="196">
        <f>ROUND(I179*H179,2)</f>
        <v>0</v>
      </c>
      <c r="BL179" s="139" t="s">
        <v>1569</v>
      </c>
      <c r="BM179" s="195" t="s">
        <v>2158</v>
      </c>
    </row>
    <row r="180" spans="2:65" s="145" customFormat="1" ht="16.5" customHeight="1">
      <c r="B180" s="183"/>
      <c r="C180" s="197" t="s">
        <v>2159</v>
      </c>
      <c r="D180" s="197" t="s">
        <v>1498</v>
      </c>
      <c r="E180" s="198" t="s">
        <v>2160</v>
      </c>
      <c r="F180" s="199" t="s">
        <v>2161</v>
      </c>
      <c r="G180" s="200" t="s">
        <v>263</v>
      </c>
      <c r="H180" s="201">
        <v>26.25</v>
      </c>
      <c r="I180" s="202">
        <v>0</v>
      </c>
      <c r="J180" s="202">
        <f>ROUND(I180*H180,2)</f>
        <v>0</v>
      </c>
      <c r="K180" s="203"/>
      <c r="L180" s="204"/>
      <c r="M180" s="205" t="s">
        <v>1533</v>
      </c>
      <c r="N180" s="206" t="s">
        <v>1540</v>
      </c>
      <c r="O180" s="193">
        <v>0</v>
      </c>
      <c r="P180" s="193">
        <f>O180*H180</f>
        <v>0</v>
      </c>
      <c r="Q180" s="193">
        <v>1.97E-3</v>
      </c>
      <c r="R180" s="193">
        <f>Q180*H180</f>
        <v>5.1712500000000002E-2</v>
      </c>
      <c r="S180" s="193">
        <v>0</v>
      </c>
      <c r="T180" s="194">
        <f>S180*H180</f>
        <v>0</v>
      </c>
      <c r="AR180" s="195" t="s">
        <v>1574</v>
      </c>
      <c r="AT180" s="195" t="s">
        <v>1498</v>
      </c>
      <c r="AU180" s="195" t="s">
        <v>1570</v>
      </c>
      <c r="AY180" s="139" t="s">
        <v>1562</v>
      </c>
      <c r="BE180" s="196">
        <f>IF(N180="základná",J180,0)</f>
        <v>0</v>
      </c>
      <c r="BF180" s="196">
        <f>IF(N180="znížená",J180,0)</f>
        <v>0</v>
      </c>
      <c r="BG180" s="196">
        <f>IF(N180="zákl. prenesená",J180,0)</f>
        <v>0</v>
      </c>
      <c r="BH180" s="196">
        <f>IF(N180="zníž. prenesená",J180,0)</f>
        <v>0</v>
      </c>
      <c r="BI180" s="196">
        <f>IF(N180="nulová",J180,0)</f>
        <v>0</v>
      </c>
      <c r="BJ180" s="139" t="s">
        <v>1570</v>
      </c>
      <c r="BK180" s="196">
        <f>ROUND(I180*H180,2)</f>
        <v>0</v>
      </c>
      <c r="BL180" s="139" t="s">
        <v>1574</v>
      </c>
      <c r="BM180" s="195" t="s">
        <v>2162</v>
      </c>
    </row>
    <row r="181" spans="2:65" s="208" customFormat="1">
      <c r="B181" s="207"/>
      <c r="D181" s="209" t="s">
        <v>1576</v>
      </c>
      <c r="F181" s="210" t="s">
        <v>2163</v>
      </c>
      <c r="H181" s="211">
        <v>26.25</v>
      </c>
      <c r="L181" s="207"/>
      <c r="M181" s="212"/>
      <c r="T181" s="213"/>
      <c r="AT181" s="214" t="s">
        <v>1576</v>
      </c>
      <c r="AU181" s="214" t="s">
        <v>1570</v>
      </c>
      <c r="AV181" s="208" t="s">
        <v>1570</v>
      </c>
      <c r="AW181" s="208" t="s">
        <v>1530</v>
      </c>
      <c r="AX181" s="208" t="s">
        <v>1565</v>
      </c>
      <c r="AY181" s="214" t="s">
        <v>1562</v>
      </c>
    </row>
    <row r="182" spans="2:65" s="145" customFormat="1" ht="24.2" customHeight="1">
      <c r="B182" s="183"/>
      <c r="C182" s="184" t="s">
        <v>2164</v>
      </c>
      <c r="D182" s="184" t="s">
        <v>1566</v>
      </c>
      <c r="E182" s="185" t="s">
        <v>2165</v>
      </c>
      <c r="F182" s="186" t="s">
        <v>2166</v>
      </c>
      <c r="G182" s="187" t="s">
        <v>263</v>
      </c>
      <c r="H182" s="188">
        <v>25</v>
      </c>
      <c r="I182" s="189">
        <v>0</v>
      </c>
      <c r="J182" s="189">
        <f>ROUND(I182*H182,2)</f>
        <v>0</v>
      </c>
      <c r="K182" s="190"/>
      <c r="L182" s="144"/>
      <c r="M182" s="191" t="s">
        <v>1533</v>
      </c>
      <c r="N182" s="192" t="s">
        <v>1540</v>
      </c>
      <c r="O182" s="193">
        <v>0.12</v>
      </c>
      <c r="P182" s="193">
        <f>O182*H182</f>
        <v>3</v>
      </c>
      <c r="Q182" s="193">
        <v>0</v>
      </c>
      <c r="R182" s="193">
        <f>Q182*H182</f>
        <v>0</v>
      </c>
      <c r="S182" s="193">
        <v>0</v>
      </c>
      <c r="T182" s="194">
        <f>S182*H182</f>
        <v>0</v>
      </c>
      <c r="AR182" s="195" t="s">
        <v>1569</v>
      </c>
      <c r="AT182" s="195" t="s">
        <v>1566</v>
      </c>
      <c r="AU182" s="195" t="s">
        <v>1570</v>
      </c>
      <c r="AY182" s="139" t="s">
        <v>1562</v>
      </c>
      <c r="BE182" s="196">
        <f>IF(N182="základná",J182,0)</f>
        <v>0</v>
      </c>
      <c r="BF182" s="196">
        <f>IF(N182="znížená",J182,0)</f>
        <v>0</v>
      </c>
      <c r="BG182" s="196">
        <f>IF(N182="zákl. prenesená",J182,0)</f>
        <v>0</v>
      </c>
      <c r="BH182" s="196">
        <f>IF(N182="zníž. prenesená",J182,0)</f>
        <v>0</v>
      </c>
      <c r="BI182" s="196">
        <f>IF(N182="nulová",J182,0)</f>
        <v>0</v>
      </c>
      <c r="BJ182" s="139" t="s">
        <v>1570</v>
      </c>
      <c r="BK182" s="196">
        <f>ROUND(I182*H182,2)</f>
        <v>0</v>
      </c>
      <c r="BL182" s="139" t="s">
        <v>1569</v>
      </c>
      <c r="BM182" s="195" t="s">
        <v>2167</v>
      </c>
    </row>
    <row r="183" spans="2:65" s="145" customFormat="1" ht="16.5" customHeight="1">
      <c r="B183" s="183"/>
      <c r="C183" s="197" t="s">
        <v>2168</v>
      </c>
      <c r="D183" s="197" t="s">
        <v>1498</v>
      </c>
      <c r="E183" s="198" t="s">
        <v>2169</v>
      </c>
      <c r="F183" s="199" t="s">
        <v>2170</v>
      </c>
      <c r="G183" s="200" t="s">
        <v>263</v>
      </c>
      <c r="H183" s="201">
        <v>26.25</v>
      </c>
      <c r="I183" s="202">
        <v>0</v>
      </c>
      <c r="J183" s="202">
        <f>ROUND(I183*H183,2)</f>
        <v>0</v>
      </c>
      <c r="K183" s="203"/>
      <c r="L183" s="204"/>
      <c r="M183" s="205" t="s">
        <v>1533</v>
      </c>
      <c r="N183" s="206" t="s">
        <v>1540</v>
      </c>
      <c r="O183" s="193">
        <v>0</v>
      </c>
      <c r="P183" s="193">
        <f>O183*H183</f>
        <v>0</v>
      </c>
      <c r="Q183" s="193">
        <v>3.0000000000000001E-3</v>
      </c>
      <c r="R183" s="193">
        <f>Q183*H183</f>
        <v>7.8750000000000001E-2</v>
      </c>
      <c r="S183" s="193">
        <v>0</v>
      </c>
      <c r="T183" s="194">
        <f>S183*H183</f>
        <v>0</v>
      </c>
      <c r="AR183" s="195" t="s">
        <v>1574</v>
      </c>
      <c r="AT183" s="195" t="s">
        <v>1498</v>
      </c>
      <c r="AU183" s="195" t="s">
        <v>1570</v>
      </c>
      <c r="AY183" s="139" t="s">
        <v>1562</v>
      </c>
      <c r="BE183" s="196">
        <f>IF(N183="základná",J183,0)</f>
        <v>0</v>
      </c>
      <c r="BF183" s="196">
        <f>IF(N183="znížená",J183,0)</f>
        <v>0</v>
      </c>
      <c r="BG183" s="196">
        <f>IF(N183="zákl. prenesená",J183,0)</f>
        <v>0</v>
      </c>
      <c r="BH183" s="196">
        <f>IF(N183="zníž. prenesená",J183,0)</f>
        <v>0</v>
      </c>
      <c r="BI183" s="196">
        <f>IF(N183="nulová",J183,0)</f>
        <v>0</v>
      </c>
      <c r="BJ183" s="139" t="s">
        <v>1570</v>
      </c>
      <c r="BK183" s="196">
        <f>ROUND(I183*H183,2)</f>
        <v>0</v>
      </c>
      <c r="BL183" s="139" t="s">
        <v>1574</v>
      </c>
      <c r="BM183" s="195" t="s">
        <v>2171</v>
      </c>
    </row>
    <row r="184" spans="2:65" s="208" customFormat="1">
      <c r="B184" s="207"/>
      <c r="D184" s="209" t="s">
        <v>1576</v>
      </c>
      <c r="F184" s="210" t="s">
        <v>2163</v>
      </c>
      <c r="H184" s="211">
        <v>26.25</v>
      </c>
      <c r="L184" s="207"/>
      <c r="M184" s="212"/>
      <c r="T184" s="213"/>
      <c r="AT184" s="214" t="s">
        <v>1576</v>
      </c>
      <c r="AU184" s="214" t="s">
        <v>1570</v>
      </c>
      <c r="AV184" s="208" t="s">
        <v>1570</v>
      </c>
      <c r="AW184" s="208" t="s">
        <v>1530</v>
      </c>
      <c r="AX184" s="208" t="s">
        <v>1565</v>
      </c>
      <c r="AY184" s="214" t="s">
        <v>1562</v>
      </c>
    </row>
    <row r="185" spans="2:65" s="145" customFormat="1" ht="24.2" customHeight="1">
      <c r="B185" s="183"/>
      <c r="C185" s="184" t="s">
        <v>2172</v>
      </c>
      <c r="D185" s="184" t="s">
        <v>1566</v>
      </c>
      <c r="E185" s="185" t="s">
        <v>2173</v>
      </c>
      <c r="F185" s="186" t="s">
        <v>2174</v>
      </c>
      <c r="G185" s="187" t="s">
        <v>263</v>
      </c>
      <c r="H185" s="188">
        <v>45</v>
      </c>
      <c r="I185" s="189">
        <v>0</v>
      </c>
      <c r="J185" s="189">
        <f>ROUND(I185*H185,2)</f>
        <v>0</v>
      </c>
      <c r="K185" s="190"/>
      <c r="L185" s="144"/>
      <c r="M185" s="191" t="s">
        <v>1533</v>
      </c>
      <c r="N185" s="192" t="s">
        <v>1540</v>
      </c>
      <c r="O185" s="193">
        <v>3.4000000000000002E-2</v>
      </c>
      <c r="P185" s="193">
        <f>O185*H185</f>
        <v>1.53</v>
      </c>
      <c r="Q185" s="193">
        <v>0</v>
      </c>
      <c r="R185" s="193">
        <f>Q185*H185</f>
        <v>0</v>
      </c>
      <c r="S185" s="193">
        <v>0</v>
      </c>
      <c r="T185" s="194">
        <f>S185*H185</f>
        <v>0</v>
      </c>
      <c r="AR185" s="195" t="s">
        <v>1569</v>
      </c>
      <c r="AT185" s="195" t="s">
        <v>1566</v>
      </c>
      <c r="AU185" s="195" t="s">
        <v>1570</v>
      </c>
      <c r="AY185" s="139" t="s">
        <v>1562</v>
      </c>
      <c r="BE185" s="196">
        <f>IF(N185="základná",J185,0)</f>
        <v>0</v>
      </c>
      <c r="BF185" s="196">
        <f>IF(N185="znížená",J185,0)</f>
        <v>0</v>
      </c>
      <c r="BG185" s="196">
        <f>IF(N185="zákl. prenesená",J185,0)</f>
        <v>0</v>
      </c>
      <c r="BH185" s="196">
        <f>IF(N185="zníž. prenesená",J185,0)</f>
        <v>0</v>
      </c>
      <c r="BI185" s="196">
        <f>IF(N185="nulová",J185,0)</f>
        <v>0</v>
      </c>
      <c r="BJ185" s="139" t="s">
        <v>1570</v>
      </c>
      <c r="BK185" s="196">
        <f>ROUND(I185*H185,2)</f>
        <v>0</v>
      </c>
      <c r="BL185" s="139" t="s">
        <v>1569</v>
      </c>
      <c r="BM185" s="195" t="s">
        <v>2175</v>
      </c>
    </row>
    <row r="186" spans="2:65" s="145" customFormat="1" ht="21.75" customHeight="1">
      <c r="B186" s="183"/>
      <c r="C186" s="197" t="s">
        <v>2176</v>
      </c>
      <c r="D186" s="197" t="s">
        <v>1498</v>
      </c>
      <c r="E186" s="198" t="s">
        <v>2177</v>
      </c>
      <c r="F186" s="199" t="s">
        <v>2178</v>
      </c>
      <c r="G186" s="200" t="s">
        <v>263</v>
      </c>
      <c r="H186" s="201">
        <v>47.25</v>
      </c>
      <c r="I186" s="202">
        <v>0</v>
      </c>
      <c r="J186" s="202">
        <f>ROUND(I186*H186,2)</f>
        <v>0</v>
      </c>
      <c r="K186" s="203"/>
      <c r="L186" s="204"/>
      <c r="M186" s="205" t="s">
        <v>1533</v>
      </c>
      <c r="N186" s="206" t="s">
        <v>1540</v>
      </c>
      <c r="O186" s="193">
        <v>0</v>
      </c>
      <c r="P186" s="193">
        <f>O186*H186</f>
        <v>0</v>
      </c>
      <c r="Q186" s="193">
        <v>3.2000000000000003E-4</v>
      </c>
      <c r="R186" s="193">
        <f>Q186*H186</f>
        <v>1.5120000000000001E-2</v>
      </c>
      <c r="S186" s="193">
        <v>0</v>
      </c>
      <c r="T186" s="194">
        <f>S186*H186</f>
        <v>0</v>
      </c>
      <c r="AR186" s="195" t="s">
        <v>1574</v>
      </c>
      <c r="AT186" s="195" t="s">
        <v>1498</v>
      </c>
      <c r="AU186" s="195" t="s">
        <v>1570</v>
      </c>
      <c r="AY186" s="139" t="s">
        <v>1562</v>
      </c>
      <c r="BE186" s="196">
        <f>IF(N186="základná",J186,0)</f>
        <v>0</v>
      </c>
      <c r="BF186" s="196">
        <f>IF(N186="znížená",J186,0)</f>
        <v>0</v>
      </c>
      <c r="BG186" s="196">
        <f>IF(N186="zákl. prenesená",J186,0)</f>
        <v>0</v>
      </c>
      <c r="BH186" s="196">
        <f>IF(N186="zníž. prenesená",J186,0)</f>
        <v>0</v>
      </c>
      <c r="BI186" s="196">
        <f>IF(N186="nulová",J186,0)</f>
        <v>0</v>
      </c>
      <c r="BJ186" s="139" t="s">
        <v>1570</v>
      </c>
      <c r="BK186" s="196">
        <f>ROUND(I186*H186,2)</f>
        <v>0</v>
      </c>
      <c r="BL186" s="139" t="s">
        <v>1574</v>
      </c>
      <c r="BM186" s="195" t="s">
        <v>2179</v>
      </c>
    </row>
    <row r="187" spans="2:65" s="208" customFormat="1">
      <c r="B187" s="207"/>
      <c r="D187" s="209" t="s">
        <v>1576</v>
      </c>
      <c r="F187" s="210" t="s">
        <v>2180</v>
      </c>
      <c r="H187" s="211">
        <v>47.25</v>
      </c>
      <c r="L187" s="207"/>
      <c r="M187" s="212"/>
      <c r="T187" s="213"/>
      <c r="AT187" s="214" t="s">
        <v>1576</v>
      </c>
      <c r="AU187" s="214" t="s">
        <v>1570</v>
      </c>
      <c r="AV187" s="208" t="s">
        <v>1570</v>
      </c>
      <c r="AW187" s="208" t="s">
        <v>1530</v>
      </c>
      <c r="AX187" s="208" t="s">
        <v>1565</v>
      </c>
      <c r="AY187" s="214" t="s">
        <v>1562</v>
      </c>
    </row>
    <row r="188" spans="2:65" s="145" customFormat="1" ht="24.2" customHeight="1">
      <c r="B188" s="183"/>
      <c r="C188" s="184" t="s">
        <v>2181</v>
      </c>
      <c r="D188" s="184" t="s">
        <v>1566</v>
      </c>
      <c r="E188" s="185" t="s">
        <v>2182</v>
      </c>
      <c r="F188" s="186" t="s">
        <v>2183</v>
      </c>
      <c r="G188" s="187" t="s">
        <v>263</v>
      </c>
      <c r="H188" s="188">
        <v>35</v>
      </c>
      <c r="I188" s="189">
        <v>0</v>
      </c>
      <c r="J188" s="189">
        <f>ROUND(I188*H188,2)</f>
        <v>0</v>
      </c>
      <c r="K188" s="190"/>
      <c r="L188" s="144"/>
      <c r="M188" s="191" t="s">
        <v>1533</v>
      </c>
      <c r="N188" s="192" t="s">
        <v>1540</v>
      </c>
      <c r="O188" s="193">
        <v>3.7999999999999999E-2</v>
      </c>
      <c r="P188" s="193">
        <f>O188*H188</f>
        <v>1.33</v>
      </c>
      <c r="Q188" s="193">
        <v>0</v>
      </c>
      <c r="R188" s="193">
        <f>Q188*H188</f>
        <v>0</v>
      </c>
      <c r="S188" s="193">
        <v>0</v>
      </c>
      <c r="T188" s="194">
        <f>S188*H188</f>
        <v>0</v>
      </c>
      <c r="AR188" s="195" t="s">
        <v>1569</v>
      </c>
      <c r="AT188" s="195" t="s">
        <v>1566</v>
      </c>
      <c r="AU188" s="195" t="s">
        <v>1570</v>
      </c>
      <c r="AY188" s="139" t="s">
        <v>1562</v>
      </c>
      <c r="BE188" s="196">
        <f>IF(N188="základná",J188,0)</f>
        <v>0</v>
      </c>
      <c r="BF188" s="196">
        <f>IF(N188="znížená",J188,0)</f>
        <v>0</v>
      </c>
      <c r="BG188" s="196">
        <f>IF(N188="zákl. prenesená",J188,0)</f>
        <v>0</v>
      </c>
      <c r="BH188" s="196">
        <f>IF(N188="zníž. prenesená",J188,0)</f>
        <v>0</v>
      </c>
      <c r="BI188" s="196">
        <f>IF(N188="nulová",J188,0)</f>
        <v>0</v>
      </c>
      <c r="BJ188" s="139" t="s">
        <v>1570</v>
      </c>
      <c r="BK188" s="196">
        <f>ROUND(I188*H188,2)</f>
        <v>0</v>
      </c>
      <c r="BL188" s="139" t="s">
        <v>1569</v>
      </c>
      <c r="BM188" s="195" t="s">
        <v>2184</v>
      </c>
    </row>
    <row r="189" spans="2:65" s="145" customFormat="1" ht="21.75" customHeight="1">
      <c r="B189" s="183"/>
      <c r="C189" s="197" t="s">
        <v>2185</v>
      </c>
      <c r="D189" s="197" t="s">
        <v>1498</v>
      </c>
      <c r="E189" s="198" t="s">
        <v>2186</v>
      </c>
      <c r="F189" s="199" t="s">
        <v>2187</v>
      </c>
      <c r="G189" s="200" t="s">
        <v>263</v>
      </c>
      <c r="H189" s="201">
        <v>36.75</v>
      </c>
      <c r="I189" s="202">
        <v>0</v>
      </c>
      <c r="J189" s="202">
        <f>ROUND(I189*H189,2)</f>
        <v>0</v>
      </c>
      <c r="K189" s="203"/>
      <c r="L189" s="204"/>
      <c r="M189" s="205" t="s">
        <v>1533</v>
      </c>
      <c r="N189" s="206" t="s">
        <v>1540</v>
      </c>
      <c r="O189" s="193">
        <v>0</v>
      </c>
      <c r="P189" s="193">
        <f>O189*H189</f>
        <v>0</v>
      </c>
      <c r="Q189" s="193">
        <v>4.6000000000000001E-4</v>
      </c>
      <c r="R189" s="193">
        <f>Q189*H189</f>
        <v>1.6905E-2</v>
      </c>
      <c r="S189" s="193">
        <v>0</v>
      </c>
      <c r="T189" s="194">
        <f>S189*H189</f>
        <v>0</v>
      </c>
      <c r="AR189" s="195" t="s">
        <v>1574</v>
      </c>
      <c r="AT189" s="195" t="s">
        <v>1498</v>
      </c>
      <c r="AU189" s="195" t="s">
        <v>1570</v>
      </c>
      <c r="AY189" s="139" t="s">
        <v>1562</v>
      </c>
      <c r="BE189" s="196">
        <f>IF(N189="základná",J189,0)</f>
        <v>0</v>
      </c>
      <c r="BF189" s="196">
        <f>IF(N189="znížená",J189,0)</f>
        <v>0</v>
      </c>
      <c r="BG189" s="196">
        <f>IF(N189="zákl. prenesená",J189,0)</f>
        <v>0</v>
      </c>
      <c r="BH189" s="196">
        <f>IF(N189="zníž. prenesená",J189,0)</f>
        <v>0</v>
      </c>
      <c r="BI189" s="196">
        <f>IF(N189="nulová",J189,0)</f>
        <v>0</v>
      </c>
      <c r="BJ189" s="139" t="s">
        <v>1570</v>
      </c>
      <c r="BK189" s="196">
        <f>ROUND(I189*H189,2)</f>
        <v>0</v>
      </c>
      <c r="BL189" s="139" t="s">
        <v>1574</v>
      </c>
      <c r="BM189" s="195" t="s">
        <v>2188</v>
      </c>
    </row>
    <row r="190" spans="2:65" s="208" customFormat="1">
      <c r="B190" s="207"/>
      <c r="D190" s="209" t="s">
        <v>1576</v>
      </c>
      <c r="F190" s="210" t="s">
        <v>2189</v>
      </c>
      <c r="H190" s="211">
        <v>36.75</v>
      </c>
      <c r="L190" s="207"/>
      <c r="M190" s="212"/>
      <c r="T190" s="213"/>
      <c r="AT190" s="214" t="s">
        <v>1576</v>
      </c>
      <c r="AU190" s="214" t="s">
        <v>1570</v>
      </c>
      <c r="AV190" s="208" t="s">
        <v>1570</v>
      </c>
      <c r="AW190" s="208" t="s">
        <v>1530</v>
      </c>
      <c r="AX190" s="208" t="s">
        <v>1565</v>
      </c>
      <c r="AY190" s="214" t="s">
        <v>1562</v>
      </c>
    </row>
    <row r="191" spans="2:65" s="145" customFormat="1" ht="24.2" customHeight="1">
      <c r="B191" s="183"/>
      <c r="C191" s="184" t="s">
        <v>2190</v>
      </c>
      <c r="D191" s="184" t="s">
        <v>1566</v>
      </c>
      <c r="E191" s="185" t="s">
        <v>2191</v>
      </c>
      <c r="F191" s="186" t="s">
        <v>2192</v>
      </c>
      <c r="G191" s="187" t="s">
        <v>263</v>
      </c>
      <c r="H191" s="188">
        <v>40</v>
      </c>
      <c r="I191" s="189">
        <v>0</v>
      </c>
      <c r="J191" s="189">
        <f>ROUND(I191*H191,2)</f>
        <v>0</v>
      </c>
      <c r="K191" s="190"/>
      <c r="L191" s="144"/>
      <c r="M191" s="191" t="s">
        <v>1533</v>
      </c>
      <c r="N191" s="192" t="s">
        <v>1540</v>
      </c>
      <c r="O191" s="193">
        <v>6.0999999999999999E-2</v>
      </c>
      <c r="P191" s="193">
        <f>O191*H191</f>
        <v>2.44</v>
      </c>
      <c r="Q191" s="193">
        <v>0</v>
      </c>
      <c r="R191" s="193">
        <f>Q191*H191</f>
        <v>0</v>
      </c>
      <c r="S191" s="193">
        <v>0</v>
      </c>
      <c r="T191" s="194">
        <f>S191*H191</f>
        <v>0</v>
      </c>
      <c r="AR191" s="195" t="s">
        <v>1569</v>
      </c>
      <c r="AT191" s="195" t="s">
        <v>1566</v>
      </c>
      <c r="AU191" s="195" t="s">
        <v>1570</v>
      </c>
      <c r="AY191" s="139" t="s">
        <v>1562</v>
      </c>
      <c r="BE191" s="196">
        <f>IF(N191="základná",J191,0)</f>
        <v>0</v>
      </c>
      <c r="BF191" s="196">
        <f>IF(N191="znížená",J191,0)</f>
        <v>0</v>
      </c>
      <c r="BG191" s="196">
        <f>IF(N191="zákl. prenesená",J191,0)</f>
        <v>0</v>
      </c>
      <c r="BH191" s="196">
        <f>IF(N191="zníž. prenesená",J191,0)</f>
        <v>0</v>
      </c>
      <c r="BI191" s="196">
        <f>IF(N191="nulová",J191,0)</f>
        <v>0</v>
      </c>
      <c r="BJ191" s="139" t="s">
        <v>1570</v>
      </c>
      <c r="BK191" s="196">
        <f>ROUND(I191*H191,2)</f>
        <v>0</v>
      </c>
      <c r="BL191" s="139" t="s">
        <v>1569</v>
      </c>
      <c r="BM191" s="195" t="s">
        <v>2193</v>
      </c>
    </row>
    <row r="192" spans="2:65" s="145" customFormat="1" ht="21.75" customHeight="1">
      <c r="B192" s="183"/>
      <c r="C192" s="197" t="s">
        <v>2194</v>
      </c>
      <c r="D192" s="197" t="s">
        <v>1498</v>
      </c>
      <c r="E192" s="198" t="s">
        <v>2195</v>
      </c>
      <c r="F192" s="199" t="s">
        <v>2196</v>
      </c>
      <c r="G192" s="200" t="s">
        <v>263</v>
      </c>
      <c r="H192" s="201">
        <v>42</v>
      </c>
      <c r="I192" s="202">
        <v>0</v>
      </c>
      <c r="J192" s="202">
        <f>ROUND(I192*H192,2)</f>
        <v>0</v>
      </c>
      <c r="K192" s="203"/>
      <c r="L192" s="204"/>
      <c r="M192" s="205" t="s">
        <v>1533</v>
      </c>
      <c r="N192" s="206" t="s">
        <v>1540</v>
      </c>
      <c r="O192" s="193">
        <v>0</v>
      </c>
      <c r="P192" s="193">
        <f>O192*H192</f>
        <v>0</v>
      </c>
      <c r="Q192" s="193">
        <v>1.14E-3</v>
      </c>
      <c r="R192" s="193">
        <f>Q192*H192</f>
        <v>4.7879999999999999E-2</v>
      </c>
      <c r="S192" s="193">
        <v>0</v>
      </c>
      <c r="T192" s="194">
        <f>S192*H192</f>
        <v>0</v>
      </c>
      <c r="AR192" s="195" t="s">
        <v>1574</v>
      </c>
      <c r="AT192" s="195" t="s">
        <v>1498</v>
      </c>
      <c r="AU192" s="195" t="s">
        <v>1570</v>
      </c>
      <c r="AY192" s="139" t="s">
        <v>1562</v>
      </c>
      <c r="BE192" s="196">
        <f>IF(N192="základná",J192,0)</f>
        <v>0</v>
      </c>
      <c r="BF192" s="196">
        <f>IF(N192="znížená",J192,0)</f>
        <v>0</v>
      </c>
      <c r="BG192" s="196">
        <f>IF(N192="zákl. prenesená",J192,0)</f>
        <v>0</v>
      </c>
      <c r="BH192" s="196">
        <f>IF(N192="zníž. prenesená",J192,0)</f>
        <v>0</v>
      </c>
      <c r="BI192" s="196">
        <f>IF(N192="nulová",J192,0)</f>
        <v>0</v>
      </c>
      <c r="BJ192" s="139" t="s">
        <v>1570</v>
      </c>
      <c r="BK192" s="196">
        <f>ROUND(I192*H192,2)</f>
        <v>0</v>
      </c>
      <c r="BL192" s="139" t="s">
        <v>1574</v>
      </c>
      <c r="BM192" s="195" t="s">
        <v>2197</v>
      </c>
    </row>
    <row r="193" spans="2:65" s="208" customFormat="1">
      <c r="B193" s="207"/>
      <c r="D193" s="209" t="s">
        <v>1576</v>
      </c>
      <c r="F193" s="210" t="s">
        <v>2198</v>
      </c>
      <c r="H193" s="211">
        <v>42</v>
      </c>
      <c r="L193" s="207"/>
      <c r="M193" s="212"/>
      <c r="T193" s="213"/>
      <c r="AT193" s="214" t="s">
        <v>1576</v>
      </c>
      <c r="AU193" s="214" t="s">
        <v>1570</v>
      </c>
      <c r="AV193" s="208" t="s">
        <v>1570</v>
      </c>
      <c r="AW193" s="208" t="s">
        <v>1530</v>
      </c>
      <c r="AX193" s="208" t="s">
        <v>1565</v>
      </c>
      <c r="AY193" s="214" t="s">
        <v>1562</v>
      </c>
    </row>
    <row r="194" spans="2:65" s="145" customFormat="1" ht="24.2" customHeight="1">
      <c r="B194" s="183"/>
      <c r="C194" s="184" t="s">
        <v>2199</v>
      </c>
      <c r="D194" s="184" t="s">
        <v>1566</v>
      </c>
      <c r="E194" s="185" t="s">
        <v>2200</v>
      </c>
      <c r="F194" s="186" t="s">
        <v>2201</v>
      </c>
      <c r="G194" s="187" t="s">
        <v>263</v>
      </c>
      <c r="H194" s="188">
        <v>10</v>
      </c>
      <c r="I194" s="189">
        <v>0</v>
      </c>
      <c r="J194" s="189">
        <f>ROUND(I194*H194,2)</f>
        <v>0</v>
      </c>
      <c r="K194" s="190"/>
      <c r="L194" s="144"/>
      <c r="M194" s="191" t="s">
        <v>1533</v>
      </c>
      <c r="N194" s="192" t="s">
        <v>1540</v>
      </c>
      <c r="O194" s="193">
        <v>7.1999999999999995E-2</v>
      </c>
      <c r="P194" s="193">
        <f>O194*H194</f>
        <v>0.72</v>
      </c>
      <c r="Q194" s="193">
        <v>0</v>
      </c>
      <c r="R194" s="193">
        <f>Q194*H194</f>
        <v>0</v>
      </c>
      <c r="S194" s="193">
        <v>0</v>
      </c>
      <c r="T194" s="194">
        <f>S194*H194</f>
        <v>0</v>
      </c>
      <c r="AR194" s="195" t="s">
        <v>1569</v>
      </c>
      <c r="AT194" s="195" t="s">
        <v>1566</v>
      </c>
      <c r="AU194" s="195" t="s">
        <v>1570</v>
      </c>
      <c r="AY194" s="139" t="s">
        <v>1562</v>
      </c>
      <c r="BE194" s="196">
        <f>IF(N194="základná",J194,0)</f>
        <v>0</v>
      </c>
      <c r="BF194" s="196">
        <f>IF(N194="znížená",J194,0)</f>
        <v>0</v>
      </c>
      <c r="BG194" s="196">
        <f>IF(N194="zákl. prenesená",J194,0)</f>
        <v>0</v>
      </c>
      <c r="BH194" s="196">
        <f>IF(N194="zníž. prenesená",J194,0)</f>
        <v>0</v>
      </c>
      <c r="BI194" s="196">
        <f>IF(N194="nulová",J194,0)</f>
        <v>0</v>
      </c>
      <c r="BJ194" s="139" t="s">
        <v>1570</v>
      </c>
      <c r="BK194" s="196">
        <f>ROUND(I194*H194,2)</f>
        <v>0</v>
      </c>
      <c r="BL194" s="139" t="s">
        <v>1569</v>
      </c>
      <c r="BM194" s="195" t="s">
        <v>2202</v>
      </c>
    </row>
    <row r="195" spans="2:65" s="145" customFormat="1" ht="21.75" customHeight="1">
      <c r="B195" s="183"/>
      <c r="C195" s="197" t="s">
        <v>2203</v>
      </c>
      <c r="D195" s="197" t="s">
        <v>1498</v>
      </c>
      <c r="E195" s="198" t="s">
        <v>2204</v>
      </c>
      <c r="F195" s="199" t="s">
        <v>2205</v>
      </c>
      <c r="G195" s="200" t="s">
        <v>263</v>
      </c>
      <c r="H195" s="201">
        <v>10.5</v>
      </c>
      <c r="I195" s="202">
        <v>0</v>
      </c>
      <c r="J195" s="202">
        <f>ROUND(I195*H195,2)</f>
        <v>0</v>
      </c>
      <c r="K195" s="203"/>
      <c r="L195" s="204"/>
      <c r="M195" s="205" t="s">
        <v>1533</v>
      </c>
      <c r="N195" s="206" t="s">
        <v>1540</v>
      </c>
      <c r="O195" s="193">
        <v>0</v>
      </c>
      <c r="P195" s="193">
        <f>O195*H195</f>
        <v>0</v>
      </c>
      <c r="Q195" s="193">
        <v>1.57E-3</v>
      </c>
      <c r="R195" s="193">
        <f>Q195*H195</f>
        <v>1.6485E-2</v>
      </c>
      <c r="S195" s="193">
        <v>0</v>
      </c>
      <c r="T195" s="194">
        <f>S195*H195</f>
        <v>0</v>
      </c>
      <c r="AR195" s="195" t="s">
        <v>1574</v>
      </c>
      <c r="AT195" s="195" t="s">
        <v>1498</v>
      </c>
      <c r="AU195" s="195" t="s">
        <v>1570</v>
      </c>
      <c r="AY195" s="139" t="s">
        <v>1562</v>
      </c>
      <c r="BE195" s="196">
        <f>IF(N195="základná",J195,0)</f>
        <v>0</v>
      </c>
      <c r="BF195" s="196">
        <f>IF(N195="znížená",J195,0)</f>
        <v>0</v>
      </c>
      <c r="BG195" s="196">
        <f>IF(N195="zákl. prenesená",J195,0)</f>
        <v>0</v>
      </c>
      <c r="BH195" s="196">
        <f>IF(N195="zníž. prenesená",J195,0)</f>
        <v>0</v>
      </c>
      <c r="BI195" s="196">
        <f>IF(N195="nulová",J195,0)</f>
        <v>0</v>
      </c>
      <c r="BJ195" s="139" t="s">
        <v>1570</v>
      </c>
      <c r="BK195" s="196">
        <f>ROUND(I195*H195,2)</f>
        <v>0</v>
      </c>
      <c r="BL195" s="139" t="s">
        <v>1574</v>
      </c>
      <c r="BM195" s="195" t="s">
        <v>2206</v>
      </c>
    </row>
    <row r="196" spans="2:65" s="208" customFormat="1">
      <c r="B196" s="207"/>
      <c r="D196" s="209" t="s">
        <v>1576</v>
      </c>
      <c r="F196" s="210" t="s">
        <v>2070</v>
      </c>
      <c r="H196" s="211">
        <v>10.5</v>
      </c>
      <c r="L196" s="207"/>
      <c r="M196" s="212"/>
      <c r="T196" s="213"/>
      <c r="AT196" s="214" t="s">
        <v>1576</v>
      </c>
      <c r="AU196" s="214" t="s">
        <v>1570</v>
      </c>
      <c r="AV196" s="208" t="s">
        <v>1570</v>
      </c>
      <c r="AW196" s="208" t="s">
        <v>1530</v>
      </c>
      <c r="AX196" s="208" t="s">
        <v>1565</v>
      </c>
      <c r="AY196" s="214" t="s">
        <v>1562</v>
      </c>
    </row>
    <row r="197" spans="2:65" s="145" customFormat="1" ht="24.2" customHeight="1">
      <c r="B197" s="183"/>
      <c r="C197" s="184" t="s">
        <v>2207</v>
      </c>
      <c r="D197" s="184" t="s">
        <v>1566</v>
      </c>
      <c r="E197" s="185" t="s">
        <v>2208</v>
      </c>
      <c r="F197" s="186" t="s">
        <v>2209</v>
      </c>
      <c r="G197" s="187" t="s">
        <v>263</v>
      </c>
      <c r="H197" s="188">
        <v>310</v>
      </c>
      <c r="I197" s="189">
        <v>0</v>
      </c>
      <c r="J197" s="189">
        <f>ROUND(I197*H197,2)</f>
        <v>0</v>
      </c>
      <c r="K197" s="190"/>
      <c r="L197" s="144"/>
      <c r="M197" s="191" t="s">
        <v>1533</v>
      </c>
      <c r="N197" s="192" t="s">
        <v>1540</v>
      </c>
      <c r="O197" s="193">
        <v>3.6999999999999998E-2</v>
      </c>
      <c r="P197" s="193">
        <f>O197*H197</f>
        <v>11.469999999999999</v>
      </c>
      <c r="Q197" s="193">
        <v>0</v>
      </c>
      <c r="R197" s="193">
        <f>Q197*H197</f>
        <v>0</v>
      </c>
      <c r="S197" s="193">
        <v>0</v>
      </c>
      <c r="T197" s="194">
        <f>S197*H197</f>
        <v>0</v>
      </c>
      <c r="AR197" s="195" t="s">
        <v>1569</v>
      </c>
      <c r="AT197" s="195" t="s">
        <v>1566</v>
      </c>
      <c r="AU197" s="195" t="s">
        <v>1570</v>
      </c>
      <c r="AY197" s="139" t="s">
        <v>1562</v>
      </c>
      <c r="BE197" s="196">
        <f>IF(N197="základná",J197,0)</f>
        <v>0</v>
      </c>
      <c r="BF197" s="196">
        <f>IF(N197="znížená",J197,0)</f>
        <v>0</v>
      </c>
      <c r="BG197" s="196">
        <f>IF(N197="zákl. prenesená",J197,0)</f>
        <v>0</v>
      </c>
      <c r="BH197" s="196">
        <f>IF(N197="zníž. prenesená",J197,0)</f>
        <v>0</v>
      </c>
      <c r="BI197" s="196">
        <f>IF(N197="nulová",J197,0)</f>
        <v>0</v>
      </c>
      <c r="BJ197" s="139" t="s">
        <v>1570</v>
      </c>
      <c r="BK197" s="196">
        <f>ROUND(I197*H197,2)</f>
        <v>0</v>
      </c>
      <c r="BL197" s="139" t="s">
        <v>1569</v>
      </c>
      <c r="BM197" s="195" t="s">
        <v>2210</v>
      </c>
    </row>
    <row r="198" spans="2:65" s="145" customFormat="1" ht="24.2" customHeight="1">
      <c r="B198" s="183"/>
      <c r="C198" s="197" t="s">
        <v>2211</v>
      </c>
      <c r="D198" s="197" t="s">
        <v>1498</v>
      </c>
      <c r="E198" s="198" t="s">
        <v>2212</v>
      </c>
      <c r="F198" s="199" t="s">
        <v>2213</v>
      </c>
      <c r="G198" s="200" t="s">
        <v>263</v>
      </c>
      <c r="H198" s="201">
        <v>325.5</v>
      </c>
      <c r="I198" s="202">
        <v>0</v>
      </c>
      <c r="J198" s="202">
        <f>ROUND(I198*H198,2)</f>
        <v>0</v>
      </c>
      <c r="K198" s="203"/>
      <c r="L198" s="204"/>
      <c r="M198" s="205" t="s">
        <v>1533</v>
      </c>
      <c r="N198" s="206" t="s">
        <v>1540</v>
      </c>
      <c r="O198" s="193">
        <v>0</v>
      </c>
      <c r="P198" s="193">
        <f>O198*H198</f>
        <v>0</v>
      </c>
      <c r="Q198" s="193">
        <v>1.2E-4</v>
      </c>
      <c r="R198" s="193">
        <f>Q198*H198</f>
        <v>3.9060000000000004E-2</v>
      </c>
      <c r="S198" s="193">
        <v>0</v>
      </c>
      <c r="T198" s="194">
        <f>S198*H198</f>
        <v>0</v>
      </c>
      <c r="AR198" s="195" t="s">
        <v>1574</v>
      </c>
      <c r="AT198" s="195" t="s">
        <v>1498</v>
      </c>
      <c r="AU198" s="195" t="s">
        <v>1570</v>
      </c>
      <c r="AY198" s="139" t="s">
        <v>1562</v>
      </c>
      <c r="BE198" s="196">
        <f>IF(N198="základná",J198,0)</f>
        <v>0</v>
      </c>
      <c r="BF198" s="196">
        <f>IF(N198="znížená",J198,0)</f>
        <v>0</v>
      </c>
      <c r="BG198" s="196">
        <f>IF(N198="zákl. prenesená",J198,0)</f>
        <v>0</v>
      </c>
      <c r="BH198" s="196">
        <f>IF(N198="zníž. prenesená",J198,0)</f>
        <v>0</v>
      </c>
      <c r="BI198" s="196">
        <f>IF(N198="nulová",J198,0)</f>
        <v>0</v>
      </c>
      <c r="BJ198" s="139" t="s">
        <v>1570</v>
      </c>
      <c r="BK198" s="196">
        <f>ROUND(I198*H198,2)</f>
        <v>0</v>
      </c>
      <c r="BL198" s="139" t="s">
        <v>1574</v>
      </c>
      <c r="BM198" s="195" t="s">
        <v>2214</v>
      </c>
    </row>
    <row r="199" spans="2:65" s="208" customFormat="1">
      <c r="B199" s="207"/>
      <c r="D199" s="209" t="s">
        <v>1576</v>
      </c>
      <c r="F199" s="210" t="s">
        <v>2215</v>
      </c>
      <c r="H199" s="211">
        <v>325.5</v>
      </c>
      <c r="L199" s="207"/>
      <c r="M199" s="212"/>
      <c r="T199" s="213"/>
      <c r="AT199" s="214" t="s">
        <v>1576</v>
      </c>
      <c r="AU199" s="214" t="s">
        <v>1570</v>
      </c>
      <c r="AV199" s="208" t="s">
        <v>1570</v>
      </c>
      <c r="AW199" s="208" t="s">
        <v>1530</v>
      </c>
      <c r="AX199" s="208" t="s">
        <v>1565</v>
      </c>
      <c r="AY199" s="214" t="s">
        <v>1562</v>
      </c>
    </row>
    <row r="200" spans="2:65" s="145" customFormat="1" ht="16.5" customHeight="1">
      <c r="B200" s="183"/>
      <c r="C200" s="184" t="s">
        <v>2216</v>
      </c>
      <c r="D200" s="184" t="s">
        <v>1566</v>
      </c>
      <c r="E200" s="185" t="s">
        <v>2217</v>
      </c>
      <c r="F200" s="186" t="s">
        <v>2218</v>
      </c>
      <c r="G200" s="187" t="s">
        <v>1580</v>
      </c>
      <c r="H200" s="188">
        <v>254</v>
      </c>
      <c r="I200" s="189">
        <v>0</v>
      </c>
      <c r="J200" s="189">
        <f t="shared" ref="J200:J207" si="20">ROUND(I200*H200,2)</f>
        <v>0</v>
      </c>
      <c r="K200" s="190"/>
      <c r="L200" s="144"/>
      <c r="M200" s="191" t="s">
        <v>1533</v>
      </c>
      <c r="N200" s="192" t="s">
        <v>1540</v>
      </c>
      <c r="O200" s="193">
        <v>2.3529999999999999E-2</v>
      </c>
      <c r="P200" s="193">
        <f t="shared" ref="P200:P207" si="21">O200*H200</f>
        <v>5.9766199999999996</v>
      </c>
      <c r="Q200" s="193">
        <v>0</v>
      </c>
      <c r="R200" s="193">
        <f t="shared" ref="R200:R207" si="22">Q200*H200</f>
        <v>0</v>
      </c>
      <c r="S200" s="193">
        <v>0</v>
      </c>
      <c r="T200" s="194">
        <f t="shared" ref="T200:T207" si="23">S200*H200</f>
        <v>0</v>
      </c>
      <c r="AR200" s="195" t="s">
        <v>1569</v>
      </c>
      <c r="AT200" s="195" t="s">
        <v>1566</v>
      </c>
      <c r="AU200" s="195" t="s">
        <v>1570</v>
      </c>
      <c r="AY200" s="139" t="s">
        <v>1562</v>
      </c>
      <c r="BE200" s="196">
        <f t="shared" ref="BE200:BE207" si="24">IF(N200="základná",J200,0)</f>
        <v>0</v>
      </c>
      <c r="BF200" s="196">
        <f t="shared" ref="BF200:BF207" si="25">IF(N200="znížená",J200,0)</f>
        <v>0</v>
      </c>
      <c r="BG200" s="196">
        <f t="shared" ref="BG200:BG207" si="26">IF(N200="zákl. prenesená",J200,0)</f>
        <v>0</v>
      </c>
      <c r="BH200" s="196">
        <f t="shared" ref="BH200:BH207" si="27">IF(N200="zníž. prenesená",J200,0)</f>
        <v>0</v>
      </c>
      <c r="BI200" s="196">
        <f t="shared" ref="BI200:BI207" si="28">IF(N200="nulová",J200,0)</f>
        <v>0</v>
      </c>
      <c r="BJ200" s="139" t="s">
        <v>1570</v>
      </c>
      <c r="BK200" s="196">
        <f t="shared" ref="BK200:BK207" si="29">ROUND(I200*H200,2)</f>
        <v>0</v>
      </c>
      <c r="BL200" s="139" t="s">
        <v>1569</v>
      </c>
      <c r="BM200" s="195" t="s">
        <v>2219</v>
      </c>
    </row>
    <row r="201" spans="2:65" s="145" customFormat="1" ht="21.75" customHeight="1">
      <c r="B201" s="183"/>
      <c r="C201" s="197" t="s">
        <v>2220</v>
      </c>
      <c r="D201" s="197" t="s">
        <v>1498</v>
      </c>
      <c r="E201" s="198" t="s">
        <v>2221</v>
      </c>
      <c r="F201" s="199" t="s">
        <v>2222</v>
      </c>
      <c r="G201" s="200" t="s">
        <v>1580</v>
      </c>
      <c r="H201" s="201">
        <v>254</v>
      </c>
      <c r="I201" s="202">
        <v>0</v>
      </c>
      <c r="J201" s="202">
        <f t="shared" si="20"/>
        <v>0</v>
      </c>
      <c r="K201" s="203"/>
      <c r="L201" s="204"/>
      <c r="M201" s="205" t="s">
        <v>1533</v>
      </c>
      <c r="N201" s="206" t="s">
        <v>1540</v>
      </c>
      <c r="O201" s="193">
        <v>0</v>
      </c>
      <c r="P201" s="193">
        <f t="shared" si="21"/>
        <v>0</v>
      </c>
      <c r="Q201" s="193">
        <v>0</v>
      </c>
      <c r="R201" s="193">
        <f t="shared" si="22"/>
        <v>0</v>
      </c>
      <c r="S201" s="193">
        <v>0</v>
      </c>
      <c r="T201" s="194">
        <f t="shared" si="23"/>
        <v>0</v>
      </c>
      <c r="AR201" s="195" t="s">
        <v>1574</v>
      </c>
      <c r="AT201" s="195" t="s">
        <v>1498</v>
      </c>
      <c r="AU201" s="195" t="s">
        <v>1570</v>
      </c>
      <c r="AY201" s="139" t="s">
        <v>1562</v>
      </c>
      <c r="BE201" s="196">
        <f t="shared" si="24"/>
        <v>0</v>
      </c>
      <c r="BF201" s="196">
        <f t="shared" si="25"/>
        <v>0</v>
      </c>
      <c r="BG201" s="196">
        <f t="shared" si="26"/>
        <v>0</v>
      </c>
      <c r="BH201" s="196">
        <f t="shared" si="27"/>
        <v>0</v>
      </c>
      <c r="BI201" s="196">
        <f t="shared" si="28"/>
        <v>0</v>
      </c>
      <c r="BJ201" s="139" t="s">
        <v>1570</v>
      </c>
      <c r="BK201" s="196">
        <f t="shared" si="29"/>
        <v>0</v>
      </c>
      <c r="BL201" s="139" t="s">
        <v>1574</v>
      </c>
      <c r="BM201" s="195" t="s">
        <v>2223</v>
      </c>
    </row>
    <row r="202" spans="2:65" s="145" customFormat="1" ht="33" customHeight="1">
      <c r="B202" s="183"/>
      <c r="C202" s="184" t="s">
        <v>2224</v>
      </c>
      <c r="D202" s="184" t="s">
        <v>1566</v>
      </c>
      <c r="E202" s="185" t="s">
        <v>2225</v>
      </c>
      <c r="F202" s="186" t="s">
        <v>2226</v>
      </c>
      <c r="G202" s="187" t="s">
        <v>214</v>
      </c>
      <c r="H202" s="188">
        <v>2300</v>
      </c>
      <c r="I202" s="189">
        <v>0</v>
      </c>
      <c r="J202" s="189">
        <f t="shared" si="20"/>
        <v>0</v>
      </c>
      <c r="K202" s="190"/>
      <c r="L202" s="144"/>
      <c r="M202" s="191" t="s">
        <v>1533</v>
      </c>
      <c r="N202" s="192" t="s">
        <v>1540</v>
      </c>
      <c r="O202" s="193">
        <v>7.6240000000000002E-2</v>
      </c>
      <c r="P202" s="193">
        <f t="shared" si="21"/>
        <v>175.352</v>
      </c>
      <c r="Q202" s="193">
        <v>0</v>
      </c>
      <c r="R202" s="193">
        <f t="shared" si="22"/>
        <v>0</v>
      </c>
      <c r="S202" s="193">
        <v>0</v>
      </c>
      <c r="T202" s="194">
        <f t="shared" si="23"/>
        <v>0</v>
      </c>
      <c r="AR202" s="195" t="s">
        <v>1569</v>
      </c>
      <c r="AT202" s="195" t="s">
        <v>1566</v>
      </c>
      <c r="AU202" s="195" t="s">
        <v>1570</v>
      </c>
      <c r="AY202" s="139" t="s">
        <v>1562</v>
      </c>
      <c r="BE202" s="196">
        <f t="shared" si="24"/>
        <v>0</v>
      </c>
      <c r="BF202" s="196">
        <f t="shared" si="25"/>
        <v>0</v>
      </c>
      <c r="BG202" s="196">
        <f t="shared" si="26"/>
        <v>0</v>
      </c>
      <c r="BH202" s="196">
        <f t="shared" si="27"/>
        <v>0</v>
      </c>
      <c r="BI202" s="196">
        <f t="shared" si="28"/>
        <v>0</v>
      </c>
      <c r="BJ202" s="139" t="s">
        <v>1570</v>
      </c>
      <c r="BK202" s="196">
        <f t="shared" si="29"/>
        <v>0</v>
      </c>
      <c r="BL202" s="139" t="s">
        <v>1569</v>
      </c>
      <c r="BM202" s="195" t="s">
        <v>2227</v>
      </c>
    </row>
    <row r="203" spans="2:65" s="145" customFormat="1" ht="16.5" customHeight="1">
      <c r="B203" s="183"/>
      <c r="C203" s="197" t="s">
        <v>2228</v>
      </c>
      <c r="D203" s="197" t="s">
        <v>1498</v>
      </c>
      <c r="E203" s="198" t="s">
        <v>2229</v>
      </c>
      <c r="F203" s="199" t="s">
        <v>2230</v>
      </c>
      <c r="G203" s="200" t="s">
        <v>214</v>
      </c>
      <c r="H203" s="201">
        <v>2300</v>
      </c>
      <c r="I203" s="202">
        <v>0</v>
      </c>
      <c r="J203" s="202">
        <f t="shared" si="20"/>
        <v>0</v>
      </c>
      <c r="K203" s="203"/>
      <c r="L203" s="204"/>
      <c r="M203" s="205" t="s">
        <v>1533</v>
      </c>
      <c r="N203" s="206" t="s">
        <v>1540</v>
      </c>
      <c r="O203" s="193">
        <v>0</v>
      </c>
      <c r="P203" s="193">
        <f t="shared" si="21"/>
        <v>0</v>
      </c>
      <c r="Q203" s="193">
        <v>0</v>
      </c>
      <c r="R203" s="193">
        <f t="shared" si="22"/>
        <v>0</v>
      </c>
      <c r="S203" s="193">
        <v>0</v>
      </c>
      <c r="T203" s="194">
        <f t="shared" si="23"/>
        <v>0</v>
      </c>
      <c r="AR203" s="195" t="s">
        <v>1574</v>
      </c>
      <c r="AT203" s="195" t="s">
        <v>1498</v>
      </c>
      <c r="AU203" s="195" t="s">
        <v>1570</v>
      </c>
      <c r="AY203" s="139" t="s">
        <v>1562</v>
      </c>
      <c r="BE203" s="196">
        <f t="shared" si="24"/>
        <v>0</v>
      </c>
      <c r="BF203" s="196">
        <f t="shared" si="25"/>
        <v>0</v>
      </c>
      <c r="BG203" s="196">
        <f t="shared" si="26"/>
        <v>0</v>
      </c>
      <c r="BH203" s="196">
        <f t="shared" si="27"/>
        <v>0</v>
      </c>
      <c r="BI203" s="196">
        <f t="shared" si="28"/>
        <v>0</v>
      </c>
      <c r="BJ203" s="139" t="s">
        <v>1570</v>
      </c>
      <c r="BK203" s="196">
        <f t="shared" si="29"/>
        <v>0</v>
      </c>
      <c r="BL203" s="139" t="s">
        <v>1574</v>
      </c>
      <c r="BM203" s="195" t="s">
        <v>2231</v>
      </c>
    </row>
    <row r="204" spans="2:65" s="145" customFormat="1" ht="16.5" customHeight="1">
      <c r="B204" s="183"/>
      <c r="C204" s="184" t="s">
        <v>2232</v>
      </c>
      <c r="D204" s="184" t="s">
        <v>1566</v>
      </c>
      <c r="E204" s="185" t="s">
        <v>2233</v>
      </c>
      <c r="F204" s="186" t="s">
        <v>2234</v>
      </c>
      <c r="G204" s="187" t="s">
        <v>52</v>
      </c>
      <c r="H204" s="188">
        <v>1675.6469999999999</v>
      </c>
      <c r="I204" s="189">
        <v>0</v>
      </c>
      <c r="J204" s="189">
        <f t="shared" si="20"/>
        <v>0</v>
      </c>
      <c r="K204" s="190"/>
      <c r="L204" s="144"/>
      <c r="M204" s="191" t="s">
        <v>1533</v>
      </c>
      <c r="N204" s="192" t="s">
        <v>1540</v>
      </c>
      <c r="O204" s="193">
        <v>0</v>
      </c>
      <c r="P204" s="193">
        <f t="shared" si="21"/>
        <v>0</v>
      </c>
      <c r="Q204" s="193">
        <v>0</v>
      </c>
      <c r="R204" s="193">
        <f t="shared" si="22"/>
        <v>0</v>
      </c>
      <c r="S204" s="193">
        <v>0</v>
      </c>
      <c r="T204" s="194">
        <f t="shared" si="23"/>
        <v>0</v>
      </c>
      <c r="AR204" s="195" t="s">
        <v>1569</v>
      </c>
      <c r="AT204" s="195" t="s">
        <v>1566</v>
      </c>
      <c r="AU204" s="195" t="s">
        <v>1570</v>
      </c>
      <c r="AY204" s="139" t="s">
        <v>1562</v>
      </c>
      <c r="BE204" s="196">
        <f t="shared" si="24"/>
        <v>0</v>
      </c>
      <c r="BF204" s="196">
        <f t="shared" si="25"/>
        <v>0</v>
      </c>
      <c r="BG204" s="196">
        <f t="shared" si="26"/>
        <v>0</v>
      </c>
      <c r="BH204" s="196">
        <f t="shared" si="27"/>
        <v>0</v>
      </c>
      <c r="BI204" s="196">
        <f t="shared" si="28"/>
        <v>0</v>
      </c>
      <c r="BJ204" s="139" t="s">
        <v>1570</v>
      </c>
      <c r="BK204" s="196">
        <f t="shared" si="29"/>
        <v>0</v>
      </c>
      <c r="BL204" s="139" t="s">
        <v>1569</v>
      </c>
      <c r="BM204" s="195" t="s">
        <v>2235</v>
      </c>
    </row>
    <row r="205" spans="2:65" s="145" customFormat="1" ht="16.5" customHeight="1">
      <c r="B205" s="183"/>
      <c r="C205" s="184" t="s">
        <v>2236</v>
      </c>
      <c r="D205" s="184" t="s">
        <v>1566</v>
      </c>
      <c r="E205" s="185" t="s">
        <v>2237</v>
      </c>
      <c r="F205" s="186" t="s">
        <v>2238</v>
      </c>
      <c r="G205" s="187" t="s">
        <v>52</v>
      </c>
      <c r="H205" s="188">
        <v>1112.7349999999999</v>
      </c>
      <c r="I205" s="189">
        <v>0</v>
      </c>
      <c r="J205" s="189">
        <f t="shared" si="20"/>
        <v>0</v>
      </c>
      <c r="K205" s="190"/>
      <c r="L205" s="144"/>
      <c r="M205" s="191" t="s">
        <v>1533</v>
      </c>
      <c r="N205" s="192" t="s">
        <v>1540</v>
      </c>
      <c r="O205" s="193">
        <v>0</v>
      </c>
      <c r="P205" s="193">
        <f t="shared" si="21"/>
        <v>0</v>
      </c>
      <c r="Q205" s="193">
        <v>0</v>
      </c>
      <c r="R205" s="193">
        <f t="shared" si="22"/>
        <v>0</v>
      </c>
      <c r="S205" s="193">
        <v>0</v>
      </c>
      <c r="T205" s="194">
        <f t="shared" si="23"/>
        <v>0</v>
      </c>
      <c r="AR205" s="195" t="s">
        <v>1574</v>
      </c>
      <c r="AT205" s="195" t="s">
        <v>1566</v>
      </c>
      <c r="AU205" s="195" t="s">
        <v>1570</v>
      </c>
      <c r="AY205" s="139" t="s">
        <v>1562</v>
      </c>
      <c r="BE205" s="196">
        <f t="shared" si="24"/>
        <v>0</v>
      </c>
      <c r="BF205" s="196">
        <f t="shared" si="25"/>
        <v>0</v>
      </c>
      <c r="BG205" s="196">
        <f t="shared" si="26"/>
        <v>0</v>
      </c>
      <c r="BH205" s="196">
        <f t="shared" si="27"/>
        <v>0</v>
      </c>
      <c r="BI205" s="196">
        <f t="shared" si="28"/>
        <v>0</v>
      </c>
      <c r="BJ205" s="139" t="s">
        <v>1570</v>
      </c>
      <c r="BK205" s="196">
        <f t="shared" si="29"/>
        <v>0</v>
      </c>
      <c r="BL205" s="139" t="s">
        <v>1574</v>
      </c>
      <c r="BM205" s="195" t="s">
        <v>2239</v>
      </c>
    </row>
    <row r="206" spans="2:65" s="145" customFormat="1" ht="16.5" customHeight="1">
      <c r="B206" s="183"/>
      <c r="C206" s="184" t="s">
        <v>2240</v>
      </c>
      <c r="D206" s="184" t="s">
        <v>1566</v>
      </c>
      <c r="E206" s="185" t="s">
        <v>2241</v>
      </c>
      <c r="F206" s="186" t="s">
        <v>2242</v>
      </c>
      <c r="G206" s="187" t="s">
        <v>52</v>
      </c>
      <c r="H206" s="188">
        <v>1675.6469999999999</v>
      </c>
      <c r="I206" s="189">
        <v>0</v>
      </c>
      <c r="J206" s="189">
        <f t="shared" si="20"/>
        <v>0</v>
      </c>
      <c r="K206" s="190"/>
      <c r="L206" s="144"/>
      <c r="M206" s="191" t="s">
        <v>1533</v>
      </c>
      <c r="N206" s="192" t="s">
        <v>1540</v>
      </c>
      <c r="O206" s="193">
        <v>0</v>
      </c>
      <c r="P206" s="193">
        <f t="shared" si="21"/>
        <v>0</v>
      </c>
      <c r="Q206" s="193">
        <v>0</v>
      </c>
      <c r="R206" s="193">
        <f t="shared" si="22"/>
        <v>0</v>
      </c>
      <c r="S206" s="193">
        <v>0</v>
      </c>
      <c r="T206" s="194">
        <f t="shared" si="23"/>
        <v>0</v>
      </c>
      <c r="AR206" s="195" t="s">
        <v>1569</v>
      </c>
      <c r="AT206" s="195" t="s">
        <v>1566</v>
      </c>
      <c r="AU206" s="195" t="s">
        <v>1570</v>
      </c>
      <c r="AY206" s="139" t="s">
        <v>1562</v>
      </c>
      <c r="BE206" s="196">
        <f t="shared" si="24"/>
        <v>0</v>
      </c>
      <c r="BF206" s="196">
        <f t="shared" si="25"/>
        <v>0</v>
      </c>
      <c r="BG206" s="196">
        <f t="shared" si="26"/>
        <v>0</v>
      </c>
      <c r="BH206" s="196">
        <f t="shared" si="27"/>
        <v>0</v>
      </c>
      <c r="BI206" s="196">
        <f t="shared" si="28"/>
        <v>0</v>
      </c>
      <c r="BJ206" s="139" t="s">
        <v>1570</v>
      </c>
      <c r="BK206" s="196">
        <f t="shared" si="29"/>
        <v>0</v>
      </c>
      <c r="BL206" s="139" t="s">
        <v>1569</v>
      </c>
      <c r="BM206" s="195" t="s">
        <v>2243</v>
      </c>
    </row>
    <row r="207" spans="2:65" s="145" customFormat="1" ht="16.5" customHeight="1">
      <c r="B207" s="183"/>
      <c r="C207" s="184" t="s">
        <v>2244</v>
      </c>
      <c r="D207" s="184" t="s">
        <v>1566</v>
      </c>
      <c r="E207" s="185" t="s">
        <v>2245</v>
      </c>
      <c r="F207" s="186" t="s">
        <v>2246</v>
      </c>
      <c r="G207" s="187" t="s">
        <v>1580</v>
      </c>
      <c r="H207" s="188">
        <v>1</v>
      </c>
      <c r="I207" s="189">
        <v>0</v>
      </c>
      <c r="J207" s="189">
        <f t="shared" si="20"/>
        <v>0</v>
      </c>
      <c r="K207" s="190"/>
      <c r="L207" s="144"/>
      <c r="M207" s="191" t="s">
        <v>1533</v>
      </c>
      <c r="N207" s="192" t="s">
        <v>1540</v>
      </c>
      <c r="O207" s="193">
        <v>0</v>
      </c>
      <c r="P207" s="193">
        <f t="shared" si="21"/>
        <v>0</v>
      </c>
      <c r="Q207" s="193">
        <v>0</v>
      </c>
      <c r="R207" s="193">
        <f t="shared" si="22"/>
        <v>0</v>
      </c>
      <c r="S207" s="193">
        <v>0</v>
      </c>
      <c r="T207" s="194">
        <f t="shared" si="23"/>
        <v>0</v>
      </c>
      <c r="AR207" s="195" t="s">
        <v>1569</v>
      </c>
      <c r="AT207" s="195" t="s">
        <v>1566</v>
      </c>
      <c r="AU207" s="195" t="s">
        <v>1570</v>
      </c>
      <c r="AY207" s="139" t="s">
        <v>1562</v>
      </c>
      <c r="BE207" s="196">
        <f t="shared" si="24"/>
        <v>0</v>
      </c>
      <c r="BF207" s="196">
        <f t="shared" si="25"/>
        <v>0</v>
      </c>
      <c r="BG207" s="196">
        <f t="shared" si="26"/>
        <v>0</v>
      </c>
      <c r="BH207" s="196">
        <f t="shared" si="27"/>
        <v>0</v>
      </c>
      <c r="BI207" s="196">
        <f t="shared" si="28"/>
        <v>0</v>
      </c>
      <c r="BJ207" s="139" t="s">
        <v>1570</v>
      </c>
      <c r="BK207" s="196">
        <f t="shared" si="29"/>
        <v>0</v>
      </c>
      <c r="BL207" s="139" t="s">
        <v>1569</v>
      </c>
      <c r="BM207" s="195" t="s">
        <v>2247</v>
      </c>
    </row>
    <row r="208" spans="2:65" s="172" customFormat="1" ht="22.9" customHeight="1">
      <c r="B208" s="171"/>
      <c r="D208" s="173" t="s">
        <v>97</v>
      </c>
      <c r="E208" s="181" t="s">
        <v>2248</v>
      </c>
      <c r="F208" s="181" t="s">
        <v>2249</v>
      </c>
      <c r="J208" s="182">
        <f>BK208</f>
        <v>0</v>
      </c>
      <c r="L208" s="171"/>
      <c r="M208" s="176"/>
      <c r="P208" s="177">
        <f>SUM(P209:P232)</f>
        <v>4.5999999999999996</v>
      </c>
      <c r="R208" s="177">
        <f>SUM(R209:R232)</f>
        <v>0.14203000000000005</v>
      </c>
      <c r="T208" s="178">
        <f>SUM(T209:T232)</f>
        <v>0</v>
      </c>
      <c r="AR208" s="173" t="s">
        <v>1561</v>
      </c>
      <c r="AT208" s="179" t="s">
        <v>97</v>
      </c>
      <c r="AU208" s="179" t="s">
        <v>1565</v>
      </c>
      <c r="AY208" s="173" t="s">
        <v>1562</v>
      </c>
      <c r="BK208" s="180">
        <f>SUM(BK209:BK232)</f>
        <v>0</v>
      </c>
    </row>
    <row r="209" spans="2:65" s="145" customFormat="1" ht="21.75" customHeight="1">
      <c r="B209" s="183"/>
      <c r="C209" s="184" t="s">
        <v>2250</v>
      </c>
      <c r="D209" s="184" t="s">
        <v>1566</v>
      </c>
      <c r="E209" s="185" t="s">
        <v>2251</v>
      </c>
      <c r="F209" s="186" t="s">
        <v>2252</v>
      </c>
      <c r="G209" s="187" t="s">
        <v>1580</v>
      </c>
      <c r="H209" s="188">
        <v>1</v>
      </c>
      <c r="I209" s="189">
        <v>0</v>
      </c>
      <c r="J209" s="189">
        <f t="shared" ref="J209:J232" si="30">ROUND(I209*H209,2)</f>
        <v>0</v>
      </c>
      <c r="K209" s="190"/>
      <c r="L209" s="144"/>
      <c r="M209" s="191" t="s">
        <v>1533</v>
      </c>
      <c r="N209" s="192" t="s">
        <v>1540</v>
      </c>
      <c r="O209" s="193">
        <v>4.5999999999999996</v>
      </c>
      <c r="P209" s="193">
        <f t="shared" ref="P209:P232" si="31">O209*H209</f>
        <v>4.5999999999999996</v>
      </c>
      <c r="Q209" s="193">
        <v>0</v>
      </c>
      <c r="R209" s="193">
        <f t="shared" ref="R209:R232" si="32">Q209*H209</f>
        <v>0</v>
      </c>
      <c r="S209" s="193">
        <v>0</v>
      </c>
      <c r="T209" s="194">
        <f t="shared" ref="T209:T232" si="33">S209*H209</f>
        <v>0</v>
      </c>
      <c r="AR209" s="195" t="s">
        <v>1569</v>
      </c>
      <c r="AT209" s="195" t="s">
        <v>1566</v>
      </c>
      <c r="AU209" s="195" t="s">
        <v>1570</v>
      </c>
      <c r="AY209" s="139" t="s">
        <v>1562</v>
      </c>
      <c r="BE209" s="196">
        <f t="shared" ref="BE209:BE232" si="34">IF(N209="základná",J209,0)</f>
        <v>0</v>
      </c>
      <c r="BF209" s="196">
        <f t="shared" ref="BF209:BF232" si="35">IF(N209="znížená",J209,0)</f>
        <v>0</v>
      </c>
      <c r="BG209" s="196">
        <f t="shared" ref="BG209:BG232" si="36">IF(N209="zákl. prenesená",J209,0)</f>
        <v>0</v>
      </c>
      <c r="BH209" s="196">
        <f t="shared" ref="BH209:BH232" si="37">IF(N209="zníž. prenesená",J209,0)</f>
        <v>0</v>
      </c>
      <c r="BI209" s="196">
        <f t="shared" ref="BI209:BI232" si="38">IF(N209="nulová",J209,0)</f>
        <v>0</v>
      </c>
      <c r="BJ209" s="139" t="s">
        <v>1570</v>
      </c>
      <c r="BK209" s="196">
        <f t="shared" ref="BK209:BK232" si="39">ROUND(I209*H209,2)</f>
        <v>0</v>
      </c>
      <c r="BL209" s="139" t="s">
        <v>1569</v>
      </c>
      <c r="BM209" s="195" t="s">
        <v>2253</v>
      </c>
    </row>
    <row r="210" spans="2:65" s="145" customFormat="1" ht="24.2" customHeight="1">
      <c r="B210" s="183"/>
      <c r="C210" s="197" t="s">
        <v>2254</v>
      </c>
      <c r="D210" s="197" t="s">
        <v>1498</v>
      </c>
      <c r="E210" s="198" t="s">
        <v>2255</v>
      </c>
      <c r="F210" s="199" t="s">
        <v>2256</v>
      </c>
      <c r="G210" s="200" t="s">
        <v>1580</v>
      </c>
      <c r="H210" s="201">
        <v>1</v>
      </c>
      <c r="I210" s="202">
        <v>0</v>
      </c>
      <c r="J210" s="202">
        <f t="shared" si="30"/>
        <v>0</v>
      </c>
      <c r="K210" s="203"/>
      <c r="L210" s="204"/>
      <c r="M210" s="205" t="s">
        <v>1533</v>
      </c>
      <c r="N210" s="206" t="s">
        <v>1540</v>
      </c>
      <c r="O210" s="193">
        <v>0</v>
      </c>
      <c r="P210" s="193">
        <f t="shared" si="31"/>
        <v>0</v>
      </c>
      <c r="Q210" s="193">
        <v>0.128</v>
      </c>
      <c r="R210" s="193">
        <f t="shared" si="32"/>
        <v>0.128</v>
      </c>
      <c r="S210" s="193">
        <v>0</v>
      </c>
      <c r="T210" s="194">
        <f t="shared" si="33"/>
        <v>0</v>
      </c>
      <c r="AR210" s="195" t="s">
        <v>1574</v>
      </c>
      <c r="AT210" s="195" t="s">
        <v>1498</v>
      </c>
      <c r="AU210" s="195" t="s">
        <v>1570</v>
      </c>
      <c r="AY210" s="139" t="s">
        <v>1562</v>
      </c>
      <c r="BE210" s="196">
        <f t="shared" si="34"/>
        <v>0</v>
      </c>
      <c r="BF210" s="196">
        <f t="shared" si="35"/>
        <v>0</v>
      </c>
      <c r="BG210" s="196">
        <f t="shared" si="36"/>
        <v>0</v>
      </c>
      <c r="BH210" s="196">
        <f t="shared" si="37"/>
        <v>0</v>
      </c>
      <c r="BI210" s="196">
        <f t="shared" si="38"/>
        <v>0</v>
      </c>
      <c r="BJ210" s="139" t="s">
        <v>1570</v>
      </c>
      <c r="BK210" s="196">
        <f t="shared" si="39"/>
        <v>0</v>
      </c>
      <c r="BL210" s="139" t="s">
        <v>1574</v>
      </c>
      <c r="BM210" s="195" t="s">
        <v>2257</v>
      </c>
    </row>
    <row r="211" spans="2:65" s="145" customFormat="1" ht="24.2" customHeight="1">
      <c r="B211" s="183"/>
      <c r="C211" s="197" t="s">
        <v>2258</v>
      </c>
      <c r="D211" s="197" t="s">
        <v>1498</v>
      </c>
      <c r="E211" s="198" t="s">
        <v>2259</v>
      </c>
      <c r="F211" s="199" t="s">
        <v>2260</v>
      </c>
      <c r="G211" s="200" t="s">
        <v>1580</v>
      </c>
      <c r="H211" s="201">
        <v>1</v>
      </c>
      <c r="I211" s="202">
        <v>0</v>
      </c>
      <c r="J211" s="202">
        <f t="shared" si="30"/>
        <v>0</v>
      </c>
      <c r="K211" s="203"/>
      <c r="L211" s="204"/>
      <c r="M211" s="205" t="s">
        <v>1533</v>
      </c>
      <c r="N211" s="206" t="s">
        <v>1540</v>
      </c>
      <c r="O211" s="193">
        <v>0</v>
      </c>
      <c r="P211" s="193">
        <f t="shared" si="31"/>
        <v>0</v>
      </c>
      <c r="Q211" s="193">
        <v>2.5000000000000001E-4</v>
      </c>
      <c r="R211" s="193">
        <f t="shared" si="32"/>
        <v>2.5000000000000001E-4</v>
      </c>
      <c r="S211" s="193">
        <v>0</v>
      </c>
      <c r="T211" s="194">
        <f t="shared" si="33"/>
        <v>0</v>
      </c>
      <c r="AR211" s="195" t="s">
        <v>1574</v>
      </c>
      <c r="AT211" s="195" t="s">
        <v>1498</v>
      </c>
      <c r="AU211" s="195" t="s">
        <v>1570</v>
      </c>
      <c r="AY211" s="139" t="s">
        <v>1562</v>
      </c>
      <c r="BE211" s="196">
        <f t="shared" si="34"/>
        <v>0</v>
      </c>
      <c r="BF211" s="196">
        <f t="shared" si="35"/>
        <v>0</v>
      </c>
      <c r="BG211" s="196">
        <f t="shared" si="36"/>
        <v>0</v>
      </c>
      <c r="BH211" s="196">
        <f t="shared" si="37"/>
        <v>0</v>
      </c>
      <c r="BI211" s="196">
        <f t="shared" si="38"/>
        <v>0</v>
      </c>
      <c r="BJ211" s="139" t="s">
        <v>1570</v>
      </c>
      <c r="BK211" s="196">
        <f t="shared" si="39"/>
        <v>0</v>
      </c>
      <c r="BL211" s="139" t="s">
        <v>1574</v>
      </c>
      <c r="BM211" s="195" t="s">
        <v>2261</v>
      </c>
    </row>
    <row r="212" spans="2:65" s="145" customFormat="1" ht="37.9" customHeight="1">
      <c r="B212" s="183"/>
      <c r="C212" s="197" t="s">
        <v>2262</v>
      </c>
      <c r="D212" s="197" t="s">
        <v>1498</v>
      </c>
      <c r="E212" s="198" t="s">
        <v>2263</v>
      </c>
      <c r="F212" s="199" t="s">
        <v>2264</v>
      </c>
      <c r="G212" s="200" t="s">
        <v>1580</v>
      </c>
      <c r="H212" s="201">
        <v>1</v>
      </c>
      <c r="I212" s="202">
        <v>0</v>
      </c>
      <c r="J212" s="202">
        <f t="shared" si="30"/>
        <v>0</v>
      </c>
      <c r="K212" s="203"/>
      <c r="L212" s="204"/>
      <c r="M212" s="205" t="s">
        <v>1533</v>
      </c>
      <c r="N212" s="206" t="s">
        <v>1540</v>
      </c>
      <c r="O212" s="193">
        <v>0</v>
      </c>
      <c r="P212" s="193">
        <f t="shared" si="31"/>
        <v>0</v>
      </c>
      <c r="Q212" s="193">
        <v>2.7999999999999998E-4</v>
      </c>
      <c r="R212" s="193">
        <f t="shared" si="32"/>
        <v>2.7999999999999998E-4</v>
      </c>
      <c r="S212" s="193">
        <v>0</v>
      </c>
      <c r="T212" s="194">
        <f t="shared" si="33"/>
        <v>0</v>
      </c>
      <c r="AR212" s="195" t="s">
        <v>1574</v>
      </c>
      <c r="AT212" s="195" t="s">
        <v>1498</v>
      </c>
      <c r="AU212" s="195" t="s">
        <v>1570</v>
      </c>
      <c r="AY212" s="139" t="s">
        <v>1562</v>
      </c>
      <c r="BE212" s="196">
        <f t="shared" si="34"/>
        <v>0</v>
      </c>
      <c r="BF212" s="196">
        <f t="shared" si="35"/>
        <v>0</v>
      </c>
      <c r="BG212" s="196">
        <f t="shared" si="36"/>
        <v>0</v>
      </c>
      <c r="BH212" s="196">
        <f t="shared" si="37"/>
        <v>0</v>
      </c>
      <c r="BI212" s="196">
        <f t="shared" si="38"/>
        <v>0</v>
      </c>
      <c r="BJ212" s="139" t="s">
        <v>1570</v>
      </c>
      <c r="BK212" s="196">
        <f t="shared" si="39"/>
        <v>0</v>
      </c>
      <c r="BL212" s="139" t="s">
        <v>1574</v>
      </c>
      <c r="BM212" s="195" t="s">
        <v>2265</v>
      </c>
    </row>
    <row r="213" spans="2:65" s="145" customFormat="1" ht="33" customHeight="1">
      <c r="B213" s="183"/>
      <c r="C213" s="197" t="s">
        <v>2266</v>
      </c>
      <c r="D213" s="197" t="s">
        <v>1498</v>
      </c>
      <c r="E213" s="198" t="s">
        <v>2267</v>
      </c>
      <c r="F213" s="199" t="s">
        <v>2268</v>
      </c>
      <c r="G213" s="200" t="s">
        <v>1580</v>
      </c>
      <c r="H213" s="201">
        <v>12</v>
      </c>
      <c r="I213" s="202">
        <v>0</v>
      </c>
      <c r="J213" s="202">
        <f t="shared" si="30"/>
        <v>0</v>
      </c>
      <c r="K213" s="203"/>
      <c r="L213" s="204"/>
      <c r="M213" s="205" t="s">
        <v>1533</v>
      </c>
      <c r="N213" s="206" t="s">
        <v>1540</v>
      </c>
      <c r="O213" s="193">
        <v>0</v>
      </c>
      <c r="P213" s="193">
        <f t="shared" si="31"/>
        <v>0</v>
      </c>
      <c r="Q213" s="193">
        <v>2.5000000000000001E-4</v>
      </c>
      <c r="R213" s="193">
        <f t="shared" si="32"/>
        <v>3.0000000000000001E-3</v>
      </c>
      <c r="S213" s="193">
        <v>0</v>
      </c>
      <c r="T213" s="194">
        <f t="shared" si="33"/>
        <v>0</v>
      </c>
      <c r="AR213" s="195" t="s">
        <v>2269</v>
      </c>
      <c r="AT213" s="195" t="s">
        <v>1498</v>
      </c>
      <c r="AU213" s="195" t="s">
        <v>1570</v>
      </c>
      <c r="AY213" s="139" t="s">
        <v>1562</v>
      </c>
      <c r="BE213" s="196">
        <f t="shared" si="34"/>
        <v>0</v>
      </c>
      <c r="BF213" s="196">
        <f t="shared" si="35"/>
        <v>0</v>
      </c>
      <c r="BG213" s="196">
        <f t="shared" si="36"/>
        <v>0</v>
      </c>
      <c r="BH213" s="196">
        <f t="shared" si="37"/>
        <v>0</v>
      </c>
      <c r="BI213" s="196">
        <f t="shared" si="38"/>
        <v>0</v>
      </c>
      <c r="BJ213" s="139" t="s">
        <v>1570</v>
      </c>
      <c r="BK213" s="196">
        <f t="shared" si="39"/>
        <v>0</v>
      </c>
      <c r="BL213" s="139" t="s">
        <v>1569</v>
      </c>
      <c r="BM213" s="195" t="s">
        <v>2270</v>
      </c>
    </row>
    <row r="214" spans="2:65" s="145" customFormat="1" ht="33" customHeight="1">
      <c r="B214" s="183"/>
      <c r="C214" s="197" t="s">
        <v>2271</v>
      </c>
      <c r="D214" s="197" t="s">
        <v>1498</v>
      </c>
      <c r="E214" s="198" t="s">
        <v>2272</v>
      </c>
      <c r="F214" s="199" t="s">
        <v>2273</v>
      </c>
      <c r="G214" s="200" t="s">
        <v>1580</v>
      </c>
      <c r="H214" s="201">
        <v>8</v>
      </c>
      <c r="I214" s="202">
        <v>0</v>
      </c>
      <c r="J214" s="202">
        <f t="shared" si="30"/>
        <v>0</v>
      </c>
      <c r="K214" s="203"/>
      <c r="L214" s="204"/>
      <c r="M214" s="205" t="s">
        <v>1533</v>
      </c>
      <c r="N214" s="206" t="s">
        <v>1540</v>
      </c>
      <c r="O214" s="193">
        <v>0</v>
      </c>
      <c r="P214" s="193">
        <f t="shared" si="31"/>
        <v>0</v>
      </c>
      <c r="Q214" s="193">
        <v>2.5000000000000001E-4</v>
      </c>
      <c r="R214" s="193">
        <f t="shared" si="32"/>
        <v>2E-3</v>
      </c>
      <c r="S214" s="193">
        <v>0</v>
      </c>
      <c r="T214" s="194">
        <f t="shared" si="33"/>
        <v>0</v>
      </c>
      <c r="AR214" s="195" t="s">
        <v>2269</v>
      </c>
      <c r="AT214" s="195" t="s">
        <v>1498</v>
      </c>
      <c r="AU214" s="195" t="s">
        <v>1570</v>
      </c>
      <c r="AY214" s="139" t="s">
        <v>1562</v>
      </c>
      <c r="BE214" s="196">
        <f t="shared" si="34"/>
        <v>0</v>
      </c>
      <c r="BF214" s="196">
        <f t="shared" si="35"/>
        <v>0</v>
      </c>
      <c r="BG214" s="196">
        <f t="shared" si="36"/>
        <v>0</v>
      </c>
      <c r="BH214" s="196">
        <f t="shared" si="37"/>
        <v>0</v>
      </c>
      <c r="BI214" s="196">
        <f t="shared" si="38"/>
        <v>0</v>
      </c>
      <c r="BJ214" s="139" t="s">
        <v>1570</v>
      </c>
      <c r="BK214" s="196">
        <f t="shared" si="39"/>
        <v>0</v>
      </c>
      <c r="BL214" s="139" t="s">
        <v>1569</v>
      </c>
      <c r="BM214" s="195" t="s">
        <v>2274</v>
      </c>
    </row>
    <row r="215" spans="2:65" s="145" customFormat="1" ht="24.2" customHeight="1">
      <c r="B215" s="183"/>
      <c r="C215" s="197" t="s">
        <v>2275</v>
      </c>
      <c r="D215" s="197" t="s">
        <v>1498</v>
      </c>
      <c r="E215" s="198" t="s">
        <v>2276</v>
      </c>
      <c r="F215" s="199" t="s">
        <v>2277</v>
      </c>
      <c r="G215" s="200" t="s">
        <v>1580</v>
      </c>
      <c r="H215" s="201">
        <v>1</v>
      </c>
      <c r="I215" s="202">
        <v>0</v>
      </c>
      <c r="J215" s="202">
        <f t="shared" si="30"/>
        <v>0</v>
      </c>
      <c r="K215" s="203"/>
      <c r="L215" s="204"/>
      <c r="M215" s="205" t="s">
        <v>1533</v>
      </c>
      <c r="N215" s="206" t="s">
        <v>1540</v>
      </c>
      <c r="O215" s="193">
        <v>0</v>
      </c>
      <c r="P215" s="193">
        <f t="shared" si="31"/>
        <v>0</v>
      </c>
      <c r="Q215" s="193">
        <v>3.5E-4</v>
      </c>
      <c r="R215" s="193">
        <f t="shared" si="32"/>
        <v>3.5E-4</v>
      </c>
      <c r="S215" s="193">
        <v>0</v>
      </c>
      <c r="T215" s="194">
        <f t="shared" si="33"/>
        <v>0</v>
      </c>
      <c r="AR215" s="195" t="s">
        <v>2269</v>
      </c>
      <c r="AT215" s="195" t="s">
        <v>1498</v>
      </c>
      <c r="AU215" s="195" t="s">
        <v>1570</v>
      </c>
      <c r="AY215" s="139" t="s">
        <v>1562</v>
      </c>
      <c r="BE215" s="196">
        <f t="shared" si="34"/>
        <v>0</v>
      </c>
      <c r="BF215" s="196">
        <f t="shared" si="35"/>
        <v>0</v>
      </c>
      <c r="BG215" s="196">
        <f t="shared" si="36"/>
        <v>0</v>
      </c>
      <c r="BH215" s="196">
        <f t="shared" si="37"/>
        <v>0</v>
      </c>
      <c r="BI215" s="196">
        <f t="shared" si="38"/>
        <v>0</v>
      </c>
      <c r="BJ215" s="139" t="s">
        <v>1570</v>
      </c>
      <c r="BK215" s="196">
        <f t="shared" si="39"/>
        <v>0</v>
      </c>
      <c r="BL215" s="139" t="s">
        <v>1569</v>
      </c>
      <c r="BM215" s="195" t="s">
        <v>2278</v>
      </c>
    </row>
    <row r="216" spans="2:65" s="145" customFormat="1" ht="24.2" customHeight="1">
      <c r="B216" s="183"/>
      <c r="C216" s="197" t="s">
        <v>2279</v>
      </c>
      <c r="D216" s="197" t="s">
        <v>1498</v>
      </c>
      <c r="E216" s="198" t="s">
        <v>2280</v>
      </c>
      <c r="F216" s="199" t="s">
        <v>2281</v>
      </c>
      <c r="G216" s="200" t="s">
        <v>1580</v>
      </c>
      <c r="H216" s="201">
        <v>1</v>
      </c>
      <c r="I216" s="202">
        <v>0</v>
      </c>
      <c r="J216" s="202">
        <f t="shared" si="30"/>
        <v>0</v>
      </c>
      <c r="K216" s="203"/>
      <c r="L216" s="204"/>
      <c r="M216" s="205" t="s">
        <v>1533</v>
      </c>
      <c r="N216" s="206" t="s">
        <v>1540</v>
      </c>
      <c r="O216" s="193">
        <v>0</v>
      </c>
      <c r="P216" s="193">
        <f t="shared" si="31"/>
        <v>0</v>
      </c>
      <c r="Q216" s="193">
        <v>4.2000000000000002E-4</v>
      </c>
      <c r="R216" s="193">
        <f t="shared" si="32"/>
        <v>4.2000000000000002E-4</v>
      </c>
      <c r="S216" s="193">
        <v>0</v>
      </c>
      <c r="T216" s="194">
        <f t="shared" si="33"/>
        <v>0</v>
      </c>
      <c r="AR216" s="195" t="s">
        <v>2269</v>
      </c>
      <c r="AT216" s="195" t="s">
        <v>1498</v>
      </c>
      <c r="AU216" s="195" t="s">
        <v>1570</v>
      </c>
      <c r="AY216" s="139" t="s">
        <v>1562</v>
      </c>
      <c r="BE216" s="196">
        <f t="shared" si="34"/>
        <v>0</v>
      </c>
      <c r="BF216" s="196">
        <f t="shared" si="35"/>
        <v>0</v>
      </c>
      <c r="BG216" s="196">
        <f t="shared" si="36"/>
        <v>0</v>
      </c>
      <c r="BH216" s="196">
        <f t="shared" si="37"/>
        <v>0</v>
      </c>
      <c r="BI216" s="196">
        <f t="shared" si="38"/>
        <v>0</v>
      </c>
      <c r="BJ216" s="139" t="s">
        <v>1570</v>
      </c>
      <c r="BK216" s="196">
        <f t="shared" si="39"/>
        <v>0</v>
      </c>
      <c r="BL216" s="139" t="s">
        <v>1569</v>
      </c>
      <c r="BM216" s="195" t="s">
        <v>2282</v>
      </c>
    </row>
    <row r="217" spans="2:65" s="145" customFormat="1" ht="24.2" customHeight="1">
      <c r="B217" s="183"/>
      <c r="C217" s="197" t="s">
        <v>2283</v>
      </c>
      <c r="D217" s="197" t="s">
        <v>1498</v>
      </c>
      <c r="E217" s="198" t="s">
        <v>2284</v>
      </c>
      <c r="F217" s="199" t="s">
        <v>2285</v>
      </c>
      <c r="G217" s="200" t="s">
        <v>1580</v>
      </c>
      <c r="H217" s="201">
        <v>10</v>
      </c>
      <c r="I217" s="202">
        <v>0</v>
      </c>
      <c r="J217" s="202">
        <f t="shared" si="30"/>
        <v>0</v>
      </c>
      <c r="K217" s="203"/>
      <c r="L217" s="204"/>
      <c r="M217" s="205" t="s">
        <v>1533</v>
      </c>
      <c r="N217" s="206" t="s">
        <v>1540</v>
      </c>
      <c r="O217" s="193">
        <v>0</v>
      </c>
      <c r="P217" s="193">
        <f t="shared" si="31"/>
        <v>0</v>
      </c>
      <c r="Q217" s="193">
        <v>4.2999999999999999E-4</v>
      </c>
      <c r="R217" s="193">
        <f t="shared" si="32"/>
        <v>4.3E-3</v>
      </c>
      <c r="S217" s="193">
        <v>0</v>
      </c>
      <c r="T217" s="194">
        <f t="shared" si="33"/>
        <v>0</v>
      </c>
      <c r="AR217" s="195" t="s">
        <v>2269</v>
      </c>
      <c r="AT217" s="195" t="s">
        <v>1498</v>
      </c>
      <c r="AU217" s="195" t="s">
        <v>1570</v>
      </c>
      <c r="AY217" s="139" t="s">
        <v>1562</v>
      </c>
      <c r="BE217" s="196">
        <f t="shared" si="34"/>
        <v>0</v>
      </c>
      <c r="BF217" s="196">
        <f t="shared" si="35"/>
        <v>0</v>
      </c>
      <c r="BG217" s="196">
        <f t="shared" si="36"/>
        <v>0</v>
      </c>
      <c r="BH217" s="196">
        <f t="shared" si="37"/>
        <v>0</v>
      </c>
      <c r="BI217" s="196">
        <f t="shared" si="38"/>
        <v>0</v>
      </c>
      <c r="BJ217" s="139" t="s">
        <v>1570</v>
      </c>
      <c r="BK217" s="196">
        <f t="shared" si="39"/>
        <v>0</v>
      </c>
      <c r="BL217" s="139" t="s">
        <v>1569</v>
      </c>
      <c r="BM217" s="195" t="s">
        <v>2286</v>
      </c>
    </row>
    <row r="218" spans="2:65" s="145" customFormat="1" ht="24.2" customHeight="1">
      <c r="B218" s="183"/>
      <c r="C218" s="197" t="s">
        <v>2287</v>
      </c>
      <c r="D218" s="197" t="s">
        <v>1498</v>
      </c>
      <c r="E218" s="198" t="s">
        <v>2288</v>
      </c>
      <c r="F218" s="199" t="s">
        <v>2289</v>
      </c>
      <c r="G218" s="200" t="s">
        <v>1580</v>
      </c>
      <c r="H218" s="201">
        <v>1</v>
      </c>
      <c r="I218" s="202">
        <v>0</v>
      </c>
      <c r="J218" s="202">
        <f t="shared" si="30"/>
        <v>0</v>
      </c>
      <c r="K218" s="203"/>
      <c r="L218" s="204"/>
      <c r="M218" s="205" t="s">
        <v>1533</v>
      </c>
      <c r="N218" s="206" t="s">
        <v>1540</v>
      </c>
      <c r="O218" s="193">
        <v>0</v>
      </c>
      <c r="P218" s="193">
        <f t="shared" si="31"/>
        <v>0</v>
      </c>
      <c r="Q218" s="193">
        <v>4.2999999999999999E-4</v>
      </c>
      <c r="R218" s="193">
        <f t="shared" si="32"/>
        <v>4.2999999999999999E-4</v>
      </c>
      <c r="S218" s="193">
        <v>0</v>
      </c>
      <c r="T218" s="194">
        <f t="shared" si="33"/>
        <v>0</v>
      </c>
      <c r="AR218" s="195" t="s">
        <v>2269</v>
      </c>
      <c r="AT218" s="195" t="s">
        <v>1498</v>
      </c>
      <c r="AU218" s="195" t="s">
        <v>1570</v>
      </c>
      <c r="AY218" s="139" t="s">
        <v>1562</v>
      </c>
      <c r="BE218" s="196">
        <f t="shared" si="34"/>
        <v>0</v>
      </c>
      <c r="BF218" s="196">
        <f t="shared" si="35"/>
        <v>0</v>
      </c>
      <c r="BG218" s="196">
        <f t="shared" si="36"/>
        <v>0</v>
      </c>
      <c r="BH218" s="196">
        <f t="shared" si="37"/>
        <v>0</v>
      </c>
      <c r="BI218" s="196">
        <f t="shared" si="38"/>
        <v>0</v>
      </c>
      <c r="BJ218" s="139" t="s">
        <v>1570</v>
      </c>
      <c r="BK218" s="196">
        <f t="shared" si="39"/>
        <v>0</v>
      </c>
      <c r="BL218" s="139" t="s">
        <v>1569</v>
      </c>
      <c r="BM218" s="195" t="s">
        <v>2290</v>
      </c>
    </row>
    <row r="219" spans="2:65" s="145" customFormat="1" ht="24.2" customHeight="1">
      <c r="B219" s="183"/>
      <c r="C219" s="197" t="s">
        <v>2291</v>
      </c>
      <c r="D219" s="197" t="s">
        <v>1498</v>
      </c>
      <c r="E219" s="198" t="s">
        <v>2292</v>
      </c>
      <c r="F219" s="199" t="s">
        <v>2293</v>
      </c>
      <c r="G219" s="200" t="s">
        <v>1580</v>
      </c>
      <c r="H219" s="201">
        <v>1</v>
      </c>
      <c r="I219" s="202">
        <v>0</v>
      </c>
      <c r="J219" s="202">
        <f t="shared" si="30"/>
        <v>0</v>
      </c>
      <c r="K219" s="203"/>
      <c r="L219" s="204"/>
      <c r="M219" s="205" t="s">
        <v>1533</v>
      </c>
      <c r="N219" s="206" t="s">
        <v>1540</v>
      </c>
      <c r="O219" s="193">
        <v>0</v>
      </c>
      <c r="P219" s="193">
        <f t="shared" si="31"/>
        <v>0</v>
      </c>
      <c r="Q219" s="193">
        <v>4.2999999999999999E-4</v>
      </c>
      <c r="R219" s="193">
        <f t="shared" si="32"/>
        <v>4.2999999999999999E-4</v>
      </c>
      <c r="S219" s="193">
        <v>0</v>
      </c>
      <c r="T219" s="194">
        <f t="shared" si="33"/>
        <v>0</v>
      </c>
      <c r="AR219" s="195" t="s">
        <v>1574</v>
      </c>
      <c r="AT219" s="195" t="s">
        <v>1498</v>
      </c>
      <c r="AU219" s="195" t="s">
        <v>1570</v>
      </c>
      <c r="AY219" s="139" t="s">
        <v>1562</v>
      </c>
      <c r="BE219" s="196">
        <f t="shared" si="34"/>
        <v>0</v>
      </c>
      <c r="BF219" s="196">
        <f t="shared" si="35"/>
        <v>0</v>
      </c>
      <c r="BG219" s="196">
        <f t="shared" si="36"/>
        <v>0</v>
      </c>
      <c r="BH219" s="196">
        <f t="shared" si="37"/>
        <v>0</v>
      </c>
      <c r="BI219" s="196">
        <f t="shared" si="38"/>
        <v>0</v>
      </c>
      <c r="BJ219" s="139" t="s">
        <v>1570</v>
      </c>
      <c r="BK219" s="196">
        <f t="shared" si="39"/>
        <v>0</v>
      </c>
      <c r="BL219" s="139" t="s">
        <v>1574</v>
      </c>
      <c r="BM219" s="195" t="s">
        <v>2294</v>
      </c>
    </row>
    <row r="220" spans="2:65" s="145" customFormat="1" ht="24.2" customHeight="1">
      <c r="B220" s="183"/>
      <c r="C220" s="197" t="s">
        <v>2295</v>
      </c>
      <c r="D220" s="197" t="s">
        <v>1498</v>
      </c>
      <c r="E220" s="198" t="s">
        <v>2296</v>
      </c>
      <c r="F220" s="199" t="s">
        <v>2297</v>
      </c>
      <c r="G220" s="200" t="s">
        <v>1580</v>
      </c>
      <c r="H220" s="201">
        <v>1</v>
      </c>
      <c r="I220" s="202">
        <v>0</v>
      </c>
      <c r="J220" s="202">
        <f t="shared" si="30"/>
        <v>0</v>
      </c>
      <c r="K220" s="203"/>
      <c r="L220" s="204"/>
      <c r="M220" s="205" t="s">
        <v>1533</v>
      </c>
      <c r="N220" s="206" t="s">
        <v>1540</v>
      </c>
      <c r="O220" s="193">
        <v>0</v>
      </c>
      <c r="P220" s="193">
        <f t="shared" si="31"/>
        <v>0</v>
      </c>
      <c r="Q220" s="193">
        <v>4.2999999999999999E-4</v>
      </c>
      <c r="R220" s="193">
        <f t="shared" si="32"/>
        <v>4.2999999999999999E-4</v>
      </c>
      <c r="S220" s="193">
        <v>0</v>
      </c>
      <c r="T220" s="194">
        <f t="shared" si="33"/>
        <v>0</v>
      </c>
      <c r="AR220" s="195" t="s">
        <v>1574</v>
      </c>
      <c r="AT220" s="195" t="s">
        <v>1498</v>
      </c>
      <c r="AU220" s="195" t="s">
        <v>1570</v>
      </c>
      <c r="AY220" s="139" t="s">
        <v>1562</v>
      </c>
      <c r="BE220" s="196">
        <f t="shared" si="34"/>
        <v>0</v>
      </c>
      <c r="BF220" s="196">
        <f t="shared" si="35"/>
        <v>0</v>
      </c>
      <c r="BG220" s="196">
        <f t="shared" si="36"/>
        <v>0</v>
      </c>
      <c r="BH220" s="196">
        <f t="shared" si="37"/>
        <v>0</v>
      </c>
      <c r="BI220" s="196">
        <f t="shared" si="38"/>
        <v>0</v>
      </c>
      <c r="BJ220" s="139" t="s">
        <v>1570</v>
      </c>
      <c r="BK220" s="196">
        <f t="shared" si="39"/>
        <v>0</v>
      </c>
      <c r="BL220" s="139" t="s">
        <v>1574</v>
      </c>
      <c r="BM220" s="195" t="s">
        <v>2298</v>
      </c>
    </row>
    <row r="221" spans="2:65" s="145" customFormat="1" ht="24.2" customHeight="1">
      <c r="B221" s="183"/>
      <c r="C221" s="197" t="s">
        <v>2299</v>
      </c>
      <c r="D221" s="197" t="s">
        <v>1498</v>
      </c>
      <c r="E221" s="198" t="s">
        <v>2300</v>
      </c>
      <c r="F221" s="199" t="s">
        <v>2301</v>
      </c>
      <c r="G221" s="200" t="s">
        <v>1580</v>
      </c>
      <c r="H221" s="201">
        <v>1</v>
      </c>
      <c r="I221" s="202">
        <v>0</v>
      </c>
      <c r="J221" s="202">
        <f t="shared" si="30"/>
        <v>0</v>
      </c>
      <c r="K221" s="203"/>
      <c r="L221" s="204"/>
      <c r="M221" s="205" t="s">
        <v>1533</v>
      </c>
      <c r="N221" s="206" t="s">
        <v>1540</v>
      </c>
      <c r="O221" s="193">
        <v>0</v>
      </c>
      <c r="P221" s="193">
        <f t="shared" si="31"/>
        <v>0</v>
      </c>
      <c r="Q221" s="193">
        <v>4.4000000000000002E-4</v>
      </c>
      <c r="R221" s="193">
        <f t="shared" si="32"/>
        <v>4.4000000000000002E-4</v>
      </c>
      <c r="S221" s="193">
        <v>0</v>
      </c>
      <c r="T221" s="194">
        <f t="shared" si="33"/>
        <v>0</v>
      </c>
      <c r="AR221" s="195" t="s">
        <v>1574</v>
      </c>
      <c r="AT221" s="195" t="s">
        <v>1498</v>
      </c>
      <c r="AU221" s="195" t="s">
        <v>1570</v>
      </c>
      <c r="AY221" s="139" t="s">
        <v>1562</v>
      </c>
      <c r="BE221" s="196">
        <f t="shared" si="34"/>
        <v>0</v>
      </c>
      <c r="BF221" s="196">
        <f t="shared" si="35"/>
        <v>0</v>
      </c>
      <c r="BG221" s="196">
        <f t="shared" si="36"/>
        <v>0</v>
      </c>
      <c r="BH221" s="196">
        <f t="shared" si="37"/>
        <v>0</v>
      </c>
      <c r="BI221" s="196">
        <f t="shared" si="38"/>
        <v>0</v>
      </c>
      <c r="BJ221" s="139" t="s">
        <v>1570</v>
      </c>
      <c r="BK221" s="196">
        <f t="shared" si="39"/>
        <v>0</v>
      </c>
      <c r="BL221" s="139" t="s">
        <v>1574</v>
      </c>
      <c r="BM221" s="195" t="s">
        <v>2302</v>
      </c>
    </row>
    <row r="222" spans="2:65" s="145" customFormat="1" ht="24.2" customHeight="1">
      <c r="B222" s="183"/>
      <c r="C222" s="197" t="s">
        <v>2303</v>
      </c>
      <c r="D222" s="197" t="s">
        <v>1498</v>
      </c>
      <c r="E222" s="198" t="s">
        <v>2304</v>
      </c>
      <c r="F222" s="199" t="s">
        <v>2305</v>
      </c>
      <c r="G222" s="200" t="s">
        <v>1580</v>
      </c>
      <c r="H222" s="201">
        <v>1</v>
      </c>
      <c r="I222" s="202">
        <v>0</v>
      </c>
      <c r="J222" s="202">
        <f t="shared" si="30"/>
        <v>0</v>
      </c>
      <c r="K222" s="203"/>
      <c r="L222" s="204"/>
      <c r="M222" s="205" t="s">
        <v>1533</v>
      </c>
      <c r="N222" s="206" t="s">
        <v>1540</v>
      </c>
      <c r="O222" s="193">
        <v>0</v>
      </c>
      <c r="P222" s="193">
        <f t="shared" si="31"/>
        <v>0</v>
      </c>
      <c r="Q222" s="193">
        <v>4.2000000000000002E-4</v>
      </c>
      <c r="R222" s="193">
        <f t="shared" si="32"/>
        <v>4.2000000000000002E-4</v>
      </c>
      <c r="S222" s="193">
        <v>0</v>
      </c>
      <c r="T222" s="194">
        <f t="shared" si="33"/>
        <v>0</v>
      </c>
      <c r="AR222" s="195" t="s">
        <v>2269</v>
      </c>
      <c r="AT222" s="195" t="s">
        <v>1498</v>
      </c>
      <c r="AU222" s="195" t="s">
        <v>1570</v>
      </c>
      <c r="AY222" s="139" t="s">
        <v>1562</v>
      </c>
      <c r="BE222" s="196">
        <f t="shared" si="34"/>
        <v>0</v>
      </c>
      <c r="BF222" s="196">
        <f t="shared" si="35"/>
        <v>0</v>
      </c>
      <c r="BG222" s="196">
        <f t="shared" si="36"/>
        <v>0</v>
      </c>
      <c r="BH222" s="196">
        <f t="shared" si="37"/>
        <v>0</v>
      </c>
      <c r="BI222" s="196">
        <f t="shared" si="38"/>
        <v>0</v>
      </c>
      <c r="BJ222" s="139" t="s">
        <v>1570</v>
      </c>
      <c r="BK222" s="196">
        <f t="shared" si="39"/>
        <v>0</v>
      </c>
      <c r="BL222" s="139" t="s">
        <v>1569</v>
      </c>
      <c r="BM222" s="195" t="s">
        <v>2306</v>
      </c>
    </row>
    <row r="223" spans="2:65" s="145" customFormat="1" ht="24.2" customHeight="1">
      <c r="B223" s="183"/>
      <c r="C223" s="197" t="s">
        <v>2307</v>
      </c>
      <c r="D223" s="197" t="s">
        <v>1498</v>
      </c>
      <c r="E223" s="198" t="s">
        <v>2308</v>
      </c>
      <c r="F223" s="199" t="s">
        <v>2309</v>
      </c>
      <c r="G223" s="200" t="s">
        <v>1580</v>
      </c>
      <c r="H223" s="201">
        <v>1</v>
      </c>
      <c r="I223" s="202">
        <v>0</v>
      </c>
      <c r="J223" s="202">
        <f t="shared" si="30"/>
        <v>0</v>
      </c>
      <c r="K223" s="203"/>
      <c r="L223" s="204"/>
      <c r="M223" s="205" t="s">
        <v>1533</v>
      </c>
      <c r="N223" s="206" t="s">
        <v>1540</v>
      </c>
      <c r="O223" s="193">
        <v>0</v>
      </c>
      <c r="P223" s="193">
        <f t="shared" si="31"/>
        <v>0</v>
      </c>
      <c r="Q223" s="193">
        <v>2.0000000000000001E-4</v>
      </c>
      <c r="R223" s="193">
        <f t="shared" si="32"/>
        <v>2.0000000000000001E-4</v>
      </c>
      <c r="S223" s="193">
        <v>0</v>
      </c>
      <c r="T223" s="194">
        <f t="shared" si="33"/>
        <v>0</v>
      </c>
      <c r="AR223" s="195" t="s">
        <v>2269</v>
      </c>
      <c r="AT223" s="195" t="s">
        <v>1498</v>
      </c>
      <c r="AU223" s="195" t="s">
        <v>1570</v>
      </c>
      <c r="AY223" s="139" t="s">
        <v>1562</v>
      </c>
      <c r="BE223" s="196">
        <f t="shared" si="34"/>
        <v>0</v>
      </c>
      <c r="BF223" s="196">
        <f t="shared" si="35"/>
        <v>0</v>
      </c>
      <c r="BG223" s="196">
        <f t="shared" si="36"/>
        <v>0</v>
      </c>
      <c r="BH223" s="196">
        <f t="shared" si="37"/>
        <v>0</v>
      </c>
      <c r="BI223" s="196">
        <f t="shared" si="38"/>
        <v>0</v>
      </c>
      <c r="BJ223" s="139" t="s">
        <v>1570</v>
      </c>
      <c r="BK223" s="196">
        <f t="shared" si="39"/>
        <v>0</v>
      </c>
      <c r="BL223" s="139" t="s">
        <v>1569</v>
      </c>
      <c r="BM223" s="195" t="s">
        <v>2310</v>
      </c>
    </row>
    <row r="224" spans="2:65" s="145" customFormat="1" ht="24.2" customHeight="1">
      <c r="B224" s="183"/>
      <c r="C224" s="197" t="s">
        <v>2311</v>
      </c>
      <c r="D224" s="197" t="s">
        <v>1498</v>
      </c>
      <c r="E224" s="198" t="s">
        <v>2312</v>
      </c>
      <c r="F224" s="199" t="s">
        <v>2313</v>
      </c>
      <c r="G224" s="200" t="s">
        <v>1580</v>
      </c>
      <c r="H224" s="201">
        <v>1</v>
      </c>
      <c r="I224" s="202">
        <v>0</v>
      </c>
      <c r="J224" s="202">
        <f t="shared" si="30"/>
        <v>0</v>
      </c>
      <c r="K224" s="203"/>
      <c r="L224" s="204"/>
      <c r="M224" s="205" t="s">
        <v>1533</v>
      </c>
      <c r="N224" s="206" t="s">
        <v>1540</v>
      </c>
      <c r="O224" s="193">
        <v>0</v>
      </c>
      <c r="P224" s="193">
        <f t="shared" si="31"/>
        <v>0</v>
      </c>
      <c r="Q224" s="193">
        <v>2.0000000000000001E-4</v>
      </c>
      <c r="R224" s="193">
        <f t="shared" si="32"/>
        <v>2.0000000000000001E-4</v>
      </c>
      <c r="S224" s="193">
        <v>0</v>
      </c>
      <c r="T224" s="194">
        <f t="shared" si="33"/>
        <v>0</v>
      </c>
      <c r="AR224" s="195" t="s">
        <v>2269</v>
      </c>
      <c r="AT224" s="195" t="s">
        <v>1498</v>
      </c>
      <c r="AU224" s="195" t="s">
        <v>1570</v>
      </c>
      <c r="AY224" s="139" t="s">
        <v>1562</v>
      </c>
      <c r="BE224" s="196">
        <f t="shared" si="34"/>
        <v>0</v>
      </c>
      <c r="BF224" s="196">
        <f t="shared" si="35"/>
        <v>0</v>
      </c>
      <c r="BG224" s="196">
        <f t="shared" si="36"/>
        <v>0</v>
      </c>
      <c r="BH224" s="196">
        <f t="shared" si="37"/>
        <v>0</v>
      </c>
      <c r="BI224" s="196">
        <f t="shared" si="38"/>
        <v>0</v>
      </c>
      <c r="BJ224" s="139" t="s">
        <v>1570</v>
      </c>
      <c r="BK224" s="196">
        <f t="shared" si="39"/>
        <v>0</v>
      </c>
      <c r="BL224" s="139" t="s">
        <v>1569</v>
      </c>
      <c r="BM224" s="195" t="s">
        <v>2314</v>
      </c>
    </row>
    <row r="225" spans="2:65" s="145" customFormat="1" ht="24.2" customHeight="1">
      <c r="B225" s="183"/>
      <c r="C225" s="197" t="s">
        <v>2315</v>
      </c>
      <c r="D225" s="197" t="s">
        <v>1498</v>
      </c>
      <c r="E225" s="198" t="s">
        <v>2316</v>
      </c>
      <c r="F225" s="199" t="s">
        <v>2317</v>
      </c>
      <c r="G225" s="200" t="s">
        <v>1580</v>
      </c>
      <c r="H225" s="201">
        <v>2</v>
      </c>
      <c r="I225" s="202">
        <v>0</v>
      </c>
      <c r="J225" s="202">
        <f t="shared" si="30"/>
        <v>0</v>
      </c>
      <c r="K225" s="203"/>
      <c r="L225" s="204"/>
      <c r="M225" s="205" t="s">
        <v>1533</v>
      </c>
      <c r="N225" s="206" t="s">
        <v>1540</v>
      </c>
      <c r="O225" s="193">
        <v>0</v>
      </c>
      <c r="P225" s="193">
        <f t="shared" si="31"/>
        <v>0</v>
      </c>
      <c r="Q225" s="193">
        <v>1.2E-4</v>
      </c>
      <c r="R225" s="193">
        <f t="shared" si="32"/>
        <v>2.4000000000000001E-4</v>
      </c>
      <c r="S225" s="193">
        <v>0</v>
      </c>
      <c r="T225" s="194">
        <f t="shared" si="33"/>
        <v>0</v>
      </c>
      <c r="AR225" s="195" t="s">
        <v>2269</v>
      </c>
      <c r="AT225" s="195" t="s">
        <v>1498</v>
      </c>
      <c r="AU225" s="195" t="s">
        <v>1570</v>
      </c>
      <c r="AY225" s="139" t="s">
        <v>1562</v>
      </c>
      <c r="BE225" s="196">
        <f t="shared" si="34"/>
        <v>0</v>
      </c>
      <c r="BF225" s="196">
        <f t="shared" si="35"/>
        <v>0</v>
      </c>
      <c r="BG225" s="196">
        <f t="shared" si="36"/>
        <v>0</v>
      </c>
      <c r="BH225" s="196">
        <f t="shared" si="37"/>
        <v>0</v>
      </c>
      <c r="BI225" s="196">
        <f t="shared" si="38"/>
        <v>0</v>
      </c>
      <c r="BJ225" s="139" t="s">
        <v>1570</v>
      </c>
      <c r="BK225" s="196">
        <f t="shared" si="39"/>
        <v>0</v>
      </c>
      <c r="BL225" s="139" t="s">
        <v>1569</v>
      </c>
      <c r="BM225" s="195" t="s">
        <v>2318</v>
      </c>
    </row>
    <row r="226" spans="2:65" s="145" customFormat="1" ht="24.2" customHeight="1">
      <c r="B226" s="183"/>
      <c r="C226" s="197" t="s">
        <v>2319</v>
      </c>
      <c r="D226" s="197" t="s">
        <v>1498</v>
      </c>
      <c r="E226" s="198" t="s">
        <v>2320</v>
      </c>
      <c r="F226" s="199" t="s">
        <v>2321</v>
      </c>
      <c r="G226" s="200" t="s">
        <v>1580</v>
      </c>
      <c r="H226" s="201">
        <v>1</v>
      </c>
      <c r="I226" s="202">
        <v>0</v>
      </c>
      <c r="J226" s="202">
        <f t="shared" si="30"/>
        <v>0</v>
      </c>
      <c r="K226" s="203"/>
      <c r="L226" s="204"/>
      <c r="M226" s="205" t="s">
        <v>1533</v>
      </c>
      <c r="N226" s="206" t="s">
        <v>1540</v>
      </c>
      <c r="O226" s="193">
        <v>0</v>
      </c>
      <c r="P226" s="193">
        <f t="shared" si="31"/>
        <v>0</v>
      </c>
      <c r="Q226" s="193">
        <v>1.2E-4</v>
      </c>
      <c r="R226" s="193">
        <f t="shared" si="32"/>
        <v>1.2E-4</v>
      </c>
      <c r="S226" s="193">
        <v>0</v>
      </c>
      <c r="T226" s="194">
        <f t="shared" si="33"/>
        <v>0</v>
      </c>
      <c r="AR226" s="195" t="s">
        <v>2269</v>
      </c>
      <c r="AT226" s="195" t="s">
        <v>1498</v>
      </c>
      <c r="AU226" s="195" t="s">
        <v>1570</v>
      </c>
      <c r="AY226" s="139" t="s">
        <v>1562</v>
      </c>
      <c r="BE226" s="196">
        <f t="shared" si="34"/>
        <v>0</v>
      </c>
      <c r="BF226" s="196">
        <f t="shared" si="35"/>
        <v>0</v>
      </c>
      <c r="BG226" s="196">
        <f t="shared" si="36"/>
        <v>0</v>
      </c>
      <c r="BH226" s="196">
        <f t="shared" si="37"/>
        <v>0</v>
      </c>
      <c r="BI226" s="196">
        <f t="shared" si="38"/>
        <v>0</v>
      </c>
      <c r="BJ226" s="139" t="s">
        <v>1570</v>
      </c>
      <c r="BK226" s="196">
        <f t="shared" si="39"/>
        <v>0</v>
      </c>
      <c r="BL226" s="139" t="s">
        <v>1569</v>
      </c>
      <c r="BM226" s="195" t="s">
        <v>2322</v>
      </c>
    </row>
    <row r="227" spans="2:65" s="145" customFormat="1" ht="24.2" customHeight="1">
      <c r="B227" s="183"/>
      <c r="C227" s="197" t="s">
        <v>2323</v>
      </c>
      <c r="D227" s="197" t="s">
        <v>1498</v>
      </c>
      <c r="E227" s="198" t="s">
        <v>2324</v>
      </c>
      <c r="F227" s="199" t="s">
        <v>2325</v>
      </c>
      <c r="G227" s="200" t="s">
        <v>1580</v>
      </c>
      <c r="H227" s="201">
        <v>1</v>
      </c>
      <c r="I227" s="202">
        <v>0</v>
      </c>
      <c r="J227" s="202">
        <f t="shared" si="30"/>
        <v>0</v>
      </c>
      <c r="K227" s="203"/>
      <c r="L227" s="204"/>
      <c r="M227" s="205" t="s">
        <v>1533</v>
      </c>
      <c r="N227" s="206" t="s">
        <v>1540</v>
      </c>
      <c r="O227" s="193">
        <v>0</v>
      </c>
      <c r="P227" s="193">
        <f t="shared" si="31"/>
        <v>0</v>
      </c>
      <c r="Q227" s="193">
        <v>2.5000000000000001E-4</v>
      </c>
      <c r="R227" s="193">
        <f t="shared" si="32"/>
        <v>2.5000000000000001E-4</v>
      </c>
      <c r="S227" s="193">
        <v>0</v>
      </c>
      <c r="T227" s="194">
        <f t="shared" si="33"/>
        <v>0</v>
      </c>
      <c r="AR227" s="195" t="s">
        <v>2269</v>
      </c>
      <c r="AT227" s="195" t="s">
        <v>1498</v>
      </c>
      <c r="AU227" s="195" t="s">
        <v>1570</v>
      </c>
      <c r="AY227" s="139" t="s">
        <v>1562</v>
      </c>
      <c r="BE227" s="196">
        <f t="shared" si="34"/>
        <v>0</v>
      </c>
      <c r="BF227" s="196">
        <f t="shared" si="35"/>
        <v>0</v>
      </c>
      <c r="BG227" s="196">
        <f t="shared" si="36"/>
        <v>0</v>
      </c>
      <c r="BH227" s="196">
        <f t="shared" si="37"/>
        <v>0</v>
      </c>
      <c r="BI227" s="196">
        <f t="shared" si="38"/>
        <v>0</v>
      </c>
      <c r="BJ227" s="139" t="s">
        <v>1570</v>
      </c>
      <c r="BK227" s="196">
        <f t="shared" si="39"/>
        <v>0</v>
      </c>
      <c r="BL227" s="139" t="s">
        <v>1569</v>
      </c>
      <c r="BM227" s="195" t="s">
        <v>2326</v>
      </c>
    </row>
    <row r="228" spans="2:65" s="145" customFormat="1" ht="24.2" customHeight="1">
      <c r="B228" s="183"/>
      <c r="C228" s="197" t="s">
        <v>2327</v>
      </c>
      <c r="D228" s="197" t="s">
        <v>1498</v>
      </c>
      <c r="E228" s="198" t="s">
        <v>2328</v>
      </c>
      <c r="F228" s="199" t="s">
        <v>2329</v>
      </c>
      <c r="G228" s="200" t="s">
        <v>1580</v>
      </c>
      <c r="H228" s="201">
        <v>1</v>
      </c>
      <c r="I228" s="202">
        <v>0</v>
      </c>
      <c r="J228" s="202">
        <f t="shared" si="30"/>
        <v>0</v>
      </c>
      <c r="K228" s="203"/>
      <c r="L228" s="204"/>
      <c r="M228" s="205" t="s">
        <v>1533</v>
      </c>
      <c r="N228" s="206" t="s">
        <v>1540</v>
      </c>
      <c r="O228" s="193">
        <v>0</v>
      </c>
      <c r="P228" s="193">
        <f t="shared" si="31"/>
        <v>0</v>
      </c>
      <c r="Q228" s="193">
        <v>2.7E-4</v>
      </c>
      <c r="R228" s="193">
        <f t="shared" si="32"/>
        <v>2.7E-4</v>
      </c>
      <c r="S228" s="193">
        <v>0</v>
      </c>
      <c r="T228" s="194">
        <f t="shared" si="33"/>
        <v>0</v>
      </c>
      <c r="AR228" s="195" t="s">
        <v>2269</v>
      </c>
      <c r="AT228" s="195" t="s">
        <v>1498</v>
      </c>
      <c r="AU228" s="195" t="s">
        <v>1570</v>
      </c>
      <c r="AY228" s="139" t="s">
        <v>1562</v>
      </c>
      <c r="BE228" s="196">
        <f t="shared" si="34"/>
        <v>0</v>
      </c>
      <c r="BF228" s="196">
        <f t="shared" si="35"/>
        <v>0</v>
      </c>
      <c r="BG228" s="196">
        <f t="shared" si="36"/>
        <v>0</v>
      </c>
      <c r="BH228" s="196">
        <f t="shared" si="37"/>
        <v>0</v>
      </c>
      <c r="BI228" s="196">
        <f t="shared" si="38"/>
        <v>0</v>
      </c>
      <c r="BJ228" s="139" t="s">
        <v>1570</v>
      </c>
      <c r="BK228" s="196">
        <f t="shared" si="39"/>
        <v>0</v>
      </c>
      <c r="BL228" s="139" t="s">
        <v>1569</v>
      </c>
      <c r="BM228" s="195" t="s">
        <v>2330</v>
      </c>
    </row>
    <row r="229" spans="2:65" s="145" customFormat="1" ht="16.5" customHeight="1">
      <c r="B229" s="183"/>
      <c r="C229" s="184" t="s">
        <v>2331</v>
      </c>
      <c r="D229" s="184" t="s">
        <v>1566</v>
      </c>
      <c r="E229" s="185" t="s">
        <v>2332</v>
      </c>
      <c r="F229" s="186" t="s">
        <v>2333</v>
      </c>
      <c r="G229" s="187" t="s">
        <v>52</v>
      </c>
      <c r="H229" s="188">
        <v>18.478999999999999</v>
      </c>
      <c r="I229" s="189">
        <v>0</v>
      </c>
      <c r="J229" s="189">
        <f t="shared" si="30"/>
        <v>0</v>
      </c>
      <c r="K229" s="190"/>
      <c r="L229" s="144"/>
      <c r="M229" s="191" t="s">
        <v>1533</v>
      </c>
      <c r="N229" s="192" t="s">
        <v>1540</v>
      </c>
      <c r="O229" s="193">
        <v>0</v>
      </c>
      <c r="P229" s="193">
        <f t="shared" si="31"/>
        <v>0</v>
      </c>
      <c r="Q229" s="193">
        <v>0</v>
      </c>
      <c r="R229" s="193">
        <f t="shared" si="32"/>
        <v>0</v>
      </c>
      <c r="S229" s="193">
        <v>0</v>
      </c>
      <c r="T229" s="194">
        <f t="shared" si="33"/>
        <v>0</v>
      </c>
      <c r="AR229" s="195" t="s">
        <v>1569</v>
      </c>
      <c r="AT229" s="195" t="s">
        <v>1566</v>
      </c>
      <c r="AU229" s="195" t="s">
        <v>1570</v>
      </c>
      <c r="AY229" s="139" t="s">
        <v>1562</v>
      </c>
      <c r="BE229" s="196">
        <f t="shared" si="34"/>
        <v>0</v>
      </c>
      <c r="BF229" s="196">
        <f t="shared" si="35"/>
        <v>0</v>
      </c>
      <c r="BG229" s="196">
        <f t="shared" si="36"/>
        <v>0</v>
      </c>
      <c r="BH229" s="196">
        <f t="shared" si="37"/>
        <v>0</v>
      </c>
      <c r="BI229" s="196">
        <f t="shared" si="38"/>
        <v>0</v>
      </c>
      <c r="BJ229" s="139" t="s">
        <v>1570</v>
      </c>
      <c r="BK229" s="196">
        <f t="shared" si="39"/>
        <v>0</v>
      </c>
      <c r="BL229" s="139" t="s">
        <v>1569</v>
      </c>
      <c r="BM229" s="195" t="s">
        <v>2334</v>
      </c>
    </row>
    <row r="230" spans="2:65" s="145" customFormat="1" ht="16.5" customHeight="1">
      <c r="B230" s="183"/>
      <c r="C230" s="184" t="s">
        <v>2335</v>
      </c>
      <c r="D230" s="184" t="s">
        <v>1566</v>
      </c>
      <c r="E230" s="185" t="s">
        <v>2237</v>
      </c>
      <c r="F230" s="186" t="s">
        <v>2238</v>
      </c>
      <c r="G230" s="187" t="s">
        <v>52</v>
      </c>
      <c r="H230" s="188">
        <v>16.038</v>
      </c>
      <c r="I230" s="189">
        <v>0</v>
      </c>
      <c r="J230" s="189">
        <f t="shared" si="30"/>
        <v>0</v>
      </c>
      <c r="K230" s="190"/>
      <c r="L230" s="144"/>
      <c r="M230" s="191" t="s">
        <v>1533</v>
      </c>
      <c r="N230" s="192" t="s">
        <v>1540</v>
      </c>
      <c r="O230" s="193">
        <v>0</v>
      </c>
      <c r="P230" s="193">
        <f t="shared" si="31"/>
        <v>0</v>
      </c>
      <c r="Q230" s="193">
        <v>0</v>
      </c>
      <c r="R230" s="193">
        <f t="shared" si="32"/>
        <v>0</v>
      </c>
      <c r="S230" s="193">
        <v>0</v>
      </c>
      <c r="T230" s="194">
        <f t="shared" si="33"/>
        <v>0</v>
      </c>
      <c r="AR230" s="195" t="s">
        <v>1574</v>
      </c>
      <c r="AT230" s="195" t="s">
        <v>1566</v>
      </c>
      <c r="AU230" s="195" t="s">
        <v>1570</v>
      </c>
      <c r="AY230" s="139" t="s">
        <v>1562</v>
      </c>
      <c r="BE230" s="196">
        <f t="shared" si="34"/>
        <v>0</v>
      </c>
      <c r="BF230" s="196">
        <f t="shared" si="35"/>
        <v>0</v>
      </c>
      <c r="BG230" s="196">
        <f t="shared" si="36"/>
        <v>0</v>
      </c>
      <c r="BH230" s="196">
        <f t="shared" si="37"/>
        <v>0</v>
      </c>
      <c r="BI230" s="196">
        <f t="shared" si="38"/>
        <v>0</v>
      </c>
      <c r="BJ230" s="139" t="s">
        <v>1570</v>
      </c>
      <c r="BK230" s="196">
        <f t="shared" si="39"/>
        <v>0</v>
      </c>
      <c r="BL230" s="139" t="s">
        <v>1574</v>
      </c>
      <c r="BM230" s="195" t="s">
        <v>2336</v>
      </c>
    </row>
    <row r="231" spans="2:65" s="145" customFormat="1" ht="16.5" customHeight="1">
      <c r="B231" s="183"/>
      <c r="C231" s="184" t="s">
        <v>2337</v>
      </c>
      <c r="D231" s="184" t="s">
        <v>1566</v>
      </c>
      <c r="E231" s="185" t="s">
        <v>2241</v>
      </c>
      <c r="F231" s="186" t="s">
        <v>2242</v>
      </c>
      <c r="G231" s="187" t="s">
        <v>52</v>
      </c>
      <c r="H231" s="188">
        <v>46.576000000000001</v>
      </c>
      <c r="I231" s="189">
        <v>0</v>
      </c>
      <c r="J231" s="189">
        <f t="shared" si="30"/>
        <v>0</v>
      </c>
      <c r="K231" s="190"/>
      <c r="L231" s="144"/>
      <c r="M231" s="191" t="s">
        <v>1533</v>
      </c>
      <c r="N231" s="192" t="s">
        <v>1540</v>
      </c>
      <c r="O231" s="193">
        <v>0</v>
      </c>
      <c r="P231" s="193">
        <f t="shared" si="31"/>
        <v>0</v>
      </c>
      <c r="Q231" s="193">
        <v>0</v>
      </c>
      <c r="R231" s="193">
        <f t="shared" si="32"/>
        <v>0</v>
      </c>
      <c r="S231" s="193">
        <v>0</v>
      </c>
      <c r="T231" s="194">
        <f t="shared" si="33"/>
        <v>0</v>
      </c>
      <c r="AR231" s="195" t="s">
        <v>1569</v>
      </c>
      <c r="AT231" s="195" t="s">
        <v>1566</v>
      </c>
      <c r="AU231" s="195" t="s">
        <v>1570</v>
      </c>
      <c r="AY231" s="139" t="s">
        <v>1562</v>
      </c>
      <c r="BE231" s="196">
        <f t="shared" si="34"/>
        <v>0</v>
      </c>
      <c r="BF231" s="196">
        <f t="shared" si="35"/>
        <v>0</v>
      </c>
      <c r="BG231" s="196">
        <f t="shared" si="36"/>
        <v>0</v>
      </c>
      <c r="BH231" s="196">
        <f t="shared" si="37"/>
        <v>0</v>
      </c>
      <c r="BI231" s="196">
        <f t="shared" si="38"/>
        <v>0</v>
      </c>
      <c r="BJ231" s="139" t="s">
        <v>1570</v>
      </c>
      <c r="BK231" s="196">
        <f t="shared" si="39"/>
        <v>0</v>
      </c>
      <c r="BL231" s="139" t="s">
        <v>1569</v>
      </c>
      <c r="BM231" s="195" t="s">
        <v>2338</v>
      </c>
    </row>
    <row r="232" spans="2:65" s="145" customFormat="1" ht="24.2" customHeight="1">
      <c r="B232" s="183"/>
      <c r="C232" s="184" t="s">
        <v>2339</v>
      </c>
      <c r="D232" s="184" t="s">
        <v>1566</v>
      </c>
      <c r="E232" s="185" t="s">
        <v>2340</v>
      </c>
      <c r="F232" s="186" t="s">
        <v>2341</v>
      </c>
      <c r="G232" s="187" t="s">
        <v>52</v>
      </c>
      <c r="H232" s="188">
        <v>30</v>
      </c>
      <c r="I232" s="189">
        <v>0</v>
      </c>
      <c r="J232" s="189">
        <f t="shared" si="30"/>
        <v>0</v>
      </c>
      <c r="K232" s="190"/>
      <c r="L232" s="144"/>
      <c r="M232" s="191" t="s">
        <v>1533</v>
      </c>
      <c r="N232" s="192" t="s">
        <v>1540</v>
      </c>
      <c r="O232" s="193">
        <v>0</v>
      </c>
      <c r="P232" s="193">
        <f t="shared" si="31"/>
        <v>0</v>
      </c>
      <c r="Q232" s="193">
        <v>0</v>
      </c>
      <c r="R232" s="193">
        <f t="shared" si="32"/>
        <v>0</v>
      </c>
      <c r="S232" s="193">
        <v>0</v>
      </c>
      <c r="T232" s="194">
        <f t="shared" si="33"/>
        <v>0</v>
      </c>
      <c r="AR232" s="195" t="s">
        <v>1569</v>
      </c>
      <c r="AT232" s="195" t="s">
        <v>1566</v>
      </c>
      <c r="AU232" s="195" t="s">
        <v>1570</v>
      </c>
      <c r="AY232" s="139" t="s">
        <v>1562</v>
      </c>
      <c r="BE232" s="196">
        <f t="shared" si="34"/>
        <v>0</v>
      </c>
      <c r="BF232" s="196">
        <f t="shared" si="35"/>
        <v>0</v>
      </c>
      <c r="BG232" s="196">
        <f t="shared" si="36"/>
        <v>0</v>
      </c>
      <c r="BH232" s="196">
        <f t="shared" si="37"/>
        <v>0</v>
      </c>
      <c r="BI232" s="196">
        <f t="shared" si="38"/>
        <v>0</v>
      </c>
      <c r="BJ232" s="139" t="s">
        <v>1570</v>
      </c>
      <c r="BK232" s="196">
        <f t="shared" si="39"/>
        <v>0</v>
      </c>
      <c r="BL232" s="139" t="s">
        <v>1569</v>
      </c>
      <c r="BM232" s="195" t="s">
        <v>2342</v>
      </c>
    </row>
    <row r="233" spans="2:65" s="172" customFormat="1" ht="22.9" customHeight="1">
      <c r="B233" s="171"/>
      <c r="D233" s="173" t="s">
        <v>97</v>
      </c>
      <c r="E233" s="181" t="s">
        <v>2343</v>
      </c>
      <c r="F233" s="181" t="s">
        <v>2344</v>
      </c>
      <c r="J233" s="182">
        <f>BK233</f>
        <v>0</v>
      </c>
      <c r="L233" s="171"/>
      <c r="M233" s="176"/>
      <c r="P233" s="177">
        <f>SUM(P234:P253)</f>
        <v>4.5999999999999996</v>
      </c>
      <c r="R233" s="177">
        <f>SUM(R234:R253)</f>
        <v>0.15216000000000005</v>
      </c>
      <c r="T233" s="178">
        <f>SUM(T234:T253)</f>
        <v>0</v>
      </c>
      <c r="AR233" s="173" t="s">
        <v>1561</v>
      </c>
      <c r="AT233" s="179" t="s">
        <v>97</v>
      </c>
      <c r="AU233" s="179" t="s">
        <v>1565</v>
      </c>
      <c r="AY233" s="173" t="s">
        <v>1562</v>
      </c>
      <c r="BK233" s="180">
        <f>SUM(BK234:BK253)</f>
        <v>0</v>
      </c>
    </row>
    <row r="234" spans="2:65" s="145" customFormat="1" ht="21.75" customHeight="1">
      <c r="B234" s="183"/>
      <c r="C234" s="184" t="s">
        <v>2345</v>
      </c>
      <c r="D234" s="184" t="s">
        <v>1566</v>
      </c>
      <c r="E234" s="185" t="s">
        <v>2251</v>
      </c>
      <c r="F234" s="186" t="s">
        <v>2252</v>
      </c>
      <c r="G234" s="187" t="s">
        <v>1580</v>
      </c>
      <c r="H234" s="188">
        <v>1</v>
      </c>
      <c r="I234" s="189">
        <v>0</v>
      </c>
      <c r="J234" s="189">
        <f t="shared" ref="J234:J253" si="40">ROUND(I234*H234,2)</f>
        <v>0</v>
      </c>
      <c r="K234" s="190"/>
      <c r="L234" s="144"/>
      <c r="M234" s="191" t="s">
        <v>1533</v>
      </c>
      <c r="N234" s="192" t="s">
        <v>1540</v>
      </c>
      <c r="O234" s="193">
        <v>4.5999999999999996</v>
      </c>
      <c r="P234" s="193">
        <f t="shared" ref="P234:P253" si="41">O234*H234</f>
        <v>4.5999999999999996</v>
      </c>
      <c r="Q234" s="193">
        <v>0</v>
      </c>
      <c r="R234" s="193">
        <f t="shared" ref="R234:R253" si="42">Q234*H234</f>
        <v>0</v>
      </c>
      <c r="S234" s="193">
        <v>0</v>
      </c>
      <c r="T234" s="194">
        <f t="shared" ref="T234:T253" si="43">S234*H234</f>
        <v>0</v>
      </c>
      <c r="AR234" s="195" t="s">
        <v>1569</v>
      </c>
      <c r="AT234" s="195" t="s">
        <v>1566</v>
      </c>
      <c r="AU234" s="195" t="s">
        <v>1570</v>
      </c>
      <c r="AY234" s="139" t="s">
        <v>1562</v>
      </c>
      <c r="BE234" s="196">
        <f t="shared" ref="BE234:BE253" si="44">IF(N234="základná",J234,0)</f>
        <v>0</v>
      </c>
      <c r="BF234" s="196">
        <f t="shared" ref="BF234:BF253" si="45">IF(N234="znížená",J234,0)</f>
        <v>0</v>
      </c>
      <c r="BG234" s="196">
        <f t="shared" ref="BG234:BG253" si="46">IF(N234="zákl. prenesená",J234,0)</f>
        <v>0</v>
      </c>
      <c r="BH234" s="196">
        <f t="shared" ref="BH234:BH253" si="47">IF(N234="zníž. prenesená",J234,0)</f>
        <v>0</v>
      </c>
      <c r="BI234" s="196">
        <f t="shared" ref="BI234:BI253" si="48">IF(N234="nulová",J234,0)</f>
        <v>0</v>
      </c>
      <c r="BJ234" s="139" t="s">
        <v>1570</v>
      </c>
      <c r="BK234" s="196">
        <f t="shared" ref="BK234:BK253" si="49">ROUND(I234*H234,2)</f>
        <v>0</v>
      </c>
      <c r="BL234" s="139" t="s">
        <v>1569</v>
      </c>
      <c r="BM234" s="195" t="s">
        <v>2346</v>
      </c>
    </row>
    <row r="235" spans="2:65" s="145" customFormat="1" ht="24.2" customHeight="1">
      <c r="B235" s="183"/>
      <c r="C235" s="197" t="s">
        <v>2347</v>
      </c>
      <c r="D235" s="197" t="s">
        <v>1498</v>
      </c>
      <c r="E235" s="198" t="s">
        <v>2348</v>
      </c>
      <c r="F235" s="199" t="s">
        <v>2349</v>
      </c>
      <c r="G235" s="200" t="s">
        <v>1580</v>
      </c>
      <c r="H235" s="201">
        <v>1</v>
      </c>
      <c r="I235" s="202">
        <v>0</v>
      </c>
      <c r="J235" s="202">
        <f t="shared" si="40"/>
        <v>0</v>
      </c>
      <c r="K235" s="203"/>
      <c r="L235" s="204"/>
      <c r="M235" s="205" t="s">
        <v>1533</v>
      </c>
      <c r="N235" s="206" t="s">
        <v>1540</v>
      </c>
      <c r="O235" s="193">
        <v>0</v>
      </c>
      <c r="P235" s="193">
        <f t="shared" si="41"/>
        <v>0</v>
      </c>
      <c r="Q235" s="193">
        <v>0.128</v>
      </c>
      <c r="R235" s="193">
        <f t="shared" si="42"/>
        <v>0.128</v>
      </c>
      <c r="S235" s="193">
        <v>0</v>
      </c>
      <c r="T235" s="194">
        <f t="shared" si="43"/>
        <v>0</v>
      </c>
      <c r="AR235" s="195" t="s">
        <v>1574</v>
      </c>
      <c r="AT235" s="195" t="s">
        <v>1498</v>
      </c>
      <c r="AU235" s="195" t="s">
        <v>1570</v>
      </c>
      <c r="AY235" s="139" t="s">
        <v>1562</v>
      </c>
      <c r="BE235" s="196">
        <f t="shared" si="44"/>
        <v>0</v>
      </c>
      <c r="BF235" s="196">
        <f t="shared" si="45"/>
        <v>0</v>
      </c>
      <c r="BG235" s="196">
        <f t="shared" si="46"/>
        <v>0</v>
      </c>
      <c r="BH235" s="196">
        <f t="shared" si="47"/>
        <v>0</v>
      </c>
      <c r="BI235" s="196">
        <f t="shared" si="48"/>
        <v>0</v>
      </c>
      <c r="BJ235" s="139" t="s">
        <v>1570</v>
      </c>
      <c r="BK235" s="196">
        <f t="shared" si="49"/>
        <v>0</v>
      </c>
      <c r="BL235" s="139" t="s">
        <v>1574</v>
      </c>
      <c r="BM235" s="195" t="s">
        <v>2350</v>
      </c>
    </row>
    <row r="236" spans="2:65" s="145" customFormat="1" ht="24.2" customHeight="1">
      <c r="B236" s="183"/>
      <c r="C236" s="197" t="s">
        <v>2351</v>
      </c>
      <c r="D236" s="197" t="s">
        <v>1498</v>
      </c>
      <c r="E236" s="198" t="s">
        <v>2352</v>
      </c>
      <c r="F236" s="199" t="s">
        <v>2353</v>
      </c>
      <c r="G236" s="200" t="s">
        <v>1580</v>
      </c>
      <c r="H236" s="201">
        <v>2</v>
      </c>
      <c r="I236" s="202">
        <v>0</v>
      </c>
      <c r="J236" s="202">
        <f t="shared" si="40"/>
        <v>0</v>
      </c>
      <c r="K236" s="203"/>
      <c r="L236" s="204"/>
      <c r="M236" s="205" t="s">
        <v>1533</v>
      </c>
      <c r="N236" s="206" t="s">
        <v>1540</v>
      </c>
      <c r="O236" s="193">
        <v>0</v>
      </c>
      <c r="P236" s="193">
        <f t="shared" si="41"/>
        <v>0</v>
      </c>
      <c r="Q236" s="193">
        <v>2.5000000000000001E-4</v>
      </c>
      <c r="R236" s="193">
        <f t="shared" si="42"/>
        <v>5.0000000000000001E-4</v>
      </c>
      <c r="S236" s="193">
        <v>0</v>
      </c>
      <c r="T236" s="194">
        <f t="shared" si="43"/>
        <v>0</v>
      </c>
      <c r="AR236" s="195" t="s">
        <v>1574</v>
      </c>
      <c r="AT236" s="195" t="s">
        <v>1498</v>
      </c>
      <c r="AU236" s="195" t="s">
        <v>1570</v>
      </c>
      <c r="AY236" s="139" t="s">
        <v>1562</v>
      </c>
      <c r="BE236" s="196">
        <f t="shared" si="44"/>
        <v>0</v>
      </c>
      <c r="BF236" s="196">
        <f t="shared" si="45"/>
        <v>0</v>
      </c>
      <c r="BG236" s="196">
        <f t="shared" si="46"/>
        <v>0</v>
      </c>
      <c r="BH236" s="196">
        <f t="shared" si="47"/>
        <v>0</v>
      </c>
      <c r="BI236" s="196">
        <f t="shared" si="48"/>
        <v>0</v>
      </c>
      <c r="BJ236" s="139" t="s">
        <v>1570</v>
      </c>
      <c r="BK236" s="196">
        <f t="shared" si="49"/>
        <v>0</v>
      </c>
      <c r="BL236" s="139" t="s">
        <v>1574</v>
      </c>
      <c r="BM236" s="195" t="s">
        <v>2354</v>
      </c>
    </row>
    <row r="237" spans="2:65" s="145" customFormat="1" ht="24.2" customHeight="1">
      <c r="B237" s="183"/>
      <c r="C237" s="197" t="s">
        <v>2355</v>
      </c>
      <c r="D237" s="197" t="s">
        <v>1498</v>
      </c>
      <c r="E237" s="198" t="s">
        <v>2356</v>
      </c>
      <c r="F237" s="199" t="s">
        <v>2357</v>
      </c>
      <c r="G237" s="200" t="s">
        <v>1580</v>
      </c>
      <c r="H237" s="201">
        <v>1</v>
      </c>
      <c r="I237" s="202">
        <v>0</v>
      </c>
      <c r="J237" s="202">
        <f t="shared" si="40"/>
        <v>0</v>
      </c>
      <c r="K237" s="203"/>
      <c r="L237" s="204"/>
      <c r="M237" s="205" t="s">
        <v>1533</v>
      </c>
      <c r="N237" s="206" t="s">
        <v>1540</v>
      </c>
      <c r="O237" s="193">
        <v>0</v>
      </c>
      <c r="P237" s="193">
        <f t="shared" si="41"/>
        <v>0</v>
      </c>
      <c r="Q237" s="193">
        <v>2.5000000000000001E-4</v>
      </c>
      <c r="R237" s="193">
        <f t="shared" si="42"/>
        <v>2.5000000000000001E-4</v>
      </c>
      <c r="S237" s="193">
        <v>0</v>
      </c>
      <c r="T237" s="194">
        <f t="shared" si="43"/>
        <v>0</v>
      </c>
      <c r="AR237" s="195" t="s">
        <v>1574</v>
      </c>
      <c r="AT237" s="195" t="s">
        <v>1498</v>
      </c>
      <c r="AU237" s="195" t="s">
        <v>1570</v>
      </c>
      <c r="AY237" s="139" t="s">
        <v>1562</v>
      </c>
      <c r="BE237" s="196">
        <f t="shared" si="44"/>
        <v>0</v>
      </c>
      <c r="BF237" s="196">
        <f t="shared" si="45"/>
        <v>0</v>
      </c>
      <c r="BG237" s="196">
        <f t="shared" si="46"/>
        <v>0</v>
      </c>
      <c r="BH237" s="196">
        <f t="shared" si="47"/>
        <v>0</v>
      </c>
      <c r="BI237" s="196">
        <f t="shared" si="48"/>
        <v>0</v>
      </c>
      <c r="BJ237" s="139" t="s">
        <v>1570</v>
      </c>
      <c r="BK237" s="196">
        <f t="shared" si="49"/>
        <v>0</v>
      </c>
      <c r="BL237" s="139" t="s">
        <v>1574</v>
      </c>
      <c r="BM237" s="195" t="s">
        <v>2358</v>
      </c>
    </row>
    <row r="238" spans="2:65" s="145" customFormat="1" ht="24.2" customHeight="1">
      <c r="B238" s="183"/>
      <c r="C238" s="197" t="s">
        <v>2359</v>
      </c>
      <c r="D238" s="197" t="s">
        <v>1498</v>
      </c>
      <c r="E238" s="198" t="s">
        <v>2360</v>
      </c>
      <c r="F238" s="199" t="s">
        <v>2361</v>
      </c>
      <c r="G238" s="200" t="s">
        <v>1580</v>
      </c>
      <c r="H238" s="201">
        <v>1</v>
      </c>
      <c r="I238" s="202">
        <v>0</v>
      </c>
      <c r="J238" s="202">
        <f t="shared" si="40"/>
        <v>0</v>
      </c>
      <c r="K238" s="203"/>
      <c r="L238" s="204"/>
      <c r="M238" s="205" t="s">
        <v>1533</v>
      </c>
      <c r="N238" s="206" t="s">
        <v>1540</v>
      </c>
      <c r="O238" s="193">
        <v>0</v>
      </c>
      <c r="P238" s="193">
        <f t="shared" si="41"/>
        <v>0</v>
      </c>
      <c r="Q238" s="193">
        <v>2.5999999999999998E-4</v>
      </c>
      <c r="R238" s="193">
        <f t="shared" si="42"/>
        <v>2.5999999999999998E-4</v>
      </c>
      <c r="S238" s="193">
        <v>0</v>
      </c>
      <c r="T238" s="194">
        <f t="shared" si="43"/>
        <v>0</v>
      </c>
      <c r="AR238" s="195" t="s">
        <v>1574</v>
      </c>
      <c r="AT238" s="195" t="s">
        <v>1498</v>
      </c>
      <c r="AU238" s="195" t="s">
        <v>1570</v>
      </c>
      <c r="AY238" s="139" t="s">
        <v>1562</v>
      </c>
      <c r="BE238" s="196">
        <f t="shared" si="44"/>
        <v>0</v>
      </c>
      <c r="BF238" s="196">
        <f t="shared" si="45"/>
        <v>0</v>
      </c>
      <c r="BG238" s="196">
        <f t="shared" si="46"/>
        <v>0</v>
      </c>
      <c r="BH238" s="196">
        <f t="shared" si="47"/>
        <v>0</v>
      </c>
      <c r="BI238" s="196">
        <f t="shared" si="48"/>
        <v>0</v>
      </c>
      <c r="BJ238" s="139" t="s">
        <v>1570</v>
      </c>
      <c r="BK238" s="196">
        <f t="shared" si="49"/>
        <v>0</v>
      </c>
      <c r="BL238" s="139" t="s">
        <v>1574</v>
      </c>
      <c r="BM238" s="195" t="s">
        <v>2362</v>
      </c>
    </row>
    <row r="239" spans="2:65" s="145" customFormat="1" ht="33" customHeight="1">
      <c r="B239" s="183"/>
      <c r="C239" s="197" t="s">
        <v>2363</v>
      </c>
      <c r="D239" s="197" t="s">
        <v>1498</v>
      </c>
      <c r="E239" s="198" t="s">
        <v>2267</v>
      </c>
      <c r="F239" s="199" t="s">
        <v>2268</v>
      </c>
      <c r="G239" s="200" t="s">
        <v>1580</v>
      </c>
      <c r="H239" s="201">
        <v>37</v>
      </c>
      <c r="I239" s="202">
        <v>0</v>
      </c>
      <c r="J239" s="202">
        <f t="shared" si="40"/>
        <v>0</v>
      </c>
      <c r="K239" s="203"/>
      <c r="L239" s="204"/>
      <c r="M239" s="205" t="s">
        <v>1533</v>
      </c>
      <c r="N239" s="206" t="s">
        <v>1540</v>
      </c>
      <c r="O239" s="193">
        <v>0</v>
      </c>
      <c r="P239" s="193">
        <f t="shared" si="41"/>
        <v>0</v>
      </c>
      <c r="Q239" s="193">
        <v>2.5000000000000001E-4</v>
      </c>
      <c r="R239" s="193">
        <f t="shared" si="42"/>
        <v>9.2499999999999995E-3</v>
      </c>
      <c r="S239" s="193">
        <v>0</v>
      </c>
      <c r="T239" s="194">
        <f t="shared" si="43"/>
        <v>0</v>
      </c>
      <c r="AR239" s="195" t="s">
        <v>1574</v>
      </c>
      <c r="AT239" s="195" t="s">
        <v>1498</v>
      </c>
      <c r="AU239" s="195" t="s">
        <v>1570</v>
      </c>
      <c r="AY239" s="139" t="s">
        <v>1562</v>
      </c>
      <c r="BE239" s="196">
        <f t="shared" si="44"/>
        <v>0</v>
      </c>
      <c r="BF239" s="196">
        <f t="shared" si="45"/>
        <v>0</v>
      </c>
      <c r="BG239" s="196">
        <f t="shared" si="46"/>
        <v>0</v>
      </c>
      <c r="BH239" s="196">
        <f t="shared" si="47"/>
        <v>0</v>
      </c>
      <c r="BI239" s="196">
        <f t="shared" si="48"/>
        <v>0</v>
      </c>
      <c r="BJ239" s="139" t="s">
        <v>1570</v>
      </c>
      <c r="BK239" s="196">
        <f t="shared" si="49"/>
        <v>0</v>
      </c>
      <c r="BL239" s="139" t="s">
        <v>1574</v>
      </c>
      <c r="BM239" s="195" t="s">
        <v>2364</v>
      </c>
    </row>
    <row r="240" spans="2:65" s="145" customFormat="1" ht="33" customHeight="1">
      <c r="B240" s="183"/>
      <c r="C240" s="197" t="s">
        <v>2365</v>
      </c>
      <c r="D240" s="197" t="s">
        <v>1498</v>
      </c>
      <c r="E240" s="198" t="s">
        <v>2272</v>
      </c>
      <c r="F240" s="199" t="s">
        <v>2273</v>
      </c>
      <c r="G240" s="200" t="s">
        <v>1580</v>
      </c>
      <c r="H240" s="201">
        <v>12</v>
      </c>
      <c r="I240" s="202">
        <v>0</v>
      </c>
      <c r="J240" s="202">
        <f t="shared" si="40"/>
        <v>0</v>
      </c>
      <c r="K240" s="203"/>
      <c r="L240" s="204"/>
      <c r="M240" s="205" t="s">
        <v>1533</v>
      </c>
      <c r="N240" s="206" t="s">
        <v>1540</v>
      </c>
      <c r="O240" s="193">
        <v>0</v>
      </c>
      <c r="P240" s="193">
        <f t="shared" si="41"/>
        <v>0</v>
      </c>
      <c r="Q240" s="193">
        <v>2.5000000000000001E-4</v>
      </c>
      <c r="R240" s="193">
        <f t="shared" si="42"/>
        <v>3.0000000000000001E-3</v>
      </c>
      <c r="S240" s="193">
        <v>0</v>
      </c>
      <c r="T240" s="194">
        <f t="shared" si="43"/>
        <v>0</v>
      </c>
      <c r="AR240" s="195" t="s">
        <v>1574</v>
      </c>
      <c r="AT240" s="195" t="s">
        <v>1498</v>
      </c>
      <c r="AU240" s="195" t="s">
        <v>1570</v>
      </c>
      <c r="AY240" s="139" t="s">
        <v>1562</v>
      </c>
      <c r="BE240" s="196">
        <f t="shared" si="44"/>
        <v>0</v>
      </c>
      <c r="BF240" s="196">
        <f t="shared" si="45"/>
        <v>0</v>
      </c>
      <c r="BG240" s="196">
        <f t="shared" si="46"/>
        <v>0</v>
      </c>
      <c r="BH240" s="196">
        <f t="shared" si="47"/>
        <v>0</v>
      </c>
      <c r="BI240" s="196">
        <f t="shared" si="48"/>
        <v>0</v>
      </c>
      <c r="BJ240" s="139" t="s">
        <v>1570</v>
      </c>
      <c r="BK240" s="196">
        <f t="shared" si="49"/>
        <v>0</v>
      </c>
      <c r="BL240" s="139" t="s">
        <v>1574</v>
      </c>
      <c r="BM240" s="195" t="s">
        <v>2366</v>
      </c>
    </row>
    <row r="241" spans="2:65" s="145" customFormat="1" ht="24.2" customHeight="1">
      <c r="B241" s="183"/>
      <c r="C241" s="197" t="s">
        <v>2367</v>
      </c>
      <c r="D241" s="197" t="s">
        <v>1498</v>
      </c>
      <c r="E241" s="198" t="s">
        <v>2276</v>
      </c>
      <c r="F241" s="199" t="s">
        <v>2277</v>
      </c>
      <c r="G241" s="200" t="s">
        <v>1580</v>
      </c>
      <c r="H241" s="201">
        <v>9</v>
      </c>
      <c r="I241" s="202">
        <v>0</v>
      </c>
      <c r="J241" s="202">
        <f t="shared" si="40"/>
        <v>0</v>
      </c>
      <c r="K241" s="203"/>
      <c r="L241" s="204"/>
      <c r="M241" s="205" t="s">
        <v>1533</v>
      </c>
      <c r="N241" s="206" t="s">
        <v>1540</v>
      </c>
      <c r="O241" s="193">
        <v>0</v>
      </c>
      <c r="P241" s="193">
        <f t="shared" si="41"/>
        <v>0</v>
      </c>
      <c r="Q241" s="193">
        <v>3.5E-4</v>
      </c>
      <c r="R241" s="193">
        <f t="shared" si="42"/>
        <v>3.15E-3</v>
      </c>
      <c r="S241" s="193">
        <v>0</v>
      </c>
      <c r="T241" s="194">
        <f t="shared" si="43"/>
        <v>0</v>
      </c>
      <c r="AR241" s="195" t="s">
        <v>1574</v>
      </c>
      <c r="AT241" s="195" t="s">
        <v>1498</v>
      </c>
      <c r="AU241" s="195" t="s">
        <v>1570</v>
      </c>
      <c r="AY241" s="139" t="s">
        <v>1562</v>
      </c>
      <c r="BE241" s="196">
        <f t="shared" si="44"/>
        <v>0</v>
      </c>
      <c r="BF241" s="196">
        <f t="shared" si="45"/>
        <v>0</v>
      </c>
      <c r="BG241" s="196">
        <f t="shared" si="46"/>
        <v>0</v>
      </c>
      <c r="BH241" s="196">
        <f t="shared" si="47"/>
        <v>0</v>
      </c>
      <c r="BI241" s="196">
        <f t="shared" si="48"/>
        <v>0</v>
      </c>
      <c r="BJ241" s="139" t="s">
        <v>1570</v>
      </c>
      <c r="BK241" s="196">
        <f t="shared" si="49"/>
        <v>0</v>
      </c>
      <c r="BL241" s="139" t="s">
        <v>1574</v>
      </c>
      <c r="BM241" s="195" t="s">
        <v>2368</v>
      </c>
    </row>
    <row r="242" spans="2:65" s="145" customFormat="1" ht="24.2" customHeight="1">
      <c r="B242" s="183"/>
      <c r="C242" s="197" t="s">
        <v>2369</v>
      </c>
      <c r="D242" s="197" t="s">
        <v>1498</v>
      </c>
      <c r="E242" s="198" t="s">
        <v>2370</v>
      </c>
      <c r="F242" s="199" t="s">
        <v>2371</v>
      </c>
      <c r="G242" s="200" t="s">
        <v>1580</v>
      </c>
      <c r="H242" s="201">
        <v>3</v>
      </c>
      <c r="I242" s="202">
        <v>0</v>
      </c>
      <c r="J242" s="202">
        <f t="shared" si="40"/>
        <v>0</v>
      </c>
      <c r="K242" s="203"/>
      <c r="L242" s="204"/>
      <c r="M242" s="205" t="s">
        <v>1533</v>
      </c>
      <c r="N242" s="206" t="s">
        <v>1540</v>
      </c>
      <c r="O242" s="193">
        <v>0</v>
      </c>
      <c r="P242" s="193">
        <f t="shared" si="41"/>
        <v>0</v>
      </c>
      <c r="Q242" s="193">
        <v>3.5E-4</v>
      </c>
      <c r="R242" s="193">
        <f t="shared" si="42"/>
        <v>1.0499999999999999E-3</v>
      </c>
      <c r="S242" s="193">
        <v>0</v>
      </c>
      <c r="T242" s="194">
        <f t="shared" si="43"/>
        <v>0</v>
      </c>
      <c r="AR242" s="195" t="s">
        <v>1574</v>
      </c>
      <c r="AT242" s="195" t="s">
        <v>1498</v>
      </c>
      <c r="AU242" s="195" t="s">
        <v>1570</v>
      </c>
      <c r="AY242" s="139" t="s">
        <v>1562</v>
      </c>
      <c r="BE242" s="196">
        <f t="shared" si="44"/>
        <v>0</v>
      </c>
      <c r="BF242" s="196">
        <f t="shared" si="45"/>
        <v>0</v>
      </c>
      <c r="BG242" s="196">
        <f t="shared" si="46"/>
        <v>0</v>
      </c>
      <c r="BH242" s="196">
        <f t="shared" si="47"/>
        <v>0</v>
      </c>
      <c r="BI242" s="196">
        <f t="shared" si="48"/>
        <v>0</v>
      </c>
      <c r="BJ242" s="139" t="s">
        <v>1570</v>
      </c>
      <c r="BK242" s="196">
        <f t="shared" si="49"/>
        <v>0</v>
      </c>
      <c r="BL242" s="139" t="s">
        <v>1574</v>
      </c>
      <c r="BM242" s="195" t="s">
        <v>2372</v>
      </c>
    </row>
    <row r="243" spans="2:65" s="145" customFormat="1" ht="24.2" customHeight="1">
      <c r="B243" s="183"/>
      <c r="C243" s="197" t="s">
        <v>2373</v>
      </c>
      <c r="D243" s="197" t="s">
        <v>1498</v>
      </c>
      <c r="E243" s="198" t="s">
        <v>2374</v>
      </c>
      <c r="F243" s="199" t="s">
        <v>2375</v>
      </c>
      <c r="G243" s="200" t="s">
        <v>1580</v>
      </c>
      <c r="H243" s="201">
        <v>2</v>
      </c>
      <c r="I243" s="202">
        <v>0</v>
      </c>
      <c r="J243" s="202">
        <f t="shared" si="40"/>
        <v>0</v>
      </c>
      <c r="K243" s="203"/>
      <c r="L243" s="204"/>
      <c r="M243" s="205" t="s">
        <v>1533</v>
      </c>
      <c r="N243" s="206" t="s">
        <v>1540</v>
      </c>
      <c r="O243" s="193">
        <v>0</v>
      </c>
      <c r="P243" s="193">
        <f t="shared" si="41"/>
        <v>0</v>
      </c>
      <c r="Q243" s="193">
        <v>3.5E-4</v>
      </c>
      <c r="R243" s="193">
        <f t="shared" si="42"/>
        <v>6.9999999999999999E-4</v>
      </c>
      <c r="S243" s="193">
        <v>0</v>
      </c>
      <c r="T243" s="194">
        <f t="shared" si="43"/>
        <v>0</v>
      </c>
      <c r="AR243" s="195" t="s">
        <v>1574</v>
      </c>
      <c r="AT243" s="195" t="s">
        <v>1498</v>
      </c>
      <c r="AU243" s="195" t="s">
        <v>1570</v>
      </c>
      <c r="AY243" s="139" t="s">
        <v>1562</v>
      </c>
      <c r="BE243" s="196">
        <f t="shared" si="44"/>
        <v>0</v>
      </c>
      <c r="BF243" s="196">
        <f t="shared" si="45"/>
        <v>0</v>
      </c>
      <c r="BG243" s="196">
        <f t="shared" si="46"/>
        <v>0</v>
      </c>
      <c r="BH243" s="196">
        <f t="shared" si="47"/>
        <v>0</v>
      </c>
      <c r="BI243" s="196">
        <f t="shared" si="48"/>
        <v>0</v>
      </c>
      <c r="BJ243" s="139" t="s">
        <v>1570</v>
      </c>
      <c r="BK243" s="196">
        <f t="shared" si="49"/>
        <v>0</v>
      </c>
      <c r="BL243" s="139" t="s">
        <v>1574</v>
      </c>
      <c r="BM243" s="195" t="s">
        <v>2376</v>
      </c>
    </row>
    <row r="244" spans="2:65" s="145" customFormat="1" ht="24.2" customHeight="1">
      <c r="B244" s="183"/>
      <c r="C244" s="197" t="s">
        <v>2377</v>
      </c>
      <c r="D244" s="197" t="s">
        <v>1498</v>
      </c>
      <c r="E244" s="198" t="s">
        <v>2378</v>
      </c>
      <c r="F244" s="199" t="s">
        <v>2379</v>
      </c>
      <c r="G244" s="200" t="s">
        <v>1580</v>
      </c>
      <c r="H244" s="201">
        <v>1</v>
      </c>
      <c r="I244" s="202">
        <v>0</v>
      </c>
      <c r="J244" s="202">
        <f t="shared" si="40"/>
        <v>0</v>
      </c>
      <c r="K244" s="203"/>
      <c r="L244" s="204"/>
      <c r="M244" s="205" t="s">
        <v>1533</v>
      </c>
      <c r="N244" s="206" t="s">
        <v>1540</v>
      </c>
      <c r="O244" s="193">
        <v>0</v>
      </c>
      <c r="P244" s="193">
        <f t="shared" si="41"/>
        <v>0</v>
      </c>
      <c r="Q244" s="193">
        <v>4.2000000000000002E-4</v>
      </c>
      <c r="R244" s="193">
        <f t="shared" si="42"/>
        <v>4.2000000000000002E-4</v>
      </c>
      <c r="S244" s="193">
        <v>0</v>
      </c>
      <c r="T244" s="194">
        <f t="shared" si="43"/>
        <v>0</v>
      </c>
      <c r="AR244" s="195" t="s">
        <v>1574</v>
      </c>
      <c r="AT244" s="195" t="s">
        <v>1498</v>
      </c>
      <c r="AU244" s="195" t="s">
        <v>1570</v>
      </c>
      <c r="AY244" s="139" t="s">
        <v>1562</v>
      </c>
      <c r="BE244" s="196">
        <f t="shared" si="44"/>
        <v>0</v>
      </c>
      <c r="BF244" s="196">
        <f t="shared" si="45"/>
        <v>0</v>
      </c>
      <c r="BG244" s="196">
        <f t="shared" si="46"/>
        <v>0</v>
      </c>
      <c r="BH244" s="196">
        <f t="shared" si="47"/>
        <v>0</v>
      </c>
      <c r="BI244" s="196">
        <f t="shared" si="48"/>
        <v>0</v>
      </c>
      <c r="BJ244" s="139" t="s">
        <v>1570</v>
      </c>
      <c r="BK244" s="196">
        <f t="shared" si="49"/>
        <v>0</v>
      </c>
      <c r="BL244" s="139" t="s">
        <v>1574</v>
      </c>
      <c r="BM244" s="195" t="s">
        <v>2380</v>
      </c>
    </row>
    <row r="245" spans="2:65" s="145" customFormat="1" ht="24.2" customHeight="1">
      <c r="B245" s="183"/>
      <c r="C245" s="197" t="s">
        <v>2381</v>
      </c>
      <c r="D245" s="197" t="s">
        <v>1498</v>
      </c>
      <c r="E245" s="198" t="s">
        <v>2304</v>
      </c>
      <c r="F245" s="199" t="s">
        <v>2305</v>
      </c>
      <c r="G245" s="200" t="s">
        <v>1580</v>
      </c>
      <c r="H245" s="201">
        <v>7</v>
      </c>
      <c r="I245" s="202">
        <v>0</v>
      </c>
      <c r="J245" s="202">
        <f t="shared" si="40"/>
        <v>0</v>
      </c>
      <c r="K245" s="203"/>
      <c r="L245" s="204"/>
      <c r="M245" s="205" t="s">
        <v>1533</v>
      </c>
      <c r="N245" s="206" t="s">
        <v>1540</v>
      </c>
      <c r="O245" s="193">
        <v>0</v>
      </c>
      <c r="P245" s="193">
        <f t="shared" si="41"/>
        <v>0</v>
      </c>
      <c r="Q245" s="193">
        <v>4.2000000000000002E-4</v>
      </c>
      <c r="R245" s="193">
        <f t="shared" si="42"/>
        <v>2.9399999999999999E-3</v>
      </c>
      <c r="S245" s="193">
        <v>0</v>
      </c>
      <c r="T245" s="194">
        <f t="shared" si="43"/>
        <v>0</v>
      </c>
      <c r="AR245" s="195" t="s">
        <v>1574</v>
      </c>
      <c r="AT245" s="195" t="s">
        <v>1498</v>
      </c>
      <c r="AU245" s="195" t="s">
        <v>1570</v>
      </c>
      <c r="AY245" s="139" t="s">
        <v>1562</v>
      </c>
      <c r="BE245" s="196">
        <f t="shared" si="44"/>
        <v>0</v>
      </c>
      <c r="BF245" s="196">
        <f t="shared" si="45"/>
        <v>0</v>
      </c>
      <c r="BG245" s="196">
        <f t="shared" si="46"/>
        <v>0</v>
      </c>
      <c r="BH245" s="196">
        <f t="shared" si="47"/>
        <v>0</v>
      </c>
      <c r="BI245" s="196">
        <f t="shared" si="48"/>
        <v>0</v>
      </c>
      <c r="BJ245" s="139" t="s">
        <v>1570</v>
      </c>
      <c r="BK245" s="196">
        <f t="shared" si="49"/>
        <v>0</v>
      </c>
      <c r="BL245" s="139" t="s">
        <v>1574</v>
      </c>
      <c r="BM245" s="195" t="s">
        <v>2382</v>
      </c>
    </row>
    <row r="246" spans="2:65" s="145" customFormat="1" ht="24.2" customHeight="1">
      <c r="B246" s="183"/>
      <c r="C246" s="197" t="s">
        <v>2383</v>
      </c>
      <c r="D246" s="197" t="s">
        <v>1498</v>
      </c>
      <c r="E246" s="198" t="s">
        <v>2384</v>
      </c>
      <c r="F246" s="199" t="s">
        <v>2385</v>
      </c>
      <c r="G246" s="200" t="s">
        <v>1580</v>
      </c>
      <c r="H246" s="201">
        <v>1</v>
      </c>
      <c r="I246" s="202">
        <v>0</v>
      </c>
      <c r="J246" s="202">
        <f t="shared" si="40"/>
        <v>0</v>
      </c>
      <c r="K246" s="203"/>
      <c r="L246" s="204"/>
      <c r="M246" s="205" t="s">
        <v>1533</v>
      </c>
      <c r="N246" s="206" t="s">
        <v>1540</v>
      </c>
      <c r="O246" s="193">
        <v>0</v>
      </c>
      <c r="P246" s="193">
        <f t="shared" si="41"/>
        <v>0</v>
      </c>
      <c r="Q246" s="193">
        <v>4.2000000000000002E-4</v>
      </c>
      <c r="R246" s="193">
        <f t="shared" si="42"/>
        <v>4.2000000000000002E-4</v>
      </c>
      <c r="S246" s="193">
        <v>0</v>
      </c>
      <c r="T246" s="194">
        <f t="shared" si="43"/>
        <v>0</v>
      </c>
      <c r="AR246" s="195" t="s">
        <v>1574</v>
      </c>
      <c r="AT246" s="195" t="s">
        <v>1498</v>
      </c>
      <c r="AU246" s="195" t="s">
        <v>1570</v>
      </c>
      <c r="AY246" s="139" t="s">
        <v>1562</v>
      </c>
      <c r="BE246" s="196">
        <f t="shared" si="44"/>
        <v>0</v>
      </c>
      <c r="BF246" s="196">
        <f t="shared" si="45"/>
        <v>0</v>
      </c>
      <c r="BG246" s="196">
        <f t="shared" si="46"/>
        <v>0</v>
      </c>
      <c r="BH246" s="196">
        <f t="shared" si="47"/>
        <v>0</v>
      </c>
      <c r="BI246" s="196">
        <f t="shared" si="48"/>
        <v>0</v>
      </c>
      <c r="BJ246" s="139" t="s">
        <v>1570</v>
      </c>
      <c r="BK246" s="196">
        <f t="shared" si="49"/>
        <v>0</v>
      </c>
      <c r="BL246" s="139" t="s">
        <v>1574</v>
      </c>
      <c r="BM246" s="195" t="s">
        <v>2386</v>
      </c>
    </row>
    <row r="247" spans="2:65" s="145" customFormat="1" ht="24.2" customHeight="1">
      <c r="B247" s="183"/>
      <c r="C247" s="197" t="s">
        <v>2387</v>
      </c>
      <c r="D247" s="197" t="s">
        <v>1498</v>
      </c>
      <c r="E247" s="198" t="s">
        <v>2388</v>
      </c>
      <c r="F247" s="199" t="s">
        <v>2389</v>
      </c>
      <c r="G247" s="200" t="s">
        <v>1580</v>
      </c>
      <c r="H247" s="201">
        <v>4</v>
      </c>
      <c r="I247" s="202">
        <v>0</v>
      </c>
      <c r="J247" s="202">
        <f t="shared" si="40"/>
        <v>0</v>
      </c>
      <c r="K247" s="203"/>
      <c r="L247" s="204"/>
      <c r="M247" s="205" t="s">
        <v>1533</v>
      </c>
      <c r="N247" s="206" t="s">
        <v>1540</v>
      </c>
      <c r="O247" s="193">
        <v>0</v>
      </c>
      <c r="P247" s="193">
        <f t="shared" si="41"/>
        <v>0</v>
      </c>
      <c r="Q247" s="193">
        <v>4.2000000000000002E-4</v>
      </c>
      <c r="R247" s="193">
        <f t="shared" si="42"/>
        <v>1.6800000000000001E-3</v>
      </c>
      <c r="S247" s="193">
        <v>0</v>
      </c>
      <c r="T247" s="194">
        <f t="shared" si="43"/>
        <v>0</v>
      </c>
      <c r="AR247" s="195" t="s">
        <v>1574</v>
      </c>
      <c r="AT247" s="195" t="s">
        <v>1498</v>
      </c>
      <c r="AU247" s="195" t="s">
        <v>1570</v>
      </c>
      <c r="AY247" s="139" t="s">
        <v>1562</v>
      </c>
      <c r="BE247" s="196">
        <f t="shared" si="44"/>
        <v>0</v>
      </c>
      <c r="BF247" s="196">
        <f t="shared" si="45"/>
        <v>0</v>
      </c>
      <c r="BG247" s="196">
        <f t="shared" si="46"/>
        <v>0</v>
      </c>
      <c r="BH247" s="196">
        <f t="shared" si="47"/>
        <v>0</v>
      </c>
      <c r="BI247" s="196">
        <f t="shared" si="48"/>
        <v>0</v>
      </c>
      <c r="BJ247" s="139" t="s">
        <v>1570</v>
      </c>
      <c r="BK247" s="196">
        <f t="shared" si="49"/>
        <v>0</v>
      </c>
      <c r="BL247" s="139" t="s">
        <v>1574</v>
      </c>
      <c r="BM247" s="195" t="s">
        <v>2390</v>
      </c>
    </row>
    <row r="248" spans="2:65" s="145" customFormat="1" ht="24.2" customHeight="1">
      <c r="B248" s="183"/>
      <c r="C248" s="197" t="s">
        <v>2391</v>
      </c>
      <c r="D248" s="197" t="s">
        <v>1498</v>
      </c>
      <c r="E248" s="198" t="s">
        <v>2392</v>
      </c>
      <c r="F248" s="199" t="s">
        <v>2393</v>
      </c>
      <c r="G248" s="200" t="s">
        <v>1580</v>
      </c>
      <c r="H248" s="201">
        <v>1</v>
      </c>
      <c r="I248" s="202">
        <v>0</v>
      </c>
      <c r="J248" s="202">
        <f t="shared" si="40"/>
        <v>0</v>
      </c>
      <c r="K248" s="203"/>
      <c r="L248" s="204"/>
      <c r="M248" s="205" t="s">
        <v>1533</v>
      </c>
      <c r="N248" s="206" t="s">
        <v>1540</v>
      </c>
      <c r="O248" s="193">
        <v>0</v>
      </c>
      <c r="P248" s="193">
        <f t="shared" si="41"/>
        <v>0</v>
      </c>
      <c r="Q248" s="193">
        <v>4.2000000000000002E-4</v>
      </c>
      <c r="R248" s="193">
        <f t="shared" si="42"/>
        <v>4.2000000000000002E-4</v>
      </c>
      <c r="S248" s="193">
        <v>0</v>
      </c>
      <c r="T248" s="194">
        <f t="shared" si="43"/>
        <v>0</v>
      </c>
      <c r="AR248" s="195" t="s">
        <v>1574</v>
      </c>
      <c r="AT248" s="195" t="s">
        <v>1498</v>
      </c>
      <c r="AU248" s="195" t="s">
        <v>1570</v>
      </c>
      <c r="AY248" s="139" t="s">
        <v>1562</v>
      </c>
      <c r="BE248" s="196">
        <f t="shared" si="44"/>
        <v>0</v>
      </c>
      <c r="BF248" s="196">
        <f t="shared" si="45"/>
        <v>0</v>
      </c>
      <c r="BG248" s="196">
        <f t="shared" si="46"/>
        <v>0</v>
      </c>
      <c r="BH248" s="196">
        <f t="shared" si="47"/>
        <v>0</v>
      </c>
      <c r="BI248" s="196">
        <f t="shared" si="48"/>
        <v>0</v>
      </c>
      <c r="BJ248" s="139" t="s">
        <v>1570</v>
      </c>
      <c r="BK248" s="196">
        <f t="shared" si="49"/>
        <v>0</v>
      </c>
      <c r="BL248" s="139" t="s">
        <v>1574</v>
      </c>
      <c r="BM248" s="195" t="s">
        <v>2394</v>
      </c>
    </row>
    <row r="249" spans="2:65" s="145" customFormat="1" ht="24.2" customHeight="1">
      <c r="B249" s="183"/>
      <c r="C249" s="197" t="s">
        <v>2395</v>
      </c>
      <c r="D249" s="197" t="s">
        <v>1498</v>
      </c>
      <c r="E249" s="198" t="s">
        <v>2320</v>
      </c>
      <c r="F249" s="199" t="s">
        <v>2321</v>
      </c>
      <c r="G249" s="200" t="s">
        <v>1580</v>
      </c>
      <c r="H249" s="201">
        <v>1</v>
      </c>
      <c r="I249" s="202">
        <v>0</v>
      </c>
      <c r="J249" s="202">
        <f t="shared" si="40"/>
        <v>0</v>
      </c>
      <c r="K249" s="203"/>
      <c r="L249" s="204"/>
      <c r="M249" s="205" t="s">
        <v>1533</v>
      </c>
      <c r="N249" s="206" t="s">
        <v>1540</v>
      </c>
      <c r="O249" s="193">
        <v>0</v>
      </c>
      <c r="P249" s="193">
        <f t="shared" si="41"/>
        <v>0</v>
      </c>
      <c r="Q249" s="193">
        <v>1.2E-4</v>
      </c>
      <c r="R249" s="193">
        <f t="shared" si="42"/>
        <v>1.2E-4</v>
      </c>
      <c r="S249" s="193">
        <v>0</v>
      </c>
      <c r="T249" s="194">
        <f t="shared" si="43"/>
        <v>0</v>
      </c>
      <c r="AR249" s="195" t="s">
        <v>1574</v>
      </c>
      <c r="AT249" s="195" t="s">
        <v>1498</v>
      </c>
      <c r="AU249" s="195" t="s">
        <v>1570</v>
      </c>
      <c r="AY249" s="139" t="s">
        <v>1562</v>
      </c>
      <c r="BE249" s="196">
        <f t="shared" si="44"/>
        <v>0</v>
      </c>
      <c r="BF249" s="196">
        <f t="shared" si="45"/>
        <v>0</v>
      </c>
      <c r="BG249" s="196">
        <f t="shared" si="46"/>
        <v>0</v>
      </c>
      <c r="BH249" s="196">
        <f t="shared" si="47"/>
        <v>0</v>
      </c>
      <c r="BI249" s="196">
        <f t="shared" si="48"/>
        <v>0</v>
      </c>
      <c r="BJ249" s="139" t="s">
        <v>1570</v>
      </c>
      <c r="BK249" s="196">
        <f t="shared" si="49"/>
        <v>0</v>
      </c>
      <c r="BL249" s="139" t="s">
        <v>1574</v>
      </c>
      <c r="BM249" s="195" t="s">
        <v>2396</v>
      </c>
    </row>
    <row r="250" spans="2:65" s="145" customFormat="1" ht="16.5" customHeight="1">
      <c r="B250" s="183"/>
      <c r="C250" s="184" t="s">
        <v>2397</v>
      </c>
      <c r="D250" s="184" t="s">
        <v>1566</v>
      </c>
      <c r="E250" s="185" t="s">
        <v>2332</v>
      </c>
      <c r="F250" s="186" t="s">
        <v>2333</v>
      </c>
      <c r="G250" s="187" t="s">
        <v>52</v>
      </c>
      <c r="H250" s="188">
        <v>19.600000000000001</v>
      </c>
      <c r="I250" s="189">
        <v>0</v>
      </c>
      <c r="J250" s="189">
        <f t="shared" si="40"/>
        <v>0</v>
      </c>
      <c r="K250" s="190"/>
      <c r="L250" s="144"/>
      <c r="M250" s="191" t="s">
        <v>1533</v>
      </c>
      <c r="N250" s="192" t="s">
        <v>1540</v>
      </c>
      <c r="O250" s="193">
        <v>0</v>
      </c>
      <c r="P250" s="193">
        <f t="shared" si="41"/>
        <v>0</v>
      </c>
      <c r="Q250" s="193">
        <v>0</v>
      </c>
      <c r="R250" s="193">
        <f t="shared" si="42"/>
        <v>0</v>
      </c>
      <c r="S250" s="193">
        <v>0</v>
      </c>
      <c r="T250" s="194">
        <f t="shared" si="43"/>
        <v>0</v>
      </c>
      <c r="AR250" s="195" t="s">
        <v>1569</v>
      </c>
      <c r="AT250" s="195" t="s">
        <v>1566</v>
      </c>
      <c r="AU250" s="195" t="s">
        <v>1570</v>
      </c>
      <c r="AY250" s="139" t="s">
        <v>1562</v>
      </c>
      <c r="BE250" s="196">
        <f t="shared" si="44"/>
        <v>0</v>
      </c>
      <c r="BF250" s="196">
        <f t="shared" si="45"/>
        <v>0</v>
      </c>
      <c r="BG250" s="196">
        <f t="shared" si="46"/>
        <v>0</v>
      </c>
      <c r="BH250" s="196">
        <f t="shared" si="47"/>
        <v>0</v>
      </c>
      <c r="BI250" s="196">
        <f t="shared" si="48"/>
        <v>0</v>
      </c>
      <c r="BJ250" s="139" t="s">
        <v>1570</v>
      </c>
      <c r="BK250" s="196">
        <f t="shared" si="49"/>
        <v>0</v>
      </c>
      <c r="BL250" s="139" t="s">
        <v>1569</v>
      </c>
      <c r="BM250" s="195" t="s">
        <v>2398</v>
      </c>
    </row>
    <row r="251" spans="2:65" s="145" customFormat="1" ht="16.5" customHeight="1">
      <c r="B251" s="183"/>
      <c r="C251" s="184" t="s">
        <v>2399</v>
      </c>
      <c r="D251" s="184" t="s">
        <v>1566</v>
      </c>
      <c r="E251" s="185" t="s">
        <v>2237</v>
      </c>
      <c r="F251" s="186" t="s">
        <v>2238</v>
      </c>
      <c r="G251" s="187" t="s">
        <v>52</v>
      </c>
      <c r="H251" s="188">
        <v>58.185000000000002</v>
      </c>
      <c r="I251" s="189">
        <v>0</v>
      </c>
      <c r="J251" s="189">
        <f t="shared" si="40"/>
        <v>0</v>
      </c>
      <c r="K251" s="190"/>
      <c r="L251" s="144"/>
      <c r="M251" s="191" t="s">
        <v>1533</v>
      </c>
      <c r="N251" s="192" t="s">
        <v>1540</v>
      </c>
      <c r="O251" s="193">
        <v>0</v>
      </c>
      <c r="P251" s="193">
        <f t="shared" si="41"/>
        <v>0</v>
      </c>
      <c r="Q251" s="193">
        <v>0</v>
      </c>
      <c r="R251" s="193">
        <f t="shared" si="42"/>
        <v>0</v>
      </c>
      <c r="S251" s="193">
        <v>0</v>
      </c>
      <c r="T251" s="194">
        <f t="shared" si="43"/>
        <v>0</v>
      </c>
      <c r="AR251" s="195" t="s">
        <v>1574</v>
      </c>
      <c r="AT251" s="195" t="s">
        <v>1566</v>
      </c>
      <c r="AU251" s="195" t="s">
        <v>1570</v>
      </c>
      <c r="AY251" s="139" t="s">
        <v>1562</v>
      </c>
      <c r="BE251" s="196">
        <f t="shared" si="44"/>
        <v>0</v>
      </c>
      <c r="BF251" s="196">
        <f t="shared" si="45"/>
        <v>0</v>
      </c>
      <c r="BG251" s="196">
        <f t="shared" si="46"/>
        <v>0</v>
      </c>
      <c r="BH251" s="196">
        <f t="shared" si="47"/>
        <v>0</v>
      </c>
      <c r="BI251" s="196">
        <f t="shared" si="48"/>
        <v>0</v>
      </c>
      <c r="BJ251" s="139" t="s">
        <v>1570</v>
      </c>
      <c r="BK251" s="196">
        <f t="shared" si="49"/>
        <v>0</v>
      </c>
      <c r="BL251" s="139" t="s">
        <v>1574</v>
      </c>
      <c r="BM251" s="195" t="s">
        <v>2400</v>
      </c>
    </row>
    <row r="252" spans="2:65" s="145" customFormat="1" ht="16.5" customHeight="1">
      <c r="B252" s="183"/>
      <c r="C252" s="184" t="s">
        <v>2401</v>
      </c>
      <c r="D252" s="184" t="s">
        <v>1566</v>
      </c>
      <c r="E252" s="185" t="s">
        <v>2241</v>
      </c>
      <c r="F252" s="186" t="s">
        <v>2242</v>
      </c>
      <c r="G252" s="187" t="s">
        <v>52</v>
      </c>
      <c r="H252" s="188">
        <v>71.736000000000004</v>
      </c>
      <c r="I252" s="189">
        <v>0</v>
      </c>
      <c r="J252" s="189">
        <f t="shared" si="40"/>
        <v>0</v>
      </c>
      <c r="K252" s="190"/>
      <c r="L252" s="144"/>
      <c r="M252" s="191" t="s">
        <v>1533</v>
      </c>
      <c r="N252" s="192" t="s">
        <v>1540</v>
      </c>
      <c r="O252" s="193">
        <v>0</v>
      </c>
      <c r="P252" s="193">
        <f t="shared" si="41"/>
        <v>0</v>
      </c>
      <c r="Q252" s="193">
        <v>0</v>
      </c>
      <c r="R252" s="193">
        <f t="shared" si="42"/>
        <v>0</v>
      </c>
      <c r="S252" s="193">
        <v>0</v>
      </c>
      <c r="T252" s="194">
        <f t="shared" si="43"/>
        <v>0</v>
      </c>
      <c r="AR252" s="195" t="s">
        <v>1569</v>
      </c>
      <c r="AT252" s="195" t="s">
        <v>1566</v>
      </c>
      <c r="AU252" s="195" t="s">
        <v>1570</v>
      </c>
      <c r="AY252" s="139" t="s">
        <v>1562</v>
      </c>
      <c r="BE252" s="196">
        <f t="shared" si="44"/>
        <v>0</v>
      </c>
      <c r="BF252" s="196">
        <f t="shared" si="45"/>
        <v>0</v>
      </c>
      <c r="BG252" s="196">
        <f t="shared" si="46"/>
        <v>0</v>
      </c>
      <c r="BH252" s="196">
        <f t="shared" si="47"/>
        <v>0</v>
      </c>
      <c r="BI252" s="196">
        <f t="shared" si="48"/>
        <v>0</v>
      </c>
      <c r="BJ252" s="139" t="s">
        <v>1570</v>
      </c>
      <c r="BK252" s="196">
        <f t="shared" si="49"/>
        <v>0</v>
      </c>
      <c r="BL252" s="139" t="s">
        <v>1569</v>
      </c>
      <c r="BM252" s="195" t="s">
        <v>2402</v>
      </c>
    </row>
    <row r="253" spans="2:65" s="145" customFormat="1" ht="24.2" customHeight="1">
      <c r="B253" s="183"/>
      <c r="C253" s="184" t="s">
        <v>2403</v>
      </c>
      <c r="D253" s="184" t="s">
        <v>1566</v>
      </c>
      <c r="E253" s="185" t="s">
        <v>2404</v>
      </c>
      <c r="F253" s="186" t="s">
        <v>2341</v>
      </c>
      <c r="G253" s="187" t="s">
        <v>52</v>
      </c>
      <c r="H253" s="188">
        <v>20</v>
      </c>
      <c r="I253" s="189">
        <v>0</v>
      </c>
      <c r="J253" s="189">
        <f t="shared" si="40"/>
        <v>0</v>
      </c>
      <c r="K253" s="190"/>
      <c r="L253" s="144"/>
      <c r="M253" s="191" t="s">
        <v>1533</v>
      </c>
      <c r="N253" s="192" t="s">
        <v>1540</v>
      </c>
      <c r="O253" s="193">
        <v>0</v>
      </c>
      <c r="P253" s="193">
        <f t="shared" si="41"/>
        <v>0</v>
      </c>
      <c r="Q253" s="193">
        <v>0</v>
      </c>
      <c r="R253" s="193">
        <f t="shared" si="42"/>
        <v>0</v>
      </c>
      <c r="S253" s="193">
        <v>0</v>
      </c>
      <c r="T253" s="194">
        <f t="shared" si="43"/>
        <v>0</v>
      </c>
      <c r="AR253" s="195" t="s">
        <v>1569</v>
      </c>
      <c r="AT253" s="195" t="s">
        <v>1566</v>
      </c>
      <c r="AU253" s="195" t="s">
        <v>1570</v>
      </c>
      <c r="AY253" s="139" t="s">
        <v>1562</v>
      </c>
      <c r="BE253" s="196">
        <f t="shared" si="44"/>
        <v>0</v>
      </c>
      <c r="BF253" s="196">
        <f t="shared" si="45"/>
        <v>0</v>
      </c>
      <c r="BG253" s="196">
        <f t="shared" si="46"/>
        <v>0</v>
      </c>
      <c r="BH253" s="196">
        <f t="shared" si="47"/>
        <v>0</v>
      </c>
      <c r="BI253" s="196">
        <f t="shared" si="48"/>
        <v>0</v>
      </c>
      <c r="BJ253" s="139" t="s">
        <v>1570</v>
      </c>
      <c r="BK253" s="196">
        <f t="shared" si="49"/>
        <v>0</v>
      </c>
      <c r="BL253" s="139" t="s">
        <v>1569</v>
      </c>
      <c r="BM253" s="195" t="s">
        <v>2405</v>
      </c>
    </row>
    <row r="254" spans="2:65" s="172" customFormat="1" ht="22.9" customHeight="1">
      <c r="B254" s="171"/>
      <c r="D254" s="173" t="s">
        <v>97</v>
      </c>
      <c r="E254" s="181" t="s">
        <v>2406</v>
      </c>
      <c r="F254" s="181" t="s">
        <v>2407</v>
      </c>
      <c r="J254" s="182">
        <f>BK254</f>
        <v>0</v>
      </c>
      <c r="L254" s="171"/>
      <c r="M254" s="176"/>
      <c r="P254" s="177">
        <f>SUM(P255:P268)</f>
        <v>3.25</v>
      </c>
      <c r="R254" s="177">
        <f>SUM(R255:R268)</f>
        <v>0.13800000000000004</v>
      </c>
      <c r="T254" s="178">
        <f>SUM(T255:T268)</f>
        <v>0</v>
      </c>
      <c r="AR254" s="173" t="s">
        <v>1561</v>
      </c>
      <c r="AT254" s="179" t="s">
        <v>97</v>
      </c>
      <c r="AU254" s="179" t="s">
        <v>1565</v>
      </c>
      <c r="AY254" s="173" t="s">
        <v>1562</v>
      </c>
      <c r="BK254" s="180">
        <f>SUM(BK255:BK268)</f>
        <v>0</v>
      </c>
    </row>
    <row r="255" spans="2:65" s="145" customFormat="1" ht="21.75" customHeight="1">
      <c r="B255" s="183"/>
      <c r="C255" s="184" t="s">
        <v>2408</v>
      </c>
      <c r="D255" s="184" t="s">
        <v>1566</v>
      </c>
      <c r="E255" s="185" t="s">
        <v>2409</v>
      </c>
      <c r="F255" s="186" t="s">
        <v>2410</v>
      </c>
      <c r="G255" s="187" t="s">
        <v>1580</v>
      </c>
      <c r="H255" s="188">
        <v>1</v>
      </c>
      <c r="I255" s="189">
        <v>0</v>
      </c>
      <c r="J255" s="189">
        <f t="shared" ref="J255:J268" si="50">ROUND(I255*H255,2)</f>
        <v>0</v>
      </c>
      <c r="K255" s="190"/>
      <c r="L255" s="144"/>
      <c r="M255" s="191" t="s">
        <v>1533</v>
      </c>
      <c r="N255" s="192" t="s">
        <v>1540</v>
      </c>
      <c r="O255" s="193">
        <v>3.25</v>
      </c>
      <c r="P255" s="193">
        <f t="shared" ref="P255:P268" si="51">O255*H255</f>
        <v>3.25</v>
      </c>
      <c r="Q255" s="193">
        <v>0</v>
      </c>
      <c r="R255" s="193">
        <f t="shared" ref="R255:R268" si="52">Q255*H255</f>
        <v>0</v>
      </c>
      <c r="S255" s="193">
        <v>0</v>
      </c>
      <c r="T255" s="194">
        <f t="shared" ref="T255:T268" si="53">S255*H255</f>
        <v>0</v>
      </c>
      <c r="AR255" s="195" t="s">
        <v>1569</v>
      </c>
      <c r="AT255" s="195" t="s">
        <v>1566</v>
      </c>
      <c r="AU255" s="195" t="s">
        <v>1570</v>
      </c>
      <c r="AY255" s="139" t="s">
        <v>1562</v>
      </c>
      <c r="BE255" s="196">
        <f t="shared" ref="BE255:BE268" si="54">IF(N255="základná",J255,0)</f>
        <v>0</v>
      </c>
      <c r="BF255" s="196">
        <f t="shared" ref="BF255:BF268" si="55">IF(N255="znížená",J255,0)</f>
        <v>0</v>
      </c>
      <c r="BG255" s="196">
        <f t="shared" ref="BG255:BG268" si="56">IF(N255="zákl. prenesená",J255,0)</f>
        <v>0</v>
      </c>
      <c r="BH255" s="196">
        <f t="shared" ref="BH255:BH268" si="57">IF(N255="zníž. prenesená",J255,0)</f>
        <v>0</v>
      </c>
      <c r="BI255" s="196">
        <f t="shared" ref="BI255:BI268" si="58">IF(N255="nulová",J255,0)</f>
        <v>0</v>
      </c>
      <c r="BJ255" s="139" t="s">
        <v>1570</v>
      </c>
      <c r="BK255" s="196">
        <f t="shared" ref="BK255:BK268" si="59">ROUND(I255*H255,2)</f>
        <v>0</v>
      </c>
      <c r="BL255" s="139" t="s">
        <v>1569</v>
      </c>
      <c r="BM255" s="195" t="s">
        <v>2411</v>
      </c>
    </row>
    <row r="256" spans="2:65" s="145" customFormat="1" ht="24.2" customHeight="1">
      <c r="B256" s="183"/>
      <c r="C256" s="197" t="s">
        <v>328</v>
      </c>
      <c r="D256" s="197" t="s">
        <v>1498</v>
      </c>
      <c r="E256" s="198" t="s">
        <v>2412</v>
      </c>
      <c r="F256" s="199" t="s">
        <v>2413</v>
      </c>
      <c r="G256" s="200" t="s">
        <v>1580</v>
      </c>
      <c r="H256" s="201">
        <v>1</v>
      </c>
      <c r="I256" s="202">
        <v>0</v>
      </c>
      <c r="J256" s="202">
        <f t="shared" si="50"/>
        <v>0</v>
      </c>
      <c r="K256" s="203"/>
      <c r="L256" s="204"/>
      <c r="M256" s="205" t="s">
        <v>1533</v>
      </c>
      <c r="N256" s="206" t="s">
        <v>1540</v>
      </c>
      <c r="O256" s="193">
        <v>0</v>
      </c>
      <c r="P256" s="193">
        <f t="shared" si="51"/>
        <v>0</v>
      </c>
      <c r="Q256" s="193">
        <v>0.128</v>
      </c>
      <c r="R256" s="193">
        <f t="shared" si="52"/>
        <v>0.128</v>
      </c>
      <c r="S256" s="193">
        <v>0</v>
      </c>
      <c r="T256" s="194">
        <f t="shared" si="53"/>
        <v>0</v>
      </c>
      <c r="AR256" s="195" t="s">
        <v>1574</v>
      </c>
      <c r="AT256" s="195" t="s">
        <v>1498</v>
      </c>
      <c r="AU256" s="195" t="s">
        <v>1570</v>
      </c>
      <c r="AY256" s="139" t="s">
        <v>1562</v>
      </c>
      <c r="BE256" s="196">
        <f t="shared" si="54"/>
        <v>0</v>
      </c>
      <c r="BF256" s="196">
        <f t="shared" si="55"/>
        <v>0</v>
      </c>
      <c r="BG256" s="196">
        <f t="shared" si="56"/>
        <v>0</v>
      </c>
      <c r="BH256" s="196">
        <f t="shared" si="57"/>
        <v>0</v>
      </c>
      <c r="BI256" s="196">
        <f t="shared" si="58"/>
        <v>0</v>
      </c>
      <c r="BJ256" s="139" t="s">
        <v>1570</v>
      </c>
      <c r="BK256" s="196">
        <f t="shared" si="59"/>
        <v>0</v>
      </c>
      <c r="BL256" s="139" t="s">
        <v>1574</v>
      </c>
      <c r="BM256" s="195" t="s">
        <v>2414</v>
      </c>
    </row>
    <row r="257" spans="2:65" s="145" customFormat="1" ht="21.75" customHeight="1">
      <c r="B257" s="183"/>
      <c r="C257" s="197" t="s">
        <v>2415</v>
      </c>
      <c r="D257" s="197" t="s">
        <v>1498</v>
      </c>
      <c r="E257" s="198" t="s">
        <v>2416</v>
      </c>
      <c r="F257" s="199" t="s">
        <v>2417</v>
      </c>
      <c r="G257" s="200" t="s">
        <v>1580</v>
      </c>
      <c r="H257" s="201">
        <v>1</v>
      </c>
      <c r="I257" s="202">
        <v>0</v>
      </c>
      <c r="J257" s="202">
        <f t="shared" si="50"/>
        <v>0</v>
      </c>
      <c r="K257" s="203"/>
      <c r="L257" s="204"/>
      <c r="M257" s="205" t="s">
        <v>1533</v>
      </c>
      <c r="N257" s="206" t="s">
        <v>1540</v>
      </c>
      <c r="O257" s="193">
        <v>0</v>
      </c>
      <c r="P257" s="193">
        <f t="shared" si="51"/>
        <v>0</v>
      </c>
      <c r="Q257" s="193">
        <v>3.2000000000000003E-4</v>
      </c>
      <c r="R257" s="193">
        <f t="shared" si="52"/>
        <v>3.2000000000000003E-4</v>
      </c>
      <c r="S257" s="193">
        <v>0</v>
      </c>
      <c r="T257" s="194">
        <f t="shared" si="53"/>
        <v>0</v>
      </c>
      <c r="AR257" s="195" t="s">
        <v>1574</v>
      </c>
      <c r="AT257" s="195" t="s">
        <v>1498</v>
      </c>
      <c r="AU257" s="195" t="s">
        <v>1570</v>
      </c>
      <c r="AY257" s="139" t="s">
        <v>1562</v>
      </c>
      <c r="BE257" s="196">
        <f t="shared" si="54"/>
        <v>0</v>
      </c>
      <c r="BF257" s="196">
        <f t="shared" si="55"/>
        <v>0</v>
      </c>
      <c r="BG257" s="196">
        <f t="shared" si="56"/>
        <v>0</v>
      </c>
      <c r="BH257" s="196">
        <f t="shared" si="57"/>
        <v>0</v>
      </c>
      <c r="BI257" s="196">
        <f t="shared" si="58"/>
        <v>0</v>
      </c>
      <c r="BJ257" s="139" t="s">
        <v>1570</v>
      </c>
      <c r="BK257" s="196">
        <f t="shared" si="59"/>
        <v>0</v>
      </c>
      <c r="BL257" s="139" t="s">
        <v>1574</v>
      </c>
      <c r="BM257" s="195" t="s">
        <v>2418</v>
      </c>
    </row>
    <row r="258" spans="2:65" s="145" customFormat="1" ht="24.2" customHeight="1">
      <c r="B258" s="183"/>
      <c r="C258" s="197" t="s">
        <v>2419</v>
      </c>
      <c r="D258" s="197" t="s">
        <v>1498</v>
      </c>
      <c r="E258" s="198" t="s">
        <v>2360</v>
      </c>
      <c r="F258" s="199" t="s">
        <v>2361</v>
      </c>
      <c r="G258" s="200" t="s">
        <v>1580</v>
      </c>
      <c r="H258" s="201">
        <v>1</v>
      </c>
      <c r="I258" s="202">
        <v>0</v>
      </c>
      <c r="J258" s="202">
        <f t="shared" si="50"/>
        <v>0</v>
      </c>
      <c r="K258" s="203"/>
      <c r="L258" s="204"/>
      <c r="M258" s="205" t="s">
        <v>1533</v>
      </c>
      <c r="N258" s="206" t="s">
        <v>1540</v>
      </c>
      <c r="O258" s="193">
        <v>0</v>
      </c>
      <c r="P258" s="193">
        <f t="shared" si="51"/>
        <v>0</v>
      </c>
      <c r="Q258" s="193">
        <v>2.5999999999999998E-4</v>
      </c>
      <c r="R258" s="193">
        <f t="shared" si="52"/>
        <v>2.5999999999999998E-4</v>
      </c>
      <c r="S258" s="193">
        <v>0</v>
      </c>
      <c r="T258" s="194">
        <f t="shared" si="53"/>
        <v>0</v>
      </c>
      <c r="AR258" s="195" t="s">
        <v>1574</v>
      </c>
      <c r="AT258" s="195" t="s">
        <v>1498</v>
      </c>
      <c r="AU258" s="195" t="s">
        <v>1570</v>
      </c>
      <c r="AY258" s="139" t="s">
        <v>1562</v>
      </c>
      <c r="BE258" s="196">
        <f t="shared" si="54"/>
        <v>0</v>
      </c>
      <c r="BF258" s="196">
        <f t="shared" si="55"/>
        <v>0</v>
      </c>
      <c r="BG258" s="196">
        <f t="shared" si="56"/>
        <v>0</v>
      </c>
      <c r="BH258" s="196">
        <f t="shared" si="57"/>
        <v>0</v>
      </c>
      <c r="BI258" s="196">
        <f t="shared" si="58"/>
        <v>0</v>
      </c>
      <c r="BJ258" s="139" t="s">
        <v>1570</v>
      </c>
      <c r="BK258" s="196">
        <f t="shared" si="59"/>
        <v>0</v>
      </c>
      <c r="BL258" s="139" t="s">
        <v>1574</v>
      </c>
      <c r="BM258" s="195" t="s">
        <v>2420</v>
      </c>
    </row>
    <row r="259" spans="2:65" s="145" customFormat="1" ht="33" customHeight="1">
      <c r="B259" s="183"/>
      <c r="C259" s="197" t="s">
        <v>2421</v>
      </c>
      <c r="D259" s="197" t="s">
        <v>1498</v>
      </c>
      <c r="E259" s="198" t="s">
        <v>2267</v>
      </c>
      <c r="F259" s="199" t="s">
        <v>2268</v>
      </c>
      <c r="G259" s="200" t="s">
        <v>1580</v>
      </c>
      <c r="H259" s="201">
        <v>13</v>
      </c>
      <c r="I259" s="202">
        <v>0</v>
      </c>
      <c r="J259" s="202">
        <f t="shared" si="50"/>
        <v>0</v>
      </c>
      <c r="K259" s="203"/>
      <c r="L259" s="204"/>
      <c r="M259" s="205" t="s">
        <v>1533</v>
      </c>
      <c r="N259" s="206" t="s">
        <v>1540</v>
      </c>
      <c r="O259" s="193">
        <v>0</v>
      </c>
      <c r="P259" s="193">
        <f t="shared" si="51"/>
        <v>0</v>
      </c>
      <c r="Q259" s="193">
        <v>2.5000000000000001E-4</v>
      </c>
      <c r="R259" s="193">
        <f t="shared" si="52"/>
        <v>3.2500000000000003E-3</v>
      </c>
      <c r="S259" s="193">
        <v>0</v>
      </c>
      <c r="T259" s="194">
        <f t="shared" si="53"/>
        <v>0</v>
      </c>
      <c r="AR259" s="195" t="s">
        <v>1574</v>
      </c>
      <c r="AT259" s="195" t="s">
        <v>1498</v>
      </c>
      <c r="AU259" s="195" t="s">
        <v>1570</v>
      </c>
      <c r="AY259" s="139" t="s">
        <v>1562</v>
      </c>
      <c r="BE259" s="196">
        <f t="shared" si="54"/>
        <v>0</v>
      </c>
      <c r="BF259" s="196">
        <f t="shared" si="55"/>
        <v>0</v>
      </c>
      <c r="BG259" s="196">
        <f t="shared" si="56"/>
        <v>0</v>
      </c>
      <c r="BH259" s="196">
        <f t="shared" si="57"/>
        <v>0</v>
      </c>
      <c r="BI259" s="196">
        <f t="shared" si="58"/>
        <v>0</v>
      </c>
      <c r="BJ259" s="139" t="s">
        <v>1570</v>
      </c>
      <c r="BK259" s="196">
        <f t="shared" si="59"/>
        <v>0</v>
      </c>
      <c r="BL259" s="139" t="s">
        <v>1574</v>
      </c>
      <c r="BM259" s="195" t="s">
        <v>2422</v>
      </c>
    </row>
    <row r="260" spans="2:65" s="145" customFormat="1" ht="33" customHeight="1">
      <c r="B260" s="183"/>
      <c r="C260" s="197" t="s">
        <v>2423</v>
      </c>
      <c r="D260" s="197" t="s">
        <v>1498</v>
      </c>
      <c r="E260" s="198" t="s">
        <v>2272</v>
      </c>
      <c r="F260" s="199" t="s">
        <v>2273</v>
      </c>
      <c r="G260" s="200" t="s">
        <v>1580</v>
      </c>
      <c r="H260" s="201">
        <v>16</v>
      </c>
      <c r="I260" s="202">
        <v>0</v>
      </c>
      <c r="J260" s="202">
        <f t="shared" si="50"/>
        <v>0</v>
      </c>
      <c r="K260" s="203"/>
      <c r="L260" s="204"/>
      <c r="M260" s="205" t="s">
        <v>1533</v>
      </c>
      <c r="N260" s="206" t="s">
        <v>1540</v>
      </c>
      <c r="O260" s="193">
        <v>0</v>
      </c>
      <c r="P260" s="193">
        <f t="shared" si="51"/>
        <v>0</v>
      </c>
      <c r="Q260" s="193">
        <v>2.5000000000000001E-4</v>
      </c>
      <c r="R260" s="193">
        <f t="shared" si="52"/>
        <v>4.0000000000000001E-3</v>
      </c>
      <c r="S260" s="193">
        <v>0</v>
      </c>
      <c r="T260" s="194">
        <f t="shared" si="53"/>
        <v>0</v>
      </c>
      <c r="AR260" s="195" t="s">
        <v>1574</v>
      </c>
      <c r="AT260" s="195" t="s">
        <v>1498</v>
      </c>
      <c r="AU260" s="195" t="s">
        <v>1570</v>
      </c>
      <c r="AY260" s="139" t="s">
        <v>1562</v>
      </c>
      <c r="BE260" s="196">
        <f t="shared" si="54"/>
        <v>0</v>
      </c>
      <c r="BF260" s="196">
        <f t="shared" si="55"/>
        <v>0</v>
      </c>
      <c r="BG260" s="196">
        <f t="shared" si="56"/>
        <v>0</v>
      </c>
      <c r="BH260" s="196">
        <f t="shared" si="57"/>
        <v>0</v>
      </c>
      <c r="BI260" s="196">
        <f t="shared" si="58"/>
        <v>0</v>
      </c>
      <c r="BJ260" s="139" t="s">
        <v>1570</v>
      </c>
      <c r="BK260" s="196">
        <f t="shared" si="59"/>
        <v>0</v>
      </c>
      <c r="BL260" s="139" t="s">
        <v>1574</v>
      </c>
      <c r="BM260" s="195" t="s">
        <v>2424</v>
      </c>
    </row>
    <row r="261" spans="2:65" s="145" customFormat="1" ht="24.2" customHeight="1">
      <c r="B261" s="183"/>
      <c r="C261" s="197" t="s">
        <v>2425</v>
      </c>
      <c r="D261" s="197" t="s">
        <v>1498</v>
      </c>
      <c r="E261" s="198" t="s">
        <v>2276</v>
      </c>
      <c r="F261" s="199" t="s">
        <v>2277</v>
      </c>
      <c r="G261" s="200" t="s">
        <v>1580</v>
      </c>
      <c r="H261" s="201">
        <v>2</v>
      </c>
      <c r="I261" s="202">
        <v>0</v>
      </c>
      <c r="J261" s="202">
        <f t="shared" si="50"/>
        <v>0</v>
      </c>
      <c r="K261" s="203"/>
      <c r="L261" s="204"/>
      <c r="M261" s="205" t="s">
        <v>1533</v>
      </c>
      <c r="N261" s="206" t="s">
        <v>1540</v>
      </c>
      <c r="O261" s="193">
        <v>0</v>
      </c>
      <c r="P261" s="193">
        <f t="shared" si="51"/>
        <v>0</v>
      </c>
      <c r="Q261" s="193">
        <v>3.5E-4</v>
      </c>
      <c r="R261" s="193">
        <f t="shared" si="52"/>
        <v>6.9999999999999999E-4</v>
      </c>
      <c r="S261" s="193">
        <v>0</v>
      </c>
      <c r="T261" s="194">
        <f t="shared" si="53"/>
        <v>0</v>
      </c>
      <c r="AR261" s="195" t="s">
        <v>1574</v>
      </c>
      <c r="AT261" s="195" t="s">
        <v>1498</v>
      </c>
      <c r="AU261" s="195" t="s">
        <v>1570</v>
      </c>
      <c r="AY261" s="139" t="s">
        <v>1562</v>
      </c>
      <c r="BE261" s="196">
        <f t="shared" si="54"/>
        <v>0</v>
      </c>
      <c r="BF261" s="196">
        <f t="shared" si="55"/>
        <v>0</v>
      </c>
      <c r="BG261" s="196">
        <f t="shared" si="56"/>
        <v>0</v>
      </c>
      <c r="BH261" s="196">
        <f t="shared" si="57"/>
        <v>0</v>
      </c>
      <c r="BI261" s="196">
        <f t="shared" si="58"/>
        <v>0</v>
      </c>
      <c r="BJ261" s="139" t="s">
        <v>1570</v>
      </c>
      <c r="BK261" s="196">
        <f t="shared" si="59"/>
        <v>0</v>
      </c>
      <c r="BL261" s="139" t="s">
        <v>1574</v>
      </c>
      <c r="BM261" s="195" t="s">
        <v>2426</v>
      </c>
    </row>
    <row r="262" spans="2:65" s="145" customFormat="1" ht="24.2" customHeight="1">
      <c r="B262" s="183"/>
      <c r="C262" s="197" t="s">
        <v>2427</v>
      </c>
      <c r="D262" s="197" t="s">
        <v>1498</v>
      </c>
      <c r="E262" s="198" t="s">
        <v>2428</v>
      </c>
      <c r="F262" s="199" t="s">
        <v>2429</v>
      </c>
      <c r="G262" s="200" t="s">
        <v>1580</v>
      </c>
      <c r="H262" s="201">
        <v>1</v>
      </c>
      <c r="I262" s="202">
        <v>0</v>
      </c>
      <c r="J262" s="202">
        <f t="shared" si="50"/>
        <v>0</v>
      </c>
      <c r="K262" s="203"/>
      <c r="L262" s="204"/>
      <c r="M262" s="205" t="s">
        <v>1533</v>
      </c>
      <c r="N262" s="206" t="s">
        <v>1540</v>
      </c>
      <c r="O262" s="193">
        <v>0</v>
      </c>
      <c r="P262" s="193">
        <f t="shared" si="51"/>
        <v>0</v>
      </c>
      <c r="Q262" s="193">
        <v>4.2999999999999999E-4</v>
      </c>
      <c r="R262" s="193">
        <f t="shared" si="52"/>
        <v>4.2999999999999999E-4</v>
      </c>
      <c r="S262" s="193">
        <v>0</v>
      </c>
      <c r="T262" s="194">
        <f t="shared" si="53"/>
        <v>0</v>
      </c>
      <c r="AR262" s="195" t="s">
        <v>2269</v>
      </c>
      <c r="AT262" s="195" t="s">
        <v>1498</v>
      </c>
      <c r="AU262" s="195" t="s">
        <v>1570</v>
      </c>
      <c r="AY262" s="139" t="s">
        <v>1562</v>
      </c>
      <c r="BE262" s="196">
        <f t="shared" si="54"/>
        <v>0</v>
      </c>
      <c r="BF262" s="196">
        <f t="shared" si="55"/>
        <v>0</v>
      </c>
      <c r="BG262" s="196">
        <f t="shared" si="56"/>
        <v>0</v>
      </c>
      <c r="BH262" s="196">
        <f t="shared" si="57"/>
        <v>0</v>
      </c>
      <c r="BI262" s="196">
        <f t="shared" si="58"/>
        <v>0</v>
      </c>
      <c r="BJ262" s="139" t="s">
        <v>1570</v>
      </c>
      <c r="BK262" s="196">
        <f t="shared" si="59"/>
        <v>0</v>
      </c>
      <c r="BL262" s="139" t="s">
        <v>1569</v>
      </c>
      <c r="BM262" s="195" t="s">
        <v>2430</v>
      </c>
    </row>
    <row r="263" spans="2:65" s="145" customFormat="1" ht="24.2" customHeight="1">
      <c r="B263" s="183"/>
      <c r="C263" s="197" t="s">
        <v>2431</v>
      </c>
      <c r="D263" s="197" t="s">
        <v>1498</v>
      </c>
      <c r="E263" s="198" t="s">
        <v>2308</v>
      </c>
      <c r="F263" s="199" t="s">
        <v>2309</v>
      </c>
      <c r="G263" s="200" t="s">
        <v>1580</v>
      </c>
      <c r="H263" s="201">
        <v>1</v>
      </c>
      <c r="I263" s="202">
        <v>0</v>
      </c>
      <c r="J263" s="202">
        <f t="shared" si="50"/>
        <v>0</v>
      </c>
      <c r="K263" s="203"/>
      <c r="L263" s="204"/>
      <c r="M263" s="205" t="s">
        <v>1533</v>
      </c>
      <c r="N263" s="206" t="s">
        <v>1540</v>
      </c>
      <c r="O263" s="193">
        <v>0</v>
      </c>
      <c r="P263" s="193">
        <f t="shared" si="51"/>
        <v>0</v>
      </c>
      <c r="Q263" s="193">
        <v>2.0000000000000001E-4</v>
      </c>
      <c r="R263" s="193">
        <f t="shared" si="52"/>
        <v>2.0000000000000001E-4</v>
      </c>
      <c r="S263" s="193">
        <v>0</v>
      </c>
      <c r="T263" s="194">
        <f t="shared" si="53"/>
        <v>0</v>
      </c>
      <c r="AR263" s="195" t="s">
        <v>2269</v>
      </c>
      <c r="AT263" s="195" t="s">
        <v>1498</v>
      </c>
      <c r="AU263" s="195" t="s">
        <v>1570</v>
      </c>
      <c r="AY263" s="139" t="s">
        <v>1562</v>
      </c>
      <c r="BE263" s="196">
        <f t="shared" si="54"/>
        <v>0</v>
      </c>
      <c r="BF263" s="196">
        <f t="shared" si="55"/>
        <v>0</v>
      </c>
      <c r="BG263" s="196">
        <f t="shared" si="56"/>
        <v>0</v>
      </c>
      <c r="BH263" s="196">
        <f t="shared" si="57"/>
        <v>0</v>
      </c>
      <c r="BI263" s="196">
        <f t="shared" si="58"/>
        <v>0</v>
      </c>
      <c r="BJ263" s="139" t="s">
        <v>1570</v>
      </c>
      <c r="BK263" s="196">
        <f t="shared" si="59"/>
        <v>0</v>
      </c>
      <c r="BL263" s="139" t="s">
        <v>1569</v>
      </c>
      <c r="BM263" s="195" t="s">
        <v>2432</v>
      </c>
    </row>
    <row r="264" spans="2:65" s="145" customFormat="1" ht="24.2" customHeight="1">
      <c r="B264" s="183"/>
      <c r="C264" s="197" t="s">
        <v>2433</v>
      </c>
      <c r="D264" s="197" t="s">
        <v>1498</v>
      </c>
      <c r="E264" s="198" t="s">
        <v>2378</v>
      </c>
      <c r="F264" s="199" t="s">
        <v>2379</v>
      </c>
      <c r="G264" s="200" t="s">
        <v>1580</v>
      </c>
      <c r="H264" s="201">
        <v>2</v>
      </c>
      <c r="I264" s="202">
        <v>0</v>
      </c>
      <c r="J264" s="202">
        <f t="shared" si="50"/>
        <v>0</v>
      </c>
      <c r="K264" s="203"/>
      <c r="L264" s="204"/>
      <c r="M264" s="205" t="s">
        <v>1533</v>
      </c>
      <c r="N264" s="206" t="s">
        <v>1540</v>
      </c>
      <c r="O264" s="193">
        <v>0</v>
      </c>
      <c r="P264" s="193">
        <f t="shared" si="51"/>
        <v>0</v>
      </c>
      <c r="Q264" s="193">
        <v>4.2000000000000002E-4</v>
      </c>
      <c r="R264" s="193">
        <f t="shared" si="52"/>
        <v>8.4000000000000003E-4</v>
      </c>
      <c r="S264" s="193">
        <v>0</v>
      </c>
      <c r="T264" s="194">
        <f t="shared" si="53"/>
        <v>0</v>
      </c>
      <c r="AR264" s="195" t="s">
        <v>2269</v>
      </c>
      <c r="AT264" s="195" t="s">
        <v>1498</v>
      </c>
      <c r="AU264" s="195" t="s">
        <v>1570</v>
      </c>
      <c r="AY264" s="139" t="s">
        <v>1562</v>
      </c>
      <c r="BE264" s="196">
        <f t="shared" si="54"/>
        <v>0</v>
      </c>
      <c r="BF264" s="196">
        <f t="shared" si="55"/>
        <v>0</v>
      </c>
      <c r="BG264" s="196">
        <f t="shared" si="56"/>
        <v>0</v>
      </c>
      <c r="BH264" s="196">
        <f t="shared" si="57"/>
        <v>0</v>
      </c>
      <c r="BI264" s="196">
        <f t="shared" si="58"/>
        <v>0</v>
      </c>
      <c r="BJ264" s="139" t="s">
        <v>1570</v>
      </c>
      <c r="BK264" s="196">
        <f t="shared" si="59"/>
        <v>0</v>
      </c>
      <c r="BL264" s="139" t="s">
        <v>1569</v>
      </c>
      <c r="BM264" s="195" t="s">
        <v>2434</v>
      </c>
    </row>
    <row r="265" spans="2:65" s="145" customFormat="1" ht="16.5" customHeight="1">
      <c r="B265" s="183"/>
      <c r="C265" s="184" t="s">
        <v>2435</v>
      </c>
      <c r="D265" s="184" t="s">
        <v>1566</v>
      </c>
      <c r="E265" s="185" t="s">
        <v>2332</v>
      </c>
      <c r="F265" s="186" t="s">
        <v>2333</v>
      </c>
      <c r="G265" s="187" t="s">
        <v>52</v>
      </c>
      <c r="H265" s="188">
        <v>0.46500000000000002</v>
      </c>
      <c r="I265" s="189">
        <v>0</v>
      </c>
      <c r="J265" s="189">
        <f t="shared" si="50"/>
        <v>0</v>
      </c>
      <c r="K265" s="190"/>
      <c r="L265" s="144"/>
      <c r="M265" s="191" t="s">
        <v>1533</v>
      </c>
      <c r="N265" s="192" t="s">
        <v>1540</v>
      </c>
      <c r="O265" s="193">
        <v>0</v>
      </c>
      <c r="P265" s="193">
        <f t="shared" si="51"/>
        <v>0</v>
      </c>
      <c r="Q265" s="193">
        <v>0</v>
      </c>
      <c r="R265" s="193">
        <f t="shared" si="52"/>
        <v>0</v>
      </c>
      <c r="S265" s="193">
        <v>0</v>
      </c>
      <c r="T265" s="194">
        <f t="shared" si="53"/>
        <v>0</v>
      </c>
      <c r="AR265" s="195" t="s">
        <v>1569</v>
      </c>
      <c r="AT265" s="195" t="s">
        <v>1566</v>
      </c>
      <c r="AU265" s="195" t="s">
        <v>1570</v>
      </c>
      <c r="AY265" s="139" t="s">
        <v>1562</v>
      </c>
      <c r="BE265" s="196">
        <f t="shared" si="54"/>
        <v>0</v>
      </c>
      <c r="BF265" s="196">
        <f t="shared" si="55"/>
        <v>0</v>
      </c>
      <c r="BG265" s="196">
        <f t="shared" si="56"/>
        <v>0</v>
      </c>
      <c r="BH265" s="196">
        <f t="shared" si="57"/>
        <v>0</v>
      </c>
      <c r="BI265" s="196">
        <f t="shared" si="58"/>
        <v>0</v>
      </c>
      <c r="BJ265" s="139" t="s">
        <v>1570</v>
      </c>
      <c r="BK265" s="196">
        <f t="shared" si="59"/>
        <v>0</v>
      </c>
      <c r="BL265" s="139" t="s">
        <v>1569</v>
      </c>
      <c r="BM265" s="195" t="s">
        <v>2436</v>
      </c>
    </row>
    <row r="266" spans="2:65" s="145" customFormat="1" ht="16.5" customHeight="1">
      <c r="B266" s="183"/>
      <c r="C266" s="184" t="s">
        <v>290</v>
      </c>
      <c r="D266" s="184" t="s">
        <v>1566</v>
      </c>
      <c r="E266" s="185" t="s">
        <v>2237</v>
      </c>
      <c r="F266" s="186" t="s">
        <v>2238</v>
      </c>
      <c r="G266" s="187" t="s">
        <v>52</v>
      </c>
      <c r="H266" s="188">
        <v>26.646000000000001</v>
      </c>
      <c r="I266" s="189">
        <v>0</v>
      </c>
      <c r="J266" s="189">
        <f t="shared" si="50"/>
        <v>0</v>
      </c>
      <c r="K266" s="190"/>
      <c r="L266" s="144"/>
      <c r="M266" s="191" t="s">
        <v>1533</v>
      </c>
      <c r="N266" s="192" t="s">
        <v>1540</v>
      </c>
      <c r="O266" s="193">
        <v>0</v>
      </c>
      <c r="P266" s="193">
        <f t="shared" si="51"/>
        <v>0</v>
      </c>
      <c r="Q266" s="193">
        <v>0</v>
      </c>
      <c r="R266" s="193">
        <f t="shared" si="52"/>
        <v>0</v>
      </c>
      <c r="S266" s="193">
        <v>0</v>
      </c>
      <c r="T266" s="194">
        <f t="shared" si="53"/>
        <v>0</v>
      </c>
      <c r="AR266" s="195" t="s">
        <v>1574</v>
      </c>
      <c r="AT266" s="195" t="s">
        <v>1566</v>
      </c>
      <c r="AU266" s="195" t="s">
        <v>1570</v>
      </c>
      <c r="AY266" s="139" t="s">
        <v>1562</v>
      </c>
      <c r="BE266" s="196">
        <f t="shared" si="54"/>
        <v>0</v>
      </c>
      <c r="BF266" s="196">
        <f t="shared" si="55"/>
        <v>0</v>
      </c>
      <c r="BG266" s="196">
        <f t="shared" si="56"/>
        <v>0</v>
      </c>
      <c r="BH266" s="196">
        <f t="shared" si="57"/>
        <v>0</v>
      </c>
      <c r="BI266" s="196">
        <f t="shared" si="58"/>
        <v>0</v>
      </c>
      <c r="BJ266" s="139" t="s">
        <v>1570</v>
      </c>
      <c r="BK266" s="196">
        <f t="shared" si="59"/>
        <v>0</v>
      </c>
      <c r="BL266" s="139" t="s">
        <v>1574</v>
      </c>
      <c r="BM266" s="195" t="s">
        <v>2437</v>
      </c>
    </row>
    <row r="267" spans="2:65" s="145" customFormat="1" ht="16.5" customHeight="1">
      <c r="B267" s="183"/>
      <c r="C267" s="184" t="s">
        <v>2438</v>
      </c>
      <c r="D267" s="184" t="s">
        <v>1566</v>
      </c>
      <c r="E267" s="185" t="s">
        <v>2241</v>
      </c>
      <c r="F267" s="186" t="s">
        <v>2242</v>
      </c>
      <c r="G267" s="187" t="s">
        <v>52</v>
      </c>
      <c r="H267" s="188">
        <v>33.472999999999999</v>
      </c>
      <c r="I267" s="189">
        <v>0</v>
      </c>
      <c r="J267" s="189">
        <f t="shared" si="50"/>
        <v>0</v>
      </c>
      <c r="K267" s="190"/>
      <c r="L267" s="144"/>
      <c r="M267" s="191" t="s">
        <v>1533</v>
      </c>
      <c r="N267" s="192" t="s">
        <v>1540</v>
      </c>
      <c r="O267" s="193">
        <v>0</v>
      </c>
      <c r="P267" s="193">
        <f t="shared" si="51"/>
        <v>0</v>
      </c>
      <c r="Q267" s="193">
        <v>0</v>
      </c>
      <c r="R267" s="193">
        <f t="shared" si="52"/>
        <v>0</v>
      </c>
      <c r="S267" s="193">
        <v>0</v>
      </c>
      <c r="T267" s="194">
        <f t="shared" si="53"/>
        <v>0</v>
      </c>
      <c r="AR267" s="195" t="s">
        <v>1569</v>
      </c>
      <c r="AT267" s="195" t="s">
        <v>1566</v>
      </c>
      <c r="AU267" s="195" t="s">
        <v>1570</v>
      </c>
      <c r="AY267" s="139" t="s">
        <v>1562</v>
      </c>
      <c r="BE267" s="196">
        <f t="shared" si="54"/>
        <v>0</v>
      </c>
      <c r="BF267" s="196">
        <f t="shared" si="55"/>
        <v>0</v>
      </c>
      <c r="BG267" s="196">
        <f t="shared" si="56"/>
        <v>0</v>
      </c>
      <c r="BH267" s="196">
        <f t="shared" si="57"/>
        <v>0</v>
      </c>
      <c r="BI267" s="196">
        <f t="shared" si="58"/>
        <v>0</v>
      </c>
      <c r="BJ267" s="139" t="s">
        <v>1570</v>
      </c>
      <c r="BK267" s="196">
        <f t="shared" si="59"/>
        <v>0</v>
      </c>
      <c r="BL267" s="139" t="s">
        <v>1569</v>
      </c>
      <c r="BM267" s="195" t="s">
        <v>2439</v>
      </c>
    </row>
    <row r="268" spans="2:65" s="145" customFormat="1" ht="24.2" customHeight="1">
      <c r="B268" s="183"/>
      <c r="C268" s="184" t="s">
        <v>2440</v>
      </c>
      <c r="D268" s="184" t="s">
        <v>1566</v>
      </c>
      <c r="E268" s="185" t="s">
        <v>2441</v>
      </c>
      <c r="F268" s="186" t="s">
        <v>2341</v>
      </c>
      <c r="G268" s="187" t="s">
        <v>52</v>
      </c>
      <c r="H268" s="188">
        <v>20</v>
      </c>
      <c r="I268" s="189">
        <v>0</v>
      </c>
      <c r="J268" s="189">
        <f t="shared" si="50"/>
        <v>0</v>
      </c>
      <c r="K268" s="190"/>
      <c r="L268" s="144"/>
      <c r="M268" s="191" t="s">
        <v>1533</v>
      </c>
      <c r="N268" s="192" t="s">
        <v>1540</v>
      </c>
      <c r="O268" s="193">
        <v>0</v>
      </c>
      <c r="P268" s="193">
        <f t="shared" si="51"/>
        <v>0</v>
      </c>
      <c r="Q268" s="193">
        <v>0</v>
      </c>
      <c r="R268" s="193">
        <f t="shared" si="52"/>
        <v>0</v>
      </c>
      <c r="S268" s="193">
        <v>0</v>
      </c>
      <c r="T268" s="194">
        <f t="shared" si="53"/>
        <v>0</v>
      </c>
      <c r="AR268" s="195" t="s">
        <v>1569</v>
      </c>
      <c r="AT268" s="195" t="s">
        <v>1566</v>
      </c>
      <c r="AU268" s="195" t="s">
        <v>1570</v>
      </c>
      <c r="AY268" s="139" t="s">
        <v>1562</v>
      </c>
      <c r="BE268" s="196">
        <f t="shared" si="54"/>
        <v>0</v>
      </c>
      <c r="BF268" s="196">
        <f t="shared" si="55"/>
        <v>0</v>
      </c>
      <c r="BG268" s="196">
        <f t="shared" si="56"/>
        <v>0</v>
      </c>
      <c r="BH268" s="196">
        <f t="shared" si="57"/>
        <v>0</v>
      </c>
      <c r="BI268" s="196">
        <f t="shared" si="58"/>
        <v>0</v>
      </c>
      <c r="BJ268" s="139" t="s">
        <v>1570</v>
      </c>
      <c r="BK268" s="196">
        <f t="shared" si="59"/>
        <v>0</v>
      </c>
      <c r="BL268" s="139" t="s">
        <v>1569</v>
      </c>
      <c r="BM268" s="195" t="s">
        <v>2442</v>
      </c>
    </row>
    <row r="269" spans="2:65" s="172" customFormat="1" ht="22.9" customHeight="1">
      <c r="B269" s="171"/>
      <c r="D269" s="173" t="s">
        <v>97</v>
      </c>
      <c r="E269" s="181" t="s">
        <v>2443</v>
      </c>
      <c r="F269" s="181" t="s">
        <v>2444</v>
      </c>
      <c r="J269" s="182">
        <f>BK269</f>
        <v>0</v>
      </c>
      <c r="L269" s="171"/>
      <c r="M269" s="176"/>
      <c r="P269" s="177">
        <f>SUM(P270:P279)</f>
        <v>3.25</v>
      </c>
      <c r="R269" s="177">
        <f>SUM(R270:R279)</f>
        <v>0.13483000000000001</v>
      </c>
      <c r="T269" s="178">
        <f>SUM(T270:T279)</f>
        <v>0</v>
      </c>
      <c r="AR269" s="173" t="s">
        <v>1561</v>
      </c>
      <c r="AT269" s="179" t="s">
        <v>97</v>
      </c>
      <c r="AU269" s="179" t="s">
        <v>1565</v>
      </c>
      <c r="AY269" s="173" t="s">
        <v>1562</v>
      </c>
      <c r="BK269" s="180">
        <f>SUM(BK270:BK279)</f>
        <v>0</v>
      </c>
    </row>
    <row r="270" spans="2:65" s="145" customFormat="1" ht="21.75" customHeight="1">
      <c r="B270" s="183"/>
      <c r="C270" s="184" t="s">
        <v>2445</v>
      </c>
      <c r="D270" s="184" t="s">
        <v>1566</v>
      </c>
      <c r="E270" s="185" t="s">
        <v>2409</v>
      </c>
      <c r="F270" s="186" t="s">
        <v>2410</v>
      </c>
      <c r="G270" s="187" t="s">
        <v>1580</v>
      </c>
      <c r="H270" s="188">
        <v>1</v>
      </c>
      <c r="I270" s="189">
        <v>0</v>
      </c>
      <c r="J270" s="189">
        <f t="shared" ref="J270:J279" si="60">ROUND(I270*H270,2)</f>
        <v>0</v>
      </c>
      <c r="K270" s="190"/>
      <c r="L270" s="144"/>
      <c r="M270" s="191" t="s">
        <v>1533</v>
      </c>
      <c r="N270" s="192" t="s">
        <v>1540</v>
      </c>
      <c r="O270" s="193">
        <v>3.25</v>
      </c>
      <c r="P270" s="193">
        <f t="shared" ref="P270:P279" si="61">O270*H270</f>
        <v>3.25</v>
      </c>
      <c r="Q270" s="193">
        <v>0</v>
      </c>
      <c r="R270" s="193">
        <f t="shared" ref="R270:R279" si="62">Q270*H270</f>
        <v>0</v>
      </c>
      <c r="S270" s="193">
        <v>0</v>
      </c>
      <c r="T270" s="194">
        <f t="shared" ref="T270:T279" si="63">S270*H270</f>
        <v>0</v>
      </c>
      <c r="AR270" s="195" t="s">
        <v>1569</v>
      </c>
      <c r="AT270" s="195" t="s">
        <v>1566</v>
      </c>
      <c r="AU270" s="195" t="s">
        <v>1570</v>
      </c>
      <c r="AY270" s="139" t="s">
        <v>1562</v>
      </c>
      <c r="BE270" s="196">
        <f t="shared" ref="BE270:BE279" si="64">IF(N270="základná",J270,0)</f>
        <v>0</v>
      </c>
      <c r="BF270" s="196">
        <f t="shared" ref="BF270:BF279" si="65">IF(N270="znížená",J270,0)</f>
        <v>0</v>
      </c>
      <c r="BG270" s="196">
        <f t="shared" ref="BG270:BG279" si="66">IF(N270="zákl. prenesená",J270,0)</f>
        <v>0</v>
      </c>
      <c r="BH270" s="196">
        <f t="shared" ref="BH270:BH279" si="67">IF(N270="zníž. prenesená",J270,0)</f>
        <v>0</v>
      </c>
      <c r="BI270" s="196">
        <f t="shared" ref="BI270:BI279" si="68">IF(N270="nulová",J270,0)</f>
        <v>0</v>
      </c>
      <c r="BJ270" s="139" t="s">
        <v>1570</v>
      </c>
      <c r="BK270" s="196">
        <f t="shared" ref="BK270:BK279" si="69">ROUND(I270*H270,2)</f>
        <v>0</v>
      </c>
      <c r="BL270" s="139" t="s">
        <v>1569</v>
      </c>
      <c r="BM270" s="195" t="s">
        <v>2446</v>
      </c>
    </row>
    <row r="271" spans="2:65" s="145" customFormat="1" ht="24.2" customHeight="1">
      <c r="B271" s="183"/>
      <c r="C271" s="197" t="s">
        <v>2447</v>
      </c>
      <c r="D271" s="197" t="s">
        <v>1498</v>
      </c>
      <c r="E271" s="198" t="s">
        <v>2412</v>
      </c>
      <c r="F271" s="199" t="s">
        <v>2413</v>
      </c>
      <c r="G271" s="200" t="s">
        <v>1580</v>
      </c>
      <c r="H271" s="201">
        <v>1</v>
      </c>
      <c r="I271" s="202">
        <v>0</v>
      </c>
      <c r="J271" s="202">
        <f t="shared" si="60"/>
        <v>0</v>
      </c>
      <c r="K271" s="203"/>
      <c r="L271" s="204"/>
      <c r="M271" s="205" t="s">
        <v>1533</v>
      </c>
      <c r="N271" s="206" t="s">
        <v>1540</v>
      </c>
      <c r="O271" s="193">
        <v>0</v>
      </c>
      <c r="P271" s="193">
        <f t="shared" si="61"/>
        <v>0</v>
      </c>
      <c r="Q271" s="193">
        <v>0.128</v>
      </c>
      <c r="R271" s="193">
        <f t="shared" si="62"/>
        <v>0.128</v>
      </c>
      <c r="S271" s="193">
        <v>0</v>
      </c>
      <c r="T271" s="194">
        <f t="shared" si="63"/>
        <v>0</v>
      </c>
      <c r="AR271" s="195" t="s">
        <v>2269</v>
      </c>
      <c r="AT271" s="195" t="s">
        <v>1498</v>
      </c>
      <c r="AU271" s="195" t="s">
        <v>1570</v>
      </c>
      <c r="AY271" s="139" t="s">
        <v>1562</v>
      </c>
      <c r="BE271" s="196">
        <f t="shared" si="64"/>
        <v>0</v>
      </c>
      <c r="BF271" s="196">
        <f t="shared" si="65"/>
        <v>0</v>
      </c>
      <c r="BG271" s="196">
        <f t="shared" si="66"/>
        <v>0</v>
      </c>
      <c r="BH271" s="196">
        <f t="shared" si="67"/>
        <v>0</v>
      </c>
      <c r="BI271" s="196">
        <f t="shared" si="68"/>
        <v>0</v>
      </c>
      <c r="BJ271" s="139" t="s">
        <v>1570</v>
      </c>
      <c r="BK271" s="196">
        <f t="shared" si="69"/>
        <v>0</v>
      </c>
      <c r="BL271" s="139" t="s">
        <v>1569</v>
      </c>
      <c r="BM271" s="195" t="s">
        <v>2448</v>
      </c>
    </row>
    <row r="272" spans="2:65" s="145" customFormat="1" ht="21.75" customHeight="1">
      <c r="B272" s="183"/>
      <c r="C272" s="197" t="s">
        <v>2449</v>
      </c>
      <c r="D272" s="197" t="s">
        <v>1498</v>
      </c>
      <c r="E272" s="198" t="s">
        <v>2416</v>
      </c>
      <c r="F272" s="199" t="s">
        <v>2417</v>
      </c>
      <c r="G272" s="200" t="s">
        <v>1580</v>
      </c>
      <c r="H272" s="201">
        <v>1</v>
      </c>
      <c r="I272" s="202">
        <v>0</v>
      </c>
      <c r="J272" s="202">
        <f t="shared" si="60"/>
        <v>0</v>
      </c>
      <c r="K272" s="203"/>
      <c r="L272" s="204"/>
      <c r="M272" s="205" t="s">
        <v>1533</v>
      </c>
      <c r="N272" s="206" t="s">
        <v>1540</v>
      </c>
      <c r="O272" s="193">
        <v>0</v>
      </c>
      <c r="P272" s="193">
        <f t="shared" si="61"/>
        <v>0</v>
      </c>
      <c r="Q272" s="193">
        <v>3.2000000000000003E-4</v>
      </c>
      <c r="R272" s="193">
        <f t="shared" si="62"/>
        <v>3.2000000000000003E-4</v>
      </c>
      <c r="S272" s="193">
        <v>0</v>
      </c>
      <c r="T272" s="194">
        <f t="shared" si="63"/>
        <v>0</v>
      </c>
      <c r="AR272" s="195" t="s">
        <v>2269</v>
      </c>
      <c r="AT272" s="195" t="s">
        <v>1498</v>
      </c>
      <c r="AU272" s="195" t="s">
        <v>1570</v>
      </c>
      <c r="AY272" s="139" t="s">
        <v>1562</v>
      </c>
      <c r="BE272" s="196">
        <f t="shared" si="64"/>
        <v>0</v>
      </c>
      <c r="BF272" s="196">
        <f t="shared" si="65"/>
        <v>0</v>
      </c>
      <c r="BG272" s="196">
        <f t="shared" si="66"/>
        <v>0</v>
      </c>
      <c r="BH272" s="196">
        <f t="shared" si="67"/>
        <v>0</v>
      </c>
      <c r="BI272" s="196">
        <f t="shared" si="68"/>
        <v>0</v>
      </c>
      <c r="BJ272" s="139" t="s">
        <v>1570</v>
      </c>
      <c r="BK272" s="196">
        <f t="shared" si="69"/>
        <v>0</v>
      </c>
      <c r="BL272" s="139" t="s">
        <v>1569</v>
      </c>
      <c r="BM272" s="195" t="s">
        <v>2450</v>
      </c>
    </row>
    <row r="273" spans="2:65" s="145" customFormat="1" ht="24.2" customHeight="1">
      <c r="B273" s="183"/>
      <c r="C273" s="197" t="s">
        <v>2451</v>
      </c>
      <c r="D273" s="197" t="s">
        <v>1498</v>
      </c>
      <c r="E273" s="198" t="s">
        <v>2360</v>
      </c>
      <c r="F273" s="199" t="s">
        <v>2361</v>
      </c>
      <c r="G273" s="200" t="s">
        <v>1580</v>
      </c>
      <c r="H273" s="201">
        <v>1</v>
      </c>
      <c r="I273" s="202">
        <v>0</v>
      </c>
      <c r="J273" s="202">
        <f t="shared" si="60"/>
        <v>0</v>
      </c>
      <c r="K273" s="203"/>
      <c r="L273" s="204"/>
      <c r="M273" s="205" t="s">
        <v>1533</v>
      </c>
      <c r="N273" s="206" t="s">
        <v>1540</v>
      </c>
      <c r="O273" s="193">
        <v>0</v>
      </c>
      <c r="P273" s="193">
        <f t="shared" si="61"/>
        <v>0</v>
      </c>
      <c r="Q273" s="193">
        <v>2.5999999999999998E-4</v>
      </c>
      <c r="R273" s="193">
        <f t="shared" si="62"/>
        <v>2.5999999999999998E-4</v>
      </c>
      <c r="S273" s="193">
        <v>0</v>
      </c>
      <c r="T273" s="194">
        <f t="shared" si="63"/>
        <v>0</v>
      </c>
      <c r="AR273" s="195" t="s">
        <v>2269</v>
      </c>
      <c r="AT273" s="195" t="s">
        <v>1498</v>
      </c>
      <c r="AU273" s="195" t="s">
        <v>1570</v>
      </c>
      <c r="AY273" s="139" t="s">
        <v>1562</v>
      </c>
      <c r="BE273" s="196">
        <f t="shared" si="64"/>
        <v>0</v>
      </c>
      <c r="BF273" s="196">
        <f t="shared" si="65"/>
        <v>0</v>
      </c>
      <c r="BG273" s="196">
        <f t="shared" si="66"/>
        <v>0</v>
      </c>
      <c r="BH273" s="196">
        <f t="shared" si="67"/>
        <v>0</v>
      </c>
      <c r="BI273" s="196">
        <f t="shared" si="68"/>
        <v>0</v>
      </c>
      <c r="BJ273" s="139" t="s">
        <v>1570</v>
      </c>
      <c r="BK273" s="196">
        <f t="shared" si="69"/>
        <v>0</v>
      </c>
      <c r="BL273" s="139" t="s">
        <v>1569</v>
      </c>
      <c r="BM273" s="195" t="s">
        <v>2452</v>
      </c>
    </row>
    <row r="274" spans="2:65" s="145" customFormat="1" ht="33" customHeight="1">
      <c r="B274" s="183"/>
      <c r="C274" s="197" t="s">
        <v>2453</v>
      </c>
      <c r="D274" s="197" t="s">
        <v>1498</v>
      </c>
      <c r="E274" s="198" t="s">
        <v>2267</v>
      </c>
      <c r="F274" s="199" t="s">
        <v>2268</v>
      </c>
      <c r="G274" s="200" t="s">
        <v>1580</v>
      </c>
      <c r="H274" s="201">
        <v>17</v>
      </c>
      <c r="I274" s="202">
        <v>0</v>
      </c>
      <c r="J274" s="202">
        <f t="shared" si="60"/>
        <v>0</v>
      </c>
      <c r="K274" s="203"/>
      <c r="L274" s="204"/>
      <c r="M274" s="205" t="s">
        <v>1533</v>
      </c>
      <c r="N274" s="206" t="s">
        <v>1540</v>
      </c>
      <c r="O274" s="193">
        <v>0</v>
      </c>
      <c r="P274" s="193">
        <f t="shared" si="61"/>
        <v>0</v>
      </c>
      <c r="Q274" s="193">
        <v>2.5000000000000001E-4</v>
      </c>
      <c r="R274" s="193">
        <f t="shared" si="62"/>
        <v>4.2500000000000003E-3</v>
      </c>
      <c r="S274" s="193">
        <v>0</v>
      </c>
      <c r="T274" s="194">
        <f t="shared" si="63"/>
        <v>0</v>
      </c>
      <c r="AR274" s="195" t="s">
        <v>2269</v>
      </c>
      <c r="AT274" s="195" t="s">
        <v>1498</v>
      </c>
      <c r="AU274" s="195" t="s">
        <v>1570</v>
      </c>
      <c r="AY274" s="139" t="s">
        <v>1562</v>
      </c>
      <c r="BE274" s="196">
        <f t="shared" si="64"/>
        <v>0</v>
      </c>
      <c r="BF274" s="196">
        <f t="shared" si="65"/>
        <v>0</v>
      </c>
      <c r="BG274" s="196">
        <f t="shared" si="66"/>
        <v>0</v>
      </c>
      <c r="BH274" s="196">
        <f t="shared" si="67"/>
        <v>0</v>
      </c>
      <c r="BI274" s="196">
        <f t="shared" si="68"/>
        <v>0</v>
      </c>
      <c r="BJ274" s="139" t="s">
        <v>1570</v>
      </c>
      <c r="BK274" s="196">
        <f t="shared" si="69"/>
        <v>0</v>
      </c>
      <c r="BL274" s="139" t="s">
        <v>1569</v>
      </c>
      <c r="BM274" s="195" t="s">
        <v>2454</v>
      </c>
    </row>
    <row r="275" spans="2:65" s="145" customFormat="1" ht="33" customHeight="1">
      <c r="B275" s="183"/>
      <c r="C275" s="197" t="s">
        <v>2455</v>
      </c>
      <c r="D275" s="197" t="s">
        <v>1498</v>
      </c>
      <c r="E275" s="198" t="s">
        <v>2272</v>
      </c>
      <c r="F275" s="199" t="s">
        <v>2273</v>
      </c>
      <c r="G275" s="200" t="s">
        <v>1580</v>
      </c>
      <c r="H275" s="201">
        <v>8</v>
      </c>
      <c r="I275" s="202">
        <v>0</v>
      </c>
      <c r="J275" s="202">
        <f t="shared" si="60"/>
        <v>0</v>
      </c>
      <c r="K275" s="203"/>
      <c r="L275" s="204"/>
      <c r="M275" s="205" t="s">
        <v>1533</v>
      </c>
      <c r="N275" s="206" t="s">
        <v>1540</v>
      </c>
      <c r="O275" s="193">
        <v>0</v>
      </c>
      <c r="P275" s="193">
        <f t="shared" si="61"/>
        <v>0</v>
      </c>
      <c r="Q275" s="193">
        <v>2.5000000000000001E-4</v>
      </c>
      <c r="R275" s="193">
        <f t="shared" si="62"/>
        <v>2E-3</v>
      </c>
      <c r="S275" s="193">
        <v>0</v>
      </c>
      <c r="T275" s="194">
        <f t="shared" si="63"/>
        <v>0</v>
      </c>
      <c r="AR275" s="195" t="s">
        <v>2269</v>
      </c>
      <c r="AT275" s="195" t="s">
        <v>1498</v>
      </c>
      <c r="AU275" s="195" t="s">
        <v>1570</v>
      </c>
      <c r="AY275" s="139" t="s">
        <v>1562</v>
      </c>
      <c r="BE275" s="196">
        <f t="shared" si="64"/>
        <v>0</v>
      </c>
      <c r="BF275" s="196">
        <f t="shared" si="65"/>
        <v>0</v>
      </c>
      <c r="BG275" s="196">
        <f t="shared" si="66"/>
        <v>0</v>
      </c>
      <c r="BH275" s="196">
        <f t="shared" si="67"/>
        <v>0</v>
      </c>
      <c r="BI275" s="196">
        <f t="shared" si="68"/>
        <v>0</v>
      </c>
      <c r="BJ275" s="139" t="s">
        <v>1570</v>
      </c>
      <c r="BK275" s="196">
        <f t="shared" si="69"/>
        <v>0</v>
      </c>
      <c r="BL275" s="139" t="s">
        <v>1569</v>
      </c>
      <c r="BM275" s="195" t="s">
        <v>2456</v>
      </c>
    </row>
    <row r="276" spans="2:65" s="145" customFormat="1" ht="16.5" customHeight="1">
      <c r="B276" s="183"/>
      <c r="C276" s="184" t="s">
        <v>2457</v>
      </c>
      <c r="D276" s="184" t="s">
        <v>1566</v>
      </c>
      <c r="E276" s="185" t="s">
        <v>2332</v>
      </c>
      <c r="F276" s="186" t="s">
        <v>2333</v>
      </c>
      <c r="G276" s="187" t="s">
        <v>52</v>
      </c>
      <c r="H276" s="188">
        <v>21.893000000000001</v>
      </c>
      <c r="I276" s="189">
        <v>0</v>
      </c>
      <c r="J276" s="189">
        <f t="shared" si="60"/>
        <v>0</v>
      </c>
      <c r="K276" s="190"/>
      <c r="L276" s="144"/>
      <c r="M276" s="191" t="s">
        <v>1533</v>
      </c>
      <c r="N276" s="192" t="s">
        <v>1540</v>
      </c>
      <c r="O276" s="193">
        <v>0</v>
      </c>
      <c r="P276" s="193">
        <f t="shared" si="61"/>
        <v>0</v>
      </c>
      <c r="Q276" s="193">
        <v>0</v>
      </c>
      <c r="R276" s="193">
        <f t="shared" si="62"/>
        <v>0</v>
      </c>
      <c r="S276" s="193">
        <v>0</v>
      </c>
      <c r="T276" s="194">
        <f t="shared" si="63"/>
        <v>0</v>
      </c>
      <c r="AR276" s="195" t="s">
        <v>1569</v>
      </c>
      <c r="AT276" s="195" t="s">
        <v>1566</v>
      </c>
      <c r="AU276" s="195" t="s">
        <v>1570</v>
      </c>
      <c r="AY276" s="139" t="s">
        <v>1562</v>
      </c>
      <c r="BE276" s="196">
        <f t="shared" si="64"/>
        <v>0</v>
      </c>
      <c r="BF276" s="196">
        <f t="shared" si="65"/>
        <v>0</v>
      </c>
      <c r="BG276" s="196">
        <f t="shared" si="66"/>
        <v>0</v>
      </c>
      <c r="BH276" s="196">
        <f t="shared" si="67"/>
        <v>0</v>
      </c>
      <c r="BI276" s="196">
        <f t="shared" si="68"/>
        <v>0</v>
      </c>
      <c r="BJ276" s="139" t="s">
        <v>1570</v>
      </c>
      <c r="BK276" s="196">
        <f t="shared" si="69"/>
        <v>0</v>
      </c>
      <c r="BL276" s="139" t="s">
        <v>1569</v>
      </c>
      <c r="BM276" s="195" t="s">
        <v>2458</v>
      </c>
    </row>
    <row r="277" spans="2:65" s="145" customFormat="1" ht="16.5" customHeight="1">
      <c r="B277" s="183"/>
      <c r="C277" s="184" t="s">
        <v>2459</v>
      </c>
      <c r="D277" s="184" t="s">
        <v>1566</v>
      </c>
      <c r="E277" s="185" t="s">
        <v>2237</v>
      </c>
      <c r="F277" s="186" t="s">
        <v>2238</v>
      </c>
      <c r="G277" s="187" t="s">
        <v>52</v>
      </c>
      <c r="H277" s="188">
        <v>37.9</v>
      </c>
      <c r="I277" s="189">
        <v>0</v>
      </c>
      <c r="J277" s="189">
        <f t="shared" si="60"/>
        <v>0</v>
      </c>
      <c r="K277" s="190"/>
      <c r="L277" s="144"/>
      <c r="M277" s="191" t="s">
        <v>1533</v>
      </c>
      <c r="N277" s="192" t="s">
        <v>1540</v>
      </c>
      <c r="O277" s="193">
        <v>0</v>
      </c>
      <c r="P277" s="193">
        <f t="shared" si="61"/>
        <v>0</v>
      </c>
      <c r="Q277" s="193">
        <v>0</v>
      </c>
      <c r="R277" s="193">
        <f t="shared" si="62"/>
        <v>0</v>
      </c>
      <c r="S277" s="193">
        <v>0</v>
      </c>
      <c r="T277" s="194">
        <f t="shared" si="63"/>
        <v>0</v>
      </c>
      <c r="AR277" s="195" t="s">
        <v>1574</v>
      </c>
      <c r="AT277" s="195" t="s">
        <v>1566</v>
      </c>
      <c r="AU277" s="195" t="s">
        <v>1570</v>
      </c>
      <c r="AY277" s="139" t="s">
        <v>1562</v>
      </c>
      <c r="BE277" s="196">
        <f t="shared" si="64"/>
        <v>0</v>
      </c>
      <c r="BF277" s="196">
        <f t="shared" si="65"/>
        <v>0</v>
      </c>
      <c r="BG277" s="196">
        <f t="shared" si="66"/>
        <v>0</v>
      </c>
      <c r="BH277" s="196">
        <f t="shared" si="67"/>
        <v>0</v>
      </c>
      <c r="BI277" s="196">
        <f t="shared" si="68"/>
        <v>0</v>
      </c>
      <c r="BJ277" s="139" t="s">
        <v>1570</v>
      </c>
      <c r="BK277" s="196">
        <f t="shared" si="69"/>
        <v>0</v>
      </c>
      <c r="BL277" s="139" t="s">
        <v>1574</v>
      </c>
      <c r="BM277" s="195" t="s">
        <v>2460</v>
      </c>
    </row>
    <row r="278" spans="2:65" s="145" customFormat="1" ht="16.5" customHeight="1">
      <c r="B278" s="183"/>
      <c r="C278" s="184" t="s">
        <v>2461</v>
      </c>
      <c r="D278" s="184" t="s">
        <v>1566</v>
      </c>
      <c r="E278" s="185" t="s">
        <v>2241</v>
      </c>
      <c r="F278" s="186" t="s">
        <v>2242</v>
      </c>
      <c r="G278" s="187" t="s">
        <v>52</v>
      </c>
      <c r="H278" s="188">
        <v>28.114999999999998</v>
      </c>
      <c r="I278" s="189">
        <v>0</v>
      </c>
      <c r="J278" s="189">
        <f t="shared" si="60"/>
        <v>0</v>
      </c>
      <c r="K278" s="190"/>
      <c r="L278" s="144"/>
      <c r="M278" s="191" t="s">
        <v>1533</v>
      </c>
      <c r="N278" s="192" t="s">
        <v>1540</v>
      </c>
      <c r="O278" s="193">
        <v>0</v>
      </c>
      <c r="P278" s="193">
        <f t="shared" si="61"/>
        <v>0</v>
      </c>
      <c r="Q278" s="193">
        <v>0</v>
      </c>
      <c r="R278" s="193">
        <f t="shared" si="62"/>
        <v>0</v>
      </c>
      <c r="S278" s="193">
        <v>0</v>
      </c>
      <c r="T278" s="194">
        <f t="shared" si="63"/>
        <v>0</v>
      </c>
      <c r="AR278" s="195" t="s">
        <v>1569</v>
      </c>
      <c r="AT278" s="195" t="s">
        <v>1566</v>
      </c>
      <c r="AU278" s="195" t="s">
        <v>1570</v>
      </c>
      <c r="AY278" s="139" t="s">
        <v>1562</v>
      </c>
      <c r="BE278" s="196">
        <f t="shared" si="64"/>
        <v>0</v>
      </c>
      <c r="BF278" s="196">
        <f t="shared" si="65"/>
        <v>0</v>
      </c>
      <c r="BG278" s="196">
        <f t="shared" si="66"/>
        <v>0</v>
      </c>
      <c r="BH278" s="196">
        <f t="shared" si="67"/>
        <v>0</v>
      </c>
      <c r="BI278" s="196">
        <f t="shared" si="68"/>
        <v>0</v>
      </c>
      <c r="BJ278" s="139" t="s">
        <v>1570</v>
      </c>
      <c r="BK278" s="196">
        <f t="shared" si="69"/>
        <v>0</v>
      </c>
      <c r="BL278" s="139" t="s">
        <v>1569</v>
      </c>
      <c r="BM278" s="195" t="s">
        <v>2462</v>
      </c>
    </row>
    <row r="279" spans="2:65" s="145" customFormat="1" ht="24.2" customHeight="1">
      <c r="B279" s="183"/>
      <c r="C279" s="184" t="s">
        <v>2463</v>
      </c>
      <c r="D279" s="184" t="s">
        <v>1566</v>
      </c>
      <c r="E279" s="185" t="s">
        <v>2464</v>
      </c>
      <c r="F279" s="186" t="s">
        <v>2341</v>
      </c>
      <c r="G279" s="187" t="s">
        <v>52</v>
      </c>
      <c r="H279" s="188">
        <v>20</v>
      </c>
      <c r="I279" s="189">
        <v>0</v>
      </c>
      <c r="J279" s="189">
        <f t="shared" si="60"/>
        <v>0</v>
      </c>
      <c r="K279" s="190"/>
      <c r="L279" s="144"/>
      <c r="M279" s="191" t="s">
        <v>1533</v>
      </c>
      <c r="N279" s="192" t="s">
        <v>1540</v>
      </c>
      <c r="O279" s="193">
        <v>0</v>
      </c>
      <c r="P279" s="193">
        <f t="shared" si="61"/>
        <v>0</v>
      </c>
      <c r="Q279" s="193">
        <v>0</v>
      </c>
      <c r="R279" s="193">
        <f t="shared" si="62"/>
        <v>0</v>
      </c>
      <c r="S279" s="193">
        <v>0</v>
      </c>
      <c r="T279" s="194">
        <f t="shared" si="63"/>
        <v>0</v>
      </c>
      <c r="AR279" s="195" t="s">
        <v>1569</v>
      </c>
      <c r="AT279" s="195" t="s">
        <v>1566</v>
      </c>
      <c r="AU279" s="195" t="s">
        <v>1570</v>
      </c>
      <c r="AY279" s="139" t="s">
        <v>1562</v>
      </c>
      <c r="BE279" s="196">
        <f t="shared" si="64"/>
        <v>0</v>
      </c>
      <c r="BF279" s="196">
        <f t="shared" si="65"/>
        <v>0</v>
      </c>
      <c r="BG279" s="196">
        <f t="shared" si="66"/>
        <v>0</v>
      </c>
      <c r="BH279" s="196">
        <f t="shared" si="67"/>
        <v>0</v>
      </c>
      <c r="BI279" s="196">
        <f t="shared" si="68"/>
        <v>0</v>
      </c>
      <c r="BJ279" s="139" t="s">
        <v>1570</v>
      </c>
      <c r="BK279" s="196">
        <f t="shared" si="69"/>
        <v>0</v>
      </c>
      <c r="BL279" s="139" t="s">
        <v>1569</v>
      </c>
      <c r="BM279" s="195" t="s">
        <v>2465</v>
      </c>
    </row>
    <row r="280" spans="2:65" s="172" customFormat="1" ht="22.9" customHeight="1">
      <c r="B280" s="171"/>
      <c r="D280" s="173" t="s">
        <v>97</v>
      </c>
      <c r="E280" s="181" t="s">
        <v>2466</v>
      </c>
      <c r="F280" s="181" t="s">
        <v>2467</v>
      </c>
      <c r="J280" s="182">
        <f>BK280</f>
        <v>0</v>
      </c>
      <c r="L280" s="171"/>
      <c r="M280" s="176"/>
      <c r="P280" s="177">
        <f>SUM(P281:P290)</f>
        <v>13</v>
      </c>
      <c r="R280" s="177">
        <f>SUM(R281:R290)</f>
        <v>0.53932000000000002</v>
      </c>
      <c r="T280" s="178">
        <f>SUM(T281:T290)</f>
        <v>0</v>
      </c>
      <c r="AR280" s="173" t="s">
        <v>1561</v>
      </c>
      <c r="AT280" s="179" t="s">
        <v>97</v>
      </c>
      <c r="AU280" s="179" t="s">
        <v>1565</v>
      </c>
      <c r="AY280" s="173" t="s">
        <v>1562</v>
      </c>
      <c r="BK280" s="180">
        <f>SUM(BK281:BK290)</f>
        <v>0</v>
      </c>
    </row>
    <row r="281" spans="2:65" s="145" customFormat="1" ht="21.75" customHeight="1">
      <c r="B281" s="183"/>
      <c r="C281" s="184" t="s">
        <v>2468</v>
      </c>
      <c r="D281" s="184" t="s">
        <v>1566</v>
      </c>
      <c r="E281" s="185" t="s">
        <v>2409</v>
      </c>
      <c r="F281" s="186" t="s">
        <v>2410</v>
      </c>
      <c r="G281" s="187" t="s">
        <v>1580</v>
      </c>
      <c r="H281" s="188">
        <v>4</v>
      </c>
      <c r="I281" s="189">
        <v>0</v>
      </c>
      <c r="J281" s="189">
        <f t="shared" ref="J281:J290" si="70">ROUND(I281*H281,2)</f>
        <v>0</v>
      </c>
      <c r="K281" s="190"/>
      <c r="L281" s="144"/>
      <c r="M281" s="191" t="s">
        <v>1533</v>
      </c>
      <c r="N281" s="192" t="s">
        <v>1540</v>
      </c>
      <c r="O281" s="193">
        <v>3.25</v>
      </c>
      <c r="P281" s="193">
        <f t="shared" ref="P281:P290" si="71">O281*H281</f>
        <v>13</v>
      </c>
      <c r="Q281" s="193">
        <v>0</v>
      </c>
      <c r="R281" s="193">
        <f t="shared" ref="R281:R290" si="72">Q281*H281</f>
        <v>0</v>
      </c>
      <c r="S281" s="193">
        <v>0</v>
      </c>
      <c r="T281" s="194">
        <f t="shared" ref="T281:T290" si="73">S281*H281</f>
        <v>0</v>
      </c>
      <c r="AR281" s="195" t="s">
        <v>1569</v>
      </c>
      <c r="AT281" s="195" t="s">
        <v>1566</v>
      </c>
      <c r="AU281" s="195" t="s">
        <v>1570</v>
      </c>
      <c r="AY281" s="139" t="s">
        <v>1562</v>
      </c>
      <c r="BE281" s="196">
        <f t="shared" ref="BE281:BE290" si="74">IF(N281="základná",J281,0)</f>
        <v>0</v>
      </c>
      <c r="BF281" s="196">
        <f t="shared" ref="BF281:BF290" si="75">IF(N281="znížená",J281,0)</f>
        <v>0</v>
      </c>
      <c r="BG281" s="196">
        <f t="shared" ref="BG281:BG290" si="76">IF(N281="zákl. prenesená",J281,0)</f>
        <v>0</v>
      </c>
      <c r="BH281" s="196">
        <f t="shared" ref="BH281:BH290" si="77">IF(N281="zníž. prenesená",J281,0)</f>
        <v>0</v>
      </c>
      <c r="BI281" s="196">
        <f t="shared" ref="BI281:BI290" si="78">IF(N281="nulová",J281,0)</f>
        <v>0</v>
      </c>
      <c r="BJ281" s="139" t="s">
        <v>1570</v>
      </c>
      <c r="BK281" s="196">
        <f t="shared" ref="BK281:BK290" si="79">ROUND(I281*H281,2)</f>
        <v>0</v>
      </c>
      <c r="BL281" s="139" t="s">
        <v>1569</v>
      </c>
      <c r="BM281" s="195" t="s">
        <v>2469</v>
      </c>
    </row>
    <row r="282" spans="2:65" s="145" customFormat="1" ht="24.2" customHeight="1">
      <c r="B282" s="183"/>
      <c r="C282" s="197" t="s">
        <v>2470</v>
      </c>
      <c r="D282" s="197" t="s">
        <v>1498</v>
      </c>
      <c r="E282" s="198" t="s">
        <v>2412</v>
      </c>
      <c r="F282" s="199" t="s">
        <v>2413</v>
      </c>
      <c r="G282" s="200" t="s">
        <v>1580</v>
      </c>
      <c r="H282" s="201">
        <v>4</v>
      </c>
      <c r="I282" s="202">
        <v>0</v>
      </c>
      <c r="J282" s="202">
        <f t="shared" si="70"/>
        <v>0</v>
      </c>
      <c r="K282" s="203"/>
      <c r="L282" s="204"/>
      <c r="M282" s="205" t="s">
        <v>1533</v>
      </c>
      <c r="N282" s="206" t="s">
        <v>1540</v>
      </c>
      <c r="O282" s="193">
        <v>0</v>
      </c>
      <c r="P282" s="193">
        <f t="shared" si="71"/>
        <v>0</v>
      </c>
      <c r="Q282" s="193">
        <v>0.128</v>
      </c>
      <c r="R282" s="193">
        <f t="shared" si="72"/>
        <v>0.51200000000000001</v>
      </c>
      <c r="S282" s="193">
        <v>0</v>
      </c>
      <c r="T282" s="194">
        <f t="shared" si="73"/>
        <v>0</v>
      </c>
      <c r="AR282" s="195" t="s">
        <v>2269</v>
      </c>
      <c r="AT282" s="195" t="s">
        <v>1498</v>
      </c>
      <c r="AU282" s="195" t="s">
        <v>1570</v>
      </c>
      <c r="AY282" s="139" t="s">
        <v>1562</v>
      </c>
      <c r="BE282" s="196">
        <f t="shared" si="74"/>
        <v>0</v>
      </c>
      <c r="BF282" s="196">
        <f t="shared" si="75"/>
        <v>0</v>
      </c>
      <c r="BG282" s="196">
        <f t="shared" si="76"/>
        <v>0</v>
      </c>
      <c r="BH282" s="196">
        <f t="shared" si="77"/>
        <v>0</v>
      </c>
      <c r="BI282" s="196">
        <f t="shared" si="78"/>
        <v>0</v>
      </c>
      <c r="BJ282" s="139" t="s">
        <v>1570</v>
      </c>
      <c r="BK282" s="196">
        <f t="shared" si="79"/>
        <v>0</v>
      </c>
      <c r="BL282" s="139" t="s">
        <v>1569</v>
      </c>
      <c r="BM282" s="195" t="s">
        <v>2471</v>
      </c>
    </row>
    <row r="283" spans="2:65" s="145" customFormat="1" ht="24.2" customHeight="1">
      <c r="B283" s="183"/>
      <c r="C283" s="197" t="s">
        <v>2472</v>
      </c>
      <c r="D283" s="197" t="s">
        <v>1498</v>
      </c>
      <c r="E283" s="198" t="s">
        <v>2473</v>
      </c>
      <c r="F283" s="199" t="s">
        <v>2474</v>
      </c>
      <c r="G283" s="200" t="s">
        <v>1580</v>
      </c>
      <c r="H283" s="201">
        <v>4</v>
      </c>
      <c r="I283" s="202">
        <v>0</v>
      </c>
      <c r="J283" s="202">
        <f t="shared" si="70"/>
        <v>0</v>
      </c>
      <c r="K283" s="203"/>
      <c r="L283" s="204"/>
      <c r="M283" s="205" t="s">
        <v>1533</v>
      </c>
      <c r="N283" s="206" t="s">
        <v>1540</v>
      </c>
      <c r="O283" s="193">
        <v>0</v>
      </c>
      <c r="P283" s="193">
        <f t="shared" si="71"/>
        <v>0</v>
      </c>
      <c r="Q283" s="193">
        <v>3.2000000000000003E-4</v>
      </c>
      <c r="R283" s="193">
        <f t="shared" si="72"/>
        <v>1.2800000000000001E-3</v>
      </c>
      <c r="S283" s="193">
        <v>0</v>
      </c>
      <c r="T283" s="194">
        <f t="shared" si="73"/>
        <v>0</v>
      </c>
      <c r="AR283" s="195" t="s">
        <v>1574</v>
      </c>
      <c r="AT283" s="195" t="s">
        <v>1498</v>
      </c>
      <c r="AU283" s="195" t="s">
        <v>1570</v>
      </c>
      <c r="AY283" s="139" t="s">
        <v>1562</v>
      </c>
      <c r="BE283" s="196">
        <f t="shared" si="74"/>
        <v>0</v>
      </c>
      <c r="BF283" s="196">
        <f t="shared" si="75"/>
        <v>0</v>
      </c>
      <c r="BG283" s="196">
        <f t="shared" si="76"/>
        <v>0</v>
      </c>
      <c r="BH283" s="196">
        <f t="shared" si="77"/>
        <v>0</v>
      </c>
      <c r="BI283" s="196">
        <f t="shared" si="78"/>
        <v>0</v>
      </c>
      <c r="BJ283" s="139" t="s">
        <v>1570</v>
      </c>
      <c r="BK283" s="196">
        <f t="shared" si="79"/>
        <v>0</v>
      </c>
      <c r="BL283" s="139" t="s">
        <v>1574</v>
      </c>
      <c r="BM283" s="195" t="s">
        <v>2475</v>
      </c>
    </row>
    <row r="284" spans="2:65" s="145" customFormat="1" ht="24.2" customHeight="1">
      <c r="B284" s="183"/>
      <c r="C284" s="197" t="s">
        <v>2476</v>
      </c>
      <c r="D284" s="197" t="s">
        <v>1498</v>
      </c>
      <c r="E284" s="198" t="s">
        <v>2360</v>
      </c>
      <c r="F284" s="199" t="s">
        <v>2361</v>
      </c>
      <c r="G284" s="200" t="s">
        <v>1580</v>
      </c>
      <c r="H284" s="201">
        <v>4</v>
      </c>
      <c r="I284" s="202">
        <v>0</v>
      </c>
      <c r="J284" s="202">
        <f t="shared" si="70"/>
        <v>0</v>
      </c>
      <c r="K284" s="203"/>
      <c r="L284" s="204"/>
      <c r="M284" s="205" t="s">
        <v>1533</v>
      </c>
      <c r="N284" s="206" t="s">
        <v>1540</v>
      </c>
      <c r="O284" s="193">
        <v>0</v>
      </c>
      <c r="P284" s="193">
        <f t="shared" si="71"/>
        <v>0</v>
      </c>
      <c r="Q284" s="193">
        <v>2.5999999999999998E-4</v>
      </c>
      <c r="R284" s="193">
        <f t="shared" si="72"/>
        <v>1.0399999999999999E-3</v>
      </c>
      <c r="S284" s="193">
        <v>0</v>
      </c>
      <c r="T284" s="194">
        <f t="shared" si="73"/>
        <v>0</v>
      </c>
      <c r="AR284" s="195" t="s">
        <v>2269</v>
      </c>
      <c r="AT284" s="195" t="s">
        <v>1498</v>
      </c>
      <c r="AU284" s="195" t="s">
        <v>1570</v>
      </c>
      <c r="AY284" s="139" t="s">
        <v>1562</v>
      </c>
      <c r="BE284" s="196">
        <f t="shared" si="74"/>
        <v>0</v>
      </c>
      <c r="BF284" s="196">
        <f t="shared" si="75"/>
        <v>0</v>
      </c>
      <c r="BG284" s="196">
        <f t="shared" si="76"/>
        <v>0</v>
      </c>
      <c r="BH284" s="196">
        <f t="shared" si="77"/>
        <v>0</v>
      </c>
      <c r="BI284" s="196">
        <f t="shared" si="78"/>
        <v>0</v>
      </c>
      <c r="BJ284" s="139" t="s">
        <v>1570</v>
      </c>
      <c r="BK284" s="196">
        <f t="shared" si="79"/>
        <v>0</v>
      </c>
      <c r="BL284" s="139" t="s">
        <v>1569</v>
      </c>
      <c r="BM284" s="195" t="s">
        <v>2477</v>
      </c>
    </row>
    <row r="285" spans="2:65" s="145" customFormat="1" ht="33" customHeight="1">
      <c r="B285" s="183"/>
      <c r="C285" s="197" t="s">
        <v>2478</v>
      </c>
      <c r="D285" s="197" t="s">
        <v>1498</v>
      </c>
      <c r="E285" s="198" t="s">
        <v>2267</v>
      </c>
      <c r="F285" s="199" t="s">
        <v>2268</v>
      </c>
      <c r="G285" s="200" t="s">
        <v>1580</v>
      </c>
      <c r="H285" s="201">
        <v>56</v>
      </c>
      <c r="I285" s="202">
        <v>0</v>
      </c>
      <c r="J285" s="202">
        <f t="shared" si="70"/>
        <v>0</v>
      </c>
      <c r="K285" s="203"/>
      <c r="L285" s="204"/>
      <c r="M285" s="205" t="s">
        <v>1533</v>
      </c>
      <c r="N285" s="206" t="s">
        <v>1540</v>
      </c>
      <c r="O285" s="193">
        <v>0</v>
      </c>
      <c r="P285" s="193">
        <f t="shared" si="71"/>
        <v>0</v>
      </c>
      <c r="Q285" s="193">
        <v>2.5000000000000001E-4</v>
      </c>
      <c r="R285" s="193">
        <f t="shared" si="72"/>
        <v>1.4E-2</v>
      </c>
      <c r="S285" s="193">
        <v>0</v>
      </c>
      <c r="T285" s="194">
        <f t="shared" si="73"/>
        <v>0</v>
      </c>
      <c r="AR285" s="195" t="s">
        <v>2269</v>
      </c>
      <c r="AT285" s="195" t="s">
        <v>1498</v>
      </c>
      <c r="AU285" s="195" t="s">
        <v>1570</v>
      </c>
      <c r="AY285" s="139" t="s">
        <v>1562</v>
      </c>
      <c r="BE285" s="196">
        <f t="shared" si="74"/>
        <v>0</v>
      </c>
      <c r="BF285" s="196">
        <f t="shared" si="75"/>
        <v>0</v>
      </c>
      <c r="BG285" s="196">
        <f t="shared" si="76"/>
        <v>0</v>
      </c>
      <c r="BH285" s="196">
        <f t="shared" si="77"/>
        <v>0</v>
      </c>
      <c r="BI285" s="196">
        <f t="shared" si="78"/>
        <v>0</v>
      </c>
      <c r="BJ285" s="139" t="s">
        <v>1570</v>
      </c>
      <c r="BK285" s="196">
        <f t="shared" si="79"/>
        <v>0</v>
      </c>
      <c r="BL285" s="139" t="s">
        <v>1569</v>
      </c>
      <c r="BM285" s="195" t="s">
        <v>2479</v>
      </c>
    </row>
    <row r="286" spans="2:65" s="145" customFormat="1" ht="33" customHeight="1">
      <c r="B286" s="183"/>
      <c r="C286" s="197" t="s">
        <v>2480</v>
      </c>
      <c r="D286" s="197" t="s">
        <v>1498</v>
      </c>
      <c r="E286" s="198" t="s">
        <v>2272</v>
      </c>
      <c r="F286" s="199" t="s">
        <v>2273</v>
      </c>
      <c r="G286" s="200" t="s">
        <v>1580</v>
      </c>
      <c r="H286" s="201">
        <v>44</v>
      </c>
      <c r="I286" s="202">
        <v>0</v>
      </c>
      <c r="J286" s="202">
        <f t="shared" si="70"/>
        <v>0</v>
      </c>
      <c r="K286" s="203"/>
      <c r="L286" s="204"/>
      <c r="M286" s="205" t="s">
        <v>1533</v>
      </c>
      <c r="N286" s="206" t="s">
        <v>1540</v>
      </c>
      <c r="O286" s="193">
        <v>0</v>
      </c>
      <c r="P286" s="193">
        <f t="shared" si="71"/>
        <v>0</v>
      </c>
      <c r="Q286" s="193">
        <v>2.5000000000000001E-4</v>
      </c>
      <c r="R286" s="193">
        <f t="shared" si="72"/>
        <v>1.0999999999999999E-2</v>
      </c>
      <c r="S286" s="193">
        <v>0</v>
      </c>
      <c r="T286" s="194">
        <f t="shared" si="73"/>
        <v>0</v>
      </c>
      <c r="AR286" s="195" t="s">
        <v>2269</v>
      </c>
      <c r="AT286" s="195" t="s">
        <v>1498</v>
      </c>
      <c r="AU286" s="195" t="s">
        <v>1570</v>
      </c>
      <c r="AY286" s="139" t="s">
        <v>1562</v>
      </c>
      <c r="BE286" s="196">
        <f t="shared" si="74"/>
        <v>0</v>
      </c>
      <c r="BF286" s="196">
        <f t="shared" si="75"/>
        <v>0</v>
      </c>
      <c r="BG286" s="196">
        <f t="shared" si="76"/>
        <v>0</v>
      </c>
      <c r="BH286" s="196">
        <f t="shared" si="77"/>
        <v>0</v>
      </c>
      <c r="BI286" s="196">
        <f t="shared" si="78"/>
        <v>0</v>
      </c>
      <c r="BJ286" s="139" t="s">
        <v>1570</v>
      </c>
      <c r="BK286" s="196">
        <f t="shared" si="79"/>
        <v>0</v>
      </c>
      <c r="BL286" s="139" t="s">
        <v>1569</v>
      </c>
      <c r="BM286" s="195" t="s">
        <v>2481</v>
      </c>
    </row>
    <row r="287" spans="2:65" s="145" customFormat="1" ht="16.5" customHeight="1">
      <c r="B287" s="183"/>
      <c r="C287" s="184" t="s">
        <v>1513</v>
      </c>
      <c r="D287" s="184" t="s">
        <v>1566</v>
      </c>
      <c r="E287" s="185" t="s">
        <v>2332</v>
      </c>
      <c r="F287" s="186" t="s">
        <v>2333</v>
      </c>
      <c r="G287" s="187" t="s">
        <v>52</v>
      </c>
      <c r="H287" s="188">
        <v>86.927000000000007</v>
      </c>
      <c r="I287" s="189">
        <v>0</v>
      </c>
      <c r="J287" s="189">
        <f t="shared" si="70"/>
        <v>0</v>
      </c>
      <c r="K287" s="190"/>
      <c r="L287" s="144"/>
      <c r="M287" s="191" t="s">
        <v>1533</v>
      </c>
      <c r="N287" s="192" t="s">
        <v>1540</v>
      </c>
      <c r="O287" s="193">
        <v>0</v>
      </c>
      <c r="P287" s="193">
        <f t="shared" si="71"/>
        <v>0</v>
      </c>
      <c r="Q287" s="193">
        <v>0</v>
      </c>
      <c r="R287" s="193">
        <f t="shared" si="72"/>
        <v>0</v>
      </c>
      <c r="S287" s="193">
        <v>0</v>
      </c>
      <c r="T287" s="194">
        <f t="shared" si="73"/>
        <v>0</v>
      </c>
      <c r="AR287" s="195" t="s">
        <v>1569</v>
      </c>
      <c r="AT287" s="195" t="s">
        <v>1566</v>
      </c>
      <c r="AU287" s="195" t="s">
        <v>1570</v>
      </c>
      <c r="AY287" s="139" t="s">
        <v>1562</v>
      </c>
      <c r="BE287" s="196">
        <f t="shared" si="74"/>
        <v>0</v>
      </c>
      <c r="BF287" s="196">
        <f t="shared" si="75"/>
        <v>0</v>
      </c>
      <c r="BG287" s="196">
        <f t="shared" si="76"/>
        <v>0</v>
      </c>
      <c r="BH287" s="196">
        <f t="shared" si="77"/>
        <v>0</v>
      </c>
      <c r="BI287" s="196">
        <f t="shared" si="78"/>
        <v>0</v>
      </c>
      <c r="BJ287" s="139" t="s">
        <v>1570</v>
      </c>
      <c r="BK287" s="196">
        <f t="shared" si="79"/>
        <v>0</v>
      </c>
      <c r="BL287" s="139" t="s">
        <v>1569</v>
      </c>
      <c r="BM287" s="195" t="s">
        <v>2482</v>
      </c>
    </row>
    <row r="288" spans="2:65" s="145" customFormat="1" ht="16.5" customHeight="1">
      <c r="B288" s="183"/>
      <c r="C288" s="184" t="s">
        <v>2483</v>
      </c>
      <c r="D288" s="184" t="s">
        <v>1566</v>
      </c>
      <c r="E288" s="185" t="s">
        <v>2237</v>
      </c>
      <c r="F288" s="186" t="s">
        <v>2238</v>
      </c>
      <c r="G288" s="187" t="s">
        <v>52</v>
      </c>
      <c r="H288" s="188">
        <v>102.3</v>
      </c>
      <c r="I288" s="189">
        <v>0</v>
      </c>
      <c r="J288" s="189">
        <f t="shared" si="70"/>
        <v>0</v>
      </c>
      <c r="K288" s="190"/>
      <c r="L288" s="144"/>
      <c r="M288" s="191" t="s">
        <v>1533</v>
      </c>
      <c r="N288" s="192" t="s">
        <v>1540</v>
      </c>
      <c r="O288" s="193">
        <v>0</v>
      </c>
      <c r="P288" s="193">
        <f t="shared" si="71"/>
        <v>0</v>
      </c>
      <c r="Q288" s="193">
        <v>0</v>
      </c>
      <c r="R288" s="193">
        <f t="shared" si="72"/>
        <v>0</v>
      </c>
      <c r="S288" s="193">
        <v>0</v>
      </c>
      <c r="T288" s="194">
        <f t="shared" si="73"/>
        <v>0</v>
      </c>
      <c r="AR288" s="195" t="s">
        <v>1574</v>
      </c>
      <c r="AT288" s="195" t="s">
        <v>1566</v>
      </c>
      <c r="AU288" s="195" t="s">
        <v>1570</v>
      </c>
      <c r="AY288" s="139" t="s">
        <v>1562</v>
      </c>
      <c r="BE288" s="196">
        <f t="shared" si="74"/>
        <v>0</v>
      </c>
      <c r="BF288" s="196">
        <f t="shared" si="75"/>
        <v>0</v>
      </c>
      <c r="BG288" s="196">
        <f t="shared" si="76"/>
        <v>0</v>
      </c>
      <c r="BH288" s="196">
        <f t="shared" si="77"/>
        <v>0</v>
      </c>
      <c r="BI288" s="196">
        <f t="shared" si="78"/>
        <v>0</v>
      </c>
      <c r="BJ288" s="139" t="s">
        <v>1570</v>
      </c>
      <c r="BK288" s="196">
        <f t="shared" si="79"/>
        <v>0</v>
      </c>
      <c r="BL288" s="139" t="s">
        <v>1574</v>
      </c>
      <c r="BM288" s="195" t="s">
        <v>2484</v>
      </c>
    </row>
    <row r="289" spans="2:65" s="145" customFormat="1" ht="16.5" customHeight="1">
      <c r="B289" s="183"/>
      <c r="C289" s="184" t="s">
        <v>2485</v>
      </c>
      <c r="D289" s="184" t="s">
        <v>1566</v>
      </c>
      <c r="E289" s="185" t="s">
        <v>2241</v>
      </c>
      <c r="F289" s="186" t="s">
        <v>2242</v>
      </c>
      <c r="G289" s="187" t="s">
        <v>52</v>
      </c>
      <c r="H289" s="188">
        <v>111.129</v>
      </c>
      <c r="I289" s="189">
        <v>0</v>
      </c>
      <c r="J289" s="189">
        <f t="shared" si="70"/>
        <v>0</v>
      </c>
      <c r="K289" s="190"/>
      <c r="L289" s="144"/>
      <c r="M289" s="191" t="s">
        <v>1533</v>
      </c>
      <c r="N289" s="192" t="s">
        <v>1540</v>
      </c>
      <c r="O289" s="193">
        <v>0</v>
      </c>
      <c r="P289" s="193">
        <f t="shared" si="71"/>
        <v>0</v>
      </c>
      <c r="Q289" s="193">
        <v>0</v>
      </c>
      <c r="R289" s="193">
        <f t="shared" si="72"/>
        <v>0</v>
      </c>
      <c r="S289" s="193">
        <v>0</v>
      </c>
      <c r="T289" s="194">
        <f t="shared" si="73"/>
        <v>0</v>
      </c>
      <c r="AR289" s="195" t="s">
        <v>1569</v>
      </c>
      <c r="AT289" s="195" t="s">
        <v>1566</v>
      </c>
      <c r="AU289" s="195" t="s">
        <v>1570</v>
      </c>
      <c r="AY289" s="139" t="s">
        <v>1562</v>
      </c>
      <c r="BE289" s="196">
        <f t="shared" si="74"/>
        <v>0</v>
      </c>
      <c r="BF289" s="196">
        <f t="shared" si="75"/>
        <v>0</v>
      </c>
      <c r="BG289" s="196">
        <f t="shared" si="76"/>
        <v>0</v>
      </c>
      <c r="BH289" s="196">
        <f t="shared" si="77"/>
        <v>0</v>
      </c>
      <c r="BI289" s="196">
        <f t="shared" si="78"/>
        <v>0</v>
      </c>
      <c r="BJ289" s="139" t="s">
        <v>1570</v>
      </c>
      <c r="BK289" s="196">
        <f t="shared" si="79"/>
        <v>0</v>
      </c>
      <c r="BL289" s="139" t="s">
        <v>1569</v>
      </c>
      <c r="BM289" s="195" t="s">
        <v>2486</v>
      </c>
    </row>
    <row r="290" spans="2:65" s="145" customFormat="1" ht="24.2" customHeight="1">
      <c r="B290" s="183"/>
      <c r="C290" s="184" t="s">
        <v>2487</v>
      </c>
      <c r="D290" s="184" t="s">
        <v>1566</v>
      </c>
      <c r="E290" s="185" t="s">
        <v>2488</v>
      </c>
      <c r="F290" s="186" t="s">
        <v>2341</v>
      </c>
      <c r="G290" s="187" t="s">
        <v>52</v>
      </c>
      <c r="H290" s="188">
        <v>20</v>
      </c>
      <c r="I290" s="189">
        <v>0</v>
      </c>
      <c r="J290" s="189">
        <f t="shared" si="70"/>
        <v>0</v>
      </c>
      <c r="K290" s="190"/>
      <c r="L290" s="144"/>
      <c r="M290" s="191" t="s">
        <v>1533</v>
      </c>
      <c r="N290" s="192" t="s">
        <v>1540</v>
      </c>
      <c r="O290" s="193">
        <v>0</v>
      </c>
      <c r="P290" s="193">
        <f t="shared" si="71"/>
        <v>0</v>
      </c>
      <c r="Q290" s="193">
        <v>0</v>
      </c>
      <c r="R290" s="193">
        <f t="shared" si="72"/>
        <v>0</v>
      </c>
      <c r="S290" s="193">
        <v>0</v>
      </c>
      <c r="T290" s="194">
        <f t="shared" si="73"/>
        <v>0</v>
      </c>
      <c r="AR290" s="195" t="s">
        <v>1569</v>
      </c>
      <c r="AT290" s="195" t="s">
        <v>1566</v>
      </c>
      <c r="AU290" s="195" t="s">
        <v>1570</v>
      </c>
      <c r="AY290" s="139" t="s">
        <v>1562</v>
      </c>
      <c r="BE290" s="196">
        <f t="shared" si="74"/>
        <v>0</v>
      </c>
      <c r="BF290" s="196">
        <f t="shared" si="75"/>
        <v>0</v>
      </c>
      <c r="BG290" s="196">
        <f t="shared" si="76"/>
        <v>0</v>
      </c>
      <c r="BH290" s="196">
        <f t="shared" si="77"/>
        <v>0</v>
      </c>
      <c r="BI290" s="196">
        <f t="shared" si="78"/>
        <v>0</v>
      </c>
      <c r="BJ290" s="139" t="s">
        <v>1570</v>
      </c>
      <c r="BK290" s="196">
        <f t="shared" si="79"/>
        <v>0</v>
      </c>
      <c r="BL290" s="139" t="s">
        <v>1569</v>
      </c>
      <c r="BM290" s="195" t="s">
        <v>2489</v>
      </c>
    </row>
    <row r="291" spans="2:65" s="172" customFormat="1" ht="22.9" customHeight="1">
      <c r="B291" s="171"/>
      <c r="D291" s="173" t="s">
        <v>97</v>
      </c>
      <c r="E291" s="181" t="s">
        <v>2490</v>
      </c>
      <c r="F291" s="181" t="s">
        <v>2491</v>
      </c>
      <c r="J291" s="182">
        <f>BK291</f>
        <v>0</v>
      </c>
      <c r="L291" s="171"/>
      <c r="M291" s="176"/>
      <c r="P291" s="177">
        <f>SUM(P292:P303)</f>
        <v>3.25</v>
      </c>
      <c r="R291" s="177">
        <f>SUM(R292:R303)</f>
        <v>0.13535</v>
      </c>
      <c r="T291" s="178">
        <f>SUM(T292:T303)</f>
        <v>0</v>
      </c>
      <c r="AR291" s="173" t="s">
        <v>1561</v>
      </c>
      <c r="AT291" s="179" t="s">
        <v>97</v>
      </c>
      <c r="AU291" s="179" t="s">
        <v>1565</v>
      </c>
      <c r="AY291" s="173" t="s">
        <v>1562</v>
      </c>
      <c r="BK291" s="180">
        <f>SUM(BK292:BK303)</f>
        <v>0</v>
      </c>
    </row>
    <row r="292" spans="2:65" s="145" customFormat="1" ht="21.75" customHeight="1">
      <c r="B292" s="183"/>
      <c r="C292" s="184" t="s">
        <v>2492</v>
      </c>
      <c r="D292" s="184" t="s">
        <v>1566</v>
      </c>
      <c r="E292" s="185" t="s">
        <v>2409</v>
      </c>
      <c r="F292" s="186" t="s">
        <v>2410</v>
      </c>
      <c r="G292" s="187" t="s">
        <v>1580</v>
      </c>
      <c r="H292" s="188">
        <v>1</v>
      </c>
      <c r="I292" s="189">
        <v>0</v>
      </c>
      <c r="J292" s="189">
        <f t="shared" ref="J292:J303" si="80">ROUND(I292*H292,2)</f>
        <v>0</v>
      </c>
      <c r="K292" s="190"/>
      <c r="L292" s="144"/>
      <c r="M292" s="191" t="s">
        <v>1533</v>
      </c>
      <c r="N292" s="192" t="s">
        <v>1540</v>
      </c>
      <c r="O292" s="193">
        <v>3.25</v>
      </c>
      <c r="P292" s="193">
        <f t="shared" ref="P292:P303" si="81">O292*H292</f>
        <v>3.25</v>
      </c>
      <c r="Q292" s="193">
        <v>0</v>
      </c>
      <c r="R292" s="193">
        <f t="shared" ref="R292:R303" si="82">Q292*H292</f>
        <v>0</v>
      </c>
      <c r="S292" s="193">
        <v>0</v>
      </c>
      <c r="T292" s="194">
        <f t="shared" ref="T292:T303" si="83">S292*H292</f>
        <v>0</v>
      </c>
      <c r="AR292" s="195" t="s">
        <v>1569</v>
      </c>
      <c r="AT292" s="195" t="s">
        <v>1566</v>
      </c>
      <c r="AU292" s="195" t="s">
        <v>1570</v>
      </c>
      <c r="AY292" s="139" t="s">
        <v>1562</v>
      </c>
      <c r="BE292" s="196">
        <f t="shared" ref="BE292:BE303" si="84">IF(N292="základná",J292,0)</f>
        <v>0</v>
      </c>
      <c r="BF292" s="196">
        <f t="shared" ref="BF292:BF303" si="85">IF(N292="znížená",J292,0)</f>
        <v>0</v>
      </c>
      <c r="BG292" s="196">
        <f t="shared" ref="BG292:BG303" si="86">IF(N292="zákl. prenesená",J292,0)</f>
        <v>0</v>
      </c>
      <c r="BH292" s="196">
        <f t="shared" ref="BH292:BH303" si="87">IF(N292="zníž. prenesená",J292,0)</f>
        <v>0</v>
      </c>
      <c r="BI292" s="196">
        <f t="shared" ref="BI292:BI303" si="88">IF(N292="nulová",J292,0)</f>
        <v>0</v>
      </c>
      <c r="BJ292" s="139" t="s">
        <v>1570</v>
      </c>
      <c r="BK292" s="196">
        <f t="shared" ref="BK292:BK303" si="89">ROUND(I292*H292,2)</f>
        <v>0</v>
      </c>
      <c r="BL292" s="139" t="s">
        <v>1569</v>
      </c>
      <c r="BM292" s="195" t="s">
        <v>2493</v>
      </c>
    </row>
    <row r="293" spans="2:65" s="145" customFormat="1" ht="24.2" customHeight="1">
      <c r="B293" s="183"/>
      <c r="C293" s="197" t="s">
        <v>2494</v>
      </c>
      <c r="D293" s="197" t="s">
        <v>1498</v>
      </c>
      <c r="E293" s="198" t="s">
        <v>2412</v>
      </c>
      <c r="F293" s="199" t="s">
        <v>2413</v>
      </c>
      <c r="G293" s="200" t="s">
        <v>1580</v>
      </c>
      <c r="H293" s="201">
        <v>1</v>
      </c>
      <c r="I293" s="202">
        <v>0</v>
      </c>
      <c r="J293" s="202">
        <f t="shared" si="80"/>
        <v>0</v>
      </c>
      <c r="K293" s="203"/>
      <c r="L293" s="204"/>
      <c r="M293" s="205" t="s">
        <v>1533</v>
      </c>
      <c r="N293" s="206" t="s">
        <v>1540</v>
      </c>
      <c r="O293" s="193">
        <v>0</v>
      </c>
      <c r="P293" s="193">
        <f t="shared" si="81"/>
        <v>0</v>
      </c>
      <c r="Q293" s="193">
        <v>0.128</v>
      </c>
      <c r="R293" s="193">
        <f t="shared" si="82"/>
        <v>0.128</v>
      </c>
      <c r="S293" s="193">
        <v>0</v>
      </c>
      <c r="T293" s="194">
        <f t="shared" si="83"/>
        <v>0</v>
      </c>
      <c r="AR293" s="195" t="s">
        <v>2269</v>
      </c>
      <c r="AT293" s="195" t="s">
        <v>1498</v>
      </c>
      <c r="AU293" s="195" t="s">
        <v>1570</v>
      </c>
      <c r="AY293" s="139" t="s">
        <v>1562</v>
      </c>
      <c r="BE293" s="196">
        <f t="shared" si="84"/>
        <v>0</v>
      </c>
      <c r="BF293" s="196">
        <f t="shared" si="85"/>
        <v>0</v>
      </c>
      <c r="BG293" s="196">
        <f t="shared" si="86"/>
        <v>0</v>
      </c>
      <c r="BH293" s="196">
        <f t="shared" si="87"/>
        <v>0</v>
      </c>
      <c r="BI293" s="196">
        <f t="shared" si="88"/>
        <v>0</v>
      </c>
      <c r="BJ293" s="139" t="s">
        <v>1570</v>
      </c>
      <c r="BK293" s="196">
        <f t="shared" si="89"/>
        <v>0</v>
      </c>
      <c r="BL293" s="139" t="s">
        <v>1569</v>
      </c>
      <c r="BM293" s="195" t="s">
        <v>2495</v>
      </c>
    </row>
    <row r="294" spans="2:65" s="145" customFormat="1" ht="24.2" customHeight="1">
      <c r="B294" s="183"/>
      <c r="C294" s="197" t="s">
        <v>2496</v>
      </c>
      <c r="D294" s="197" t="s">
        <v>1498</v>
      </c>
      <c r="E294" s="198" t="s">
        <v>2473</v>
      </c>
      <c r="F294" s="199" t="s">
        <v>2474</v>
      </c>
      <c r="G294" s="200" t="s">
        <v>1580</v>
      </c>
      <c r="H294" s="201">
        <v>1</v>
      </c>
      <c r="I294" s="202">
        <v>0</v>
      </c>
      <c r="J294" s="202">
        <f t="shared" si="80"/>
        <v>0</v>
      </c>
      <c r="K294" s="203"/>
      <c r="L294" s="204"/>
      <c r="M294" s="205" t="s">
        <v>1533</v>
      </c>
      <c r="N294" s="206" t="s">
        <v>1540</v>
      </c>
      <c r="O294" s="193">
        <v>0</v>
      </c>
      <c r="P294" s="193">
        <f t="shared" si="81"/>
        <v>0</v>
      </c>
      <c r="Q294" s="193">
        <v>3.2000000000000003E-4</v>
      </c>
      <c r="R294" s="193">
        <f t="shared" si="82"/>
        <v>3.2000000000000003E-4</v>
      </c>
      <c r="S294" s="193">
        <v>0</v>
      </c>
      <c r="T294" s="194">
        <f t="shared" si="83"/>
        <v>0</v>
      </c>
      <c r="AR294" s="195" t="s">
        <v>2269</v>
      </c>
      <c r="AT294" s="195" t="s">
        <v>1498</v>
      </c>
      <c r="AU294" s="195" t="s">
        <v>1570</v>
      </c>
      <c r="AY294" s="139" t="s">
        <v>1562</v>
      </c>
      <c r="BE294" s="196">
        <f t="shared" si="84"/>
        <v>0</v>
      </c>
      <c r="BF294" s="196">
        <f t="shared" si="85"/>
        <v>0</v>
      </c>
      <c r="BG294" s="196">
        <f t="shared" si="86"/>
        <v>0</v>
      </c>
      <c r="BH294" s="196">
        <f t="shared" si="87"/>
        <v>0</v>
      </c>
      <c r="BI294" s="196">
        <f t="shared" si="88"/>
        <v>0</v>
      </c>
      <c r="BJ294" s="139" t="s">
        <v>1570</v>
      </c>
      <c r="BK294" s="196">
        <f t="shared" si="89"/>
        <v>0</v>
      </c>
      <c r="BL294" s="139" t="s">
        <v>1569</v>
      </c>
      <c r="BM294" s="195" t="s">
        <v>2497</v>
      </c>
    </row>
    <row r="295" spans="2:65" s="145" customFormat="1" ht="24.2" customHeight="1">
      <c r="B295" s="183"/>
      <c r="C295" s="197" t="s">
        <v>2498</v>
      </c>
      <c r="D295" s="197" t="s">
        <v>1498</v>
      </c>
      <c r="E295" s="198" t="s">
        <v>2360</v>
      </c>
      <c r="F295" s="199" t="s">
        <v>2361</v>
      </c>
      <c r="G295" s="200" t="s">
        <v>1580</v>
      </c>
      <c r="H295" s="201">
        <v>1</v>
      </c>
      <c r="I295" s="202">
        <v>0</v>
      </c>
      <c r="J295" s="202">
        <f t="shared" si="80"/>
        <v>0</v>
      </c>
      <c r="K295" s="203"/>
      <c r="L295" s="204"/>
      <c r="M295" s="205" t="s">
        <v>1533</v>
      </c>
      <c r="N295" s="206" t="s">
        <v>1540</v>
      </c>
      <c r="O295" s="193">
        <v>0</v>
      </c>
      <c r="P295" s="193">
        <f t="shared" si="81"/>
        <v>0</v>
      </c>
      <c r="Q295" s="193">
        <v>2.5999999999999998E-4</v>
      </c>
      <c r="R295" s="193">
        <f t="shared" si="82"/>
        <v>2.5999999999999998E-4</v>
      </c>
      <c r="S295" s="193">
        <v>0</v>
      </c>
      <c r="T295" s="194">
        <f t="shared" si="83"/>
        <v>0</v>
      </c>
      <c r="AR295" s="195" t="s">
        <v>2269</v>
      </c>
      <c r="AT295" s="195" t="s">
        <v>1498</v>
      </c>
      <c r="AU295" s="195" t="s">
        <v>1570</v>
      </c>
      <c r="AY295" s="139" t="s">
        <v>1562</v>
      </c>
      <c r="BE295" s="196">
        <f t="shared" si="84"/>
        <v>0</v>
      </c>
      <c r="BF295" s="196">
        <f t="shared" si="85"/>
        <v>0</v>
      </c>
      <c r="BG295" s="196">
        <f t="shared" si="86"/>
        <v>0</v>
      </c>
      <c r="BH295" s="196">
        <f t="shared" si="87"/>
        <v>0</v>
      </c>
      <c r="BI295" s="196">
        <f t="shared" si="88"/>
        <v>0</v>
      </c>
      <c r="BJ295" s="139" t="s">
        <v>1570</v>
      </c>
      <c r="BK295" s="196">
        <f t="shared" si="89"/>
        <v>0</v>
      </c>
      <c r="BL295" s="139" t="s">
        <v>1569</v>
      </c>
      <c r="BM295" s="195" t="s">
        <v>2499</v>
      </c>
    </row>
    <row r="296" spans="2:65" s="145" customFormat="1" ht="33" customHeight="1">
      <c r="B296" s="183"/>
      <c r="C296" s="197" t="s">
        <v>2500</v>
      </c>
      <c r="D296" s="197" t="s">
        <v>1498</v>
      </c>
      <c r="E296" s="198" t="s">
        <v>2267</v>
      </c>
      <c r="F296" s="199" t="s">
        <v>2268</v>
      </c>
      <c r="G296" s="200" t="s">
        <v>1580</v>
      </c>
      <c r="H296" s="201">
        <v>17</v>
      </c>
      <c r="I296" s="202">
        <v>0</v>
      </c>
      <c r="J296" s="202">
        <f t="shared" si="80"/>
        <v>0</v>
      </c>
      <c r="K296" s="203"/>
      <c r="L296" s="204"/>
      <c r="M296" s="205" t="s">
        <v>1533</v>
      </c>
      <c r="N296" s="206" t="s">
        <v>1540</v>
      </c>
      <c r="O296" s="193">
        <v>0</v>
      </c>
      <c r="P296" s="193">
        <f t="shared" si="81"/>
        <v>0</v>
      </c>
      <c r="Q296" s="193">
        <v>2.5000000000000001E-4</v>
      </c>
      <c r="R296" s="193">
        <f t="shared" si="82"/>
        <v>4.2500000000000003E-3</v>
      </c>
      <c r="S296" s="193">
        <v>0</v>
      </c>
      <c r="T296" s="194">
        <f t="shared" si="83"/>
        <v>0</v>
      </c>
      <c r="AR296" s="195" t="s">
        <v>2269</v>
      </c>
      <c r="AT296" s="195" t="s">
        <v>1498</v>
      </c>
      <c r="AU296" s="195" t="s">
        <v>1570</v>
      </c>
      <c r="AY296" s="139" t="s">
        <v>1562</v>
      </c>
      <c r="BE296" s="196">
        <f t="shared" si="84"/>
        <v>0</v>
      </c>
      <c r="BF296" s="196">
        <f t="shared" si="85"/>
        <v>0</v>
      </c>
      <c r="BG296" s="196">
        <f t="shared" si="86"/>
        <v>0</v>
      </c>
      <c r="BH296" s="196">
        <f t="shared" si="87"/>
        <v>0</v>
      </c>
      <c r="BI296" s="196">
        <f t="shared" si="88"/>
        <v>0</v>
      </c>
      <c r="BJ296" s="139" t="s">
        <v>1570</v>
      </c>
      <c r="BK296" s="196">
        <f t="shared" si="89"/>
        <v>0</v>
      </c>
      <c r="BL296" s="139" t="s">
        <v>1569</v>
      </c>
      <c r="BM296" s="195" t="s">
        <v>2501</v>
      </c>
    </row>
    <row r="297" spans="2:65" s="145" customFormat="1" ht="33" customHeight="1">
      <c r="B297" s="183"/>
      <c r="C297" s="197" t="s">
        <v>2502</v>
      </c>
      <c r="D297" s="197" t="s">
        <v>1498</v>
      </c>
      <c r="E297" s="198" t="s">
        <v>2272</v>
      </c>
      <c r="F297" s="199" t="s">
        <v>2273</v>
      </c>
      <c r="G297" s="200" t="s">
        <v>1580</v>
      </c>
      <c r="H297" s="201">
        <v>7</v>
      </c>
      <c r="I297" s="202">
        <v>0</v>
      </c>
      <c r="J297" s="202">
        <f t="shared" si="80"/>
        <v>0</v>
      </c>
      <c r="K297" s="203"/>
      <c r="L297" s="204"/>
      <c r="M297" s="205" t="s">
        <v>1533</v>
      </c>
      <c r="N297" s="206" t="s">
        <v>1540</v>
      </c>
      <c r="O297" s="193">
        <v>0</v>
      </c>
      <c r="P297" s="193">
        <f t="shared" si="81"/>
        <v>0</v>
      </c>
      <c r="Q297" s="193">
        <v>2.5000000000000001E-4</v>
      </c>
      <c r="R297" s="193">
        <f t="shared" si="82"/>
        <v>1.75E-3</v>
      </c>
      <c r="S297" s="193">
        <v>0</v>
      </c>
      <c r="T297" s="194">
        <f t="shared" si="83"/>
        <v>0</v>
      </c>
      <c r="AR297" s="195" t="s">
        <v>2269</v>
      </c>
      <c r="AT297" s="195" t="s">
        <v>1498</v>
      </c>
      <c r="AU297" s="195" t="s">
        <v>1570</v>
      </c>
      <c r="AY297" s="139" t="s">
        <v>1562</v>
      </c>
      <c r="BE297" s="196">
        <f t="shared" si="84"/>
        <v>0</v>
      </c>
      <c r="BF297" s="196">
        <f t="shared" si="85"/>
        <v>0</v>
      </c>
      <c r="BG297" s="196">
        <f t="shared" si="86"/>
        <v>0</v>
      </c>
      <c r="BH297" s="196">
        <f t="shared" si="87"/>
        <v>0</v>
      </c>
      <c r="BI297" s="196">
        <f t="shared" si="88"/>
        <v>0</v>
      </c>
      <c r="BJ297" s="139" t="s">
        <v>1570</v>
      </c>
      <c r="BK297" s="196">
        <f t="shared" si="89"/>
        <v>0</v>
      </c>
      <c r="BL297" s="139" t="s">
        <v>1569</v>
      </c>
      <c r="BM297" s="195" t="s">
        <v>2503</v>
      </c>
    </row>
    <row r="298" spans="2:65" s="145" customFormat="1" ht="24.2" customHeight="1">
      <c r="B298" s="183"/>
      <c r="C298" s="197" t="s">
        <v>2504</v>
      </c>
      <c r="D298" s="197" t="s">
        <v>1498</v>
      </c>
      <c r="E298" s="198" t="s">
        <v>2276</v>
      </c>
      <c r="F298" s="199" t="s">
        <v>2277</v>
      </c>
      <c r="G298" s="200" t="s">
        <v>1580</v>
      </c>
      <c r="H298" s="201">
        <v>1</v>
      </c>
      <c r="I298" s="202">
        <v>0</v>
      </c>
      <c r="J298" s="202">
        <f t="shared" si="80"/>
        <v>0</v>
      </c>
      <c r="K298" s="203"/>
      <c r="L298" s="204"/>
      <c r="M298" s="205" t="s">
        <v>1533</v>
      </c>
      <c r="N298" s="206" t="s">
        <v>1540</v>
      </c>
      <c r="O298" s="193">
        <v>0</v>
      </c>
      <c r="P298" s="193">
        <f t="shared" si="81"/>
        <v>0</v>
      </c>
      <c r="Q298" s="193">
        <v>3.5E-4</v>
      </c>
      <c r="R298" s="193">
        <f t="shared" si="82"/>
        <v>3.5E-4</v>
      </c>
      <c r="S298" s="193">
        <v>0</v>
      </c>
      <c r="T298" s="194">
        <f t="shared" si="83"/>
        <v>0</v>
      </c>
      <c r="AR298" s="195" t="s">
        <v>2269</v>
      </c>
      <c r="AT298" s="195" t="s">
        <v>1498</v>
      </c>
      <c r="AU298" s="195" t="s">
        <v>1570</v>
      </c>
      <c r="AY298" s="139" t="s">
        <v>1562</v>
      </c>
      <c r="BE298" s="196">
        <f t="shared" si="84"/>
        <v>0</v>
      </c>
      <c r="BF298" s="196">
        <f t="shared" si="85"/>
        <v>0</v>
      </c>
      <c r="BG298" s="196">
        <f t="shared" si="86"/>
        <v>0</v>
      </c>
      <c r="BH298" s="196">
        <f t="shared" si="87"/>
        <v>0</v>
      </c>
      <c r="BI298" s="196">
        <f t="shared" si="88"/>
        <v>0</v>
      </c>
      <c r="BJ298" s="139" t="s">
        <v>1570</v>
      </c>
      <c r="BK298" s="196">
        <f t="shared" si="89"/>
        <v>0</v>
      </c>
      <c r="BL298" s="139" t="s">
        <v>1569</v>
      </c>
      <c r="BM298" s="195" t="s">
        <v>2505</v>
      </c>
    </row>
    <row r="299" spans="2:65" s="145" customFormat="1" ht="24.2" customHeight="1">
      <c r="B299" s="183"/>
      <c r="C299" s="197" t="s">
        <v>2506</v>
      </c>
      <c r="D299" s="197" t="s">
        <v>1498</v>
      </c>
      <c r="E299" s="198" t="s">
        <v>2378</v>
      </c>
      <c r="F299" s="199" t="s">
        <v>2379</v>
      </c>
      <c r="G299" s="200" t="s">
        <v>1580</v>
      </c>
      <c r="H299" s="201">
        <v>1</v>
      </c>
      <c r="I299" s="202">
        <v>0</v>
      </c>
      <c r="J299" s="202">
        <f t="shared" si="80"/>
        <v>0</v>
      </c>
      <c r="K299" s="203"/>
      <c r="L299" s="204"/>
      <c r="M299" s="205" t="s">
        <v>1533</v>
      </c>
      <c r="N299" s="206" t="s">
        <v>1540</v>
      </c>
      <c r="O299" s="193">
        <v>0</v>
      </c>
      <c r="P299" s="193">
        <f t="shared" si="81"/>
        <v>0</v>
      </c>
      <c r="Q299" s="193">
        <v>4.2000000000000002E-4</v>
      </c>
      <c r="R299" s="193">
        <f t="shared" si="82"/>
        <v>4.2000000000000002E-4</v>
      </c>
      <c r="S299" s="193">
        <v>0</v>
      </c>
      <c r="T299" s="194">
        <f t="shared" si="83"/>
        <v>0</v>
      </c>
      <c r="AR299" s="195" t="s">
        <v>2269</v>
      </c>
      <c r="AT299" s="195" t="s">
        <v>1498</v>
      </c>
      <c r="AU299" s="195" t="s">
        <v>1570</v>
      </c>
      <c r="AY299" s="139" t="s">
        <v>1562</v>
      </c>
      <c r="BE299" s="196">
        <f t="shared" si="84"/>
        <v>0</v>
      </c>
      <c r="BF299" s="196">
        <f t="shared" si="85"/>
        <v>0</v>
      </c>
      <c r="BG299" s="196">
        <f t="shared" si="86"/>
        <v>0</v>
      </c>
      <c r="BH299" s="196">
        <f t="shared" si="87"/>
        <v>0</v>
      </c>
      <c r="BI299" s="196">
        <f t="shared" si="88"/>
        <v>0</v>
      </c>
      <c r="BJ299" s="139" t="s">
        <v>1570</v>
      </c>
      <c r="BK299" s="196">
        <f t="shared" si="89"/>
        <v>0</v>
      </c>
      <c r="BL299" s="139" t="s">
        <v>1569</v>
      </c>
      <c r="BM299" s="195" t="s">
        <v>2507</v>
      </c>
    </row>
    <row r="300" spans="2:65" s="145" customFormat="1" ht="16.5" customHeight="1">
      <c r="B300" s="183"/>
      <c r="C300" s="184" t="s">
        <v>2508</v>
      </c>
      <c r="D300" s="184" t="s">
        <v>1566</v>
      </c>
      <c r="E300" s="185" t="s">
        <v>2332</v>
      </c>
      <c r="F300" s="186" t="s">
        <v>2333</v>
      </c>
      <c r="G300" s="187" t="s">
        <v>52</v>
      </c>
      <c r="H300" s="188">
        <v>21.991</v>
      </c>
      <c r="I300" s="189">
        <v>0</v>
      </c>
      <c r="J300" s="189">
        <f t="shared" si="80"/>
        <v>0</v>
      </c>
      <c r="K300" s="190"/>
      <c r="L300" s="144"/>
      <c r="M300" s="191" t="s">
        <v>1533</v>
      </c>
      <c r="N300" s="192" t="s">
        <v>1540</v>
      </c>
      <c r="O300" s="193">
        <v>0</v>
      </c>
      <c r="P300" s="193">
        <f t="shared" si="81"/>
        <v>0</v>
      </c>
      <c r="Q300" s="193">
        <v>0</v>
      </c>
      <c r="R300" s="193">
        <f t="shared" si="82"/>
        <v>0</v>
      </c>
      <c r="S300" s="193">
        <v>0</v>
      </c>
      <c r="T300" s="194">
        <f t="shared" si="83"/>
        <v>0</v>
      </c>
      <c r="AR300" s="195" t="s">
        <v>1569</v>
      </c>
      <c r="AT300" s="195" t="s">
        <v>1566</v>
      </c>
      <c r="AU300" s="195" t="s">
        <v>1570</v>
      </c>
      <c r="AY300" s="139" t="s">
        <v>1562</v>
      </c>
      <c r="BE300" s="196">
        <f t="shared" si="84"/>
        <v>0</v>
      </c>
      <c r="BF300" s="196">
        <f t="shared" si="85"/>
        <v>0</v>
      </c>
      <c r="BG300" s="196">
        <f t="shared" si="86"/>
        <v>0</v>
      </c>
      <c r="BH300" s="196">
        <f t="shared" si="87"/>
        <v>0</v>
      </c>
      <c r="BI300" s="196">
        <f t="shared" si="88"/>
        <v>0</v>
      </c>
      <c r="BJ300" s="139" t="s">
        <v>1570</v>
      </c>
      <c r="BK300" s="196">
        <f t="shared" si="89"/>
        <v>0</v>
      </c>
      <c r="BL300" s="139" t="s">
        <v>1569</v>
      </c>
      <c r="BM300" s="195" t="s">
        <v>2509</v>
      </c>
    </row>
    <row r="301" spans="2:65" s="145" customFormat="1" ht="16.5" customHeight="1">
      <c r="B301" s="183"/>
      <c r="C301" s="184" t="s">
        <v>170</v>
      </c>
      <c r="D301" s="184" t="s">
        <v>1566</v>
      </c>
      <c r="E301" s="185" t="s">
        <v>2241</v>
      </c>
      <c r="F301" s="186" t="s">
        <v>2242</v>
      </c>
      <c r="G301" s="187" t="s">
        <v>52</v>
      </c>
      <c r="H301" s="188">
        <v>27.893999999999998</v>
      </c>
      <c r="I301" s="189">
        <v>0</v>
      </c>
      <c r="J301" s="189">
        <f t="shared" si="80"/>
        <v>0</v>
      </c>
      <c r="K301" s="190"/>
      <c r="L301" s="144"/>
      <c r="M301" s="191" t="s">
        <v>1533</v>
      </c>
      <c r="N301" s="192" t="s">
        <v>1540</v>
      </c>
      <c r="O301" s="193">
        <v>0</v>
      </c>
      <c r="P301" s="193">
        <f t="shared" si="81"/>
        <v>0</v>
      </c>
      <c r="Q301" s="193">
        <v>0</v>
      </c>
      <c r="R301" s="193">
        <f t="shared" si="82"/>
        <v>0</v>
      </c>
      <c r="S301" s="193">
        <v>0</v>
      </c>
      <c r="T301" s="194">
        <f t="shared" si="83"/>
        <v>0</v>
      </c>
      <c r="AR301" s="195" t="s">
        <v>1569</v>
      </c>
      <c r="AT301" s="195" t="s">
        <v>1566</v>
      </c>
      <c r="AU301" s="195" t="s">
        <v>1570</v>
      </c>
      <c r="AY301" s="139" t="s">
        <v>1562</v>
      </c>
      <c r="BE301" s="196">
        <f t="shared" si="84"/>
        <v>0</v>
      </c>
      <c r="BF301" s="196">
        <f t="shared" si="85"/>
        <v>0</v>
      </c>
      <c r="BG301" s="196">
        <f t="shared" si="86"/>
        <v>0</v>
      </c>
      <c r="BH301" s="196">
        <f t="shared" si="87"/>
        <v>0</v>
      </c>
      <c r="BI301" s="196">
        <f t="shared" si="88"/>
        <v>0</v>
      </c>
      <c r="BJ301" s="139" t="s">
        <v>1570</v>
      </c>
      <c r="BK301" s="196">
        <f t="shared" si="89"/>
        <v>0</v>
      </c>
      <c r="BL301" s="139" t="s">
        <v>1569</v>
      </c>
      <c r="BM301" s="195" t="s">
        <v>2510</v>
      </c>
    </row>
    <row r="302" spans="2:65" s="145" customFormat="1" ht="16.5" customHeight="1">
      <c r="B302" s="183"/>
      <c r="C302" s="184" t="s">
        <v>2511</v>
      </c>
      <c r="D302" s="184" t="s">
        <v>1566</v>
      </c>
      <c r="E302" s="185" t="s">
        <v>2512</v>
      </c>
      <c r="F302" s="186" t="s">
        <v>2238</v>
      </c>
      <c r="G302" s="187" t="s">
        <v>52</v>
      </c>
      <c r="H302" s="188">
        <v>26.5</v>
      </c>
      <c r="I302" s="189">
        <v>0</v>
      </c>
      <c r="J302" s="189">
        <f t="shared" si="80"/>
        <v>0</v>
      </c>
      <c r="K302" s="190"/>
      <c r="L302" s="144"/>
      <c r="M302" s="191" t="s">
        <v>1533</v>
      </c>
      <c r="N302" s="192" t="s">
        <v>1540</v>
      </c>
      <c r="O302" s="193">
        <v>0</v>
      </c>
      <c r="P302" s="193">
        <f t="shared" si="81"/>
        <v>0</v>
      </c>
      <c r="Q302" s="193">
        <v>0</v>
      </c>
      <c r="R302" s="193">
        <f t="shared" si="82"/>
        <v>0</v>
      </c>
      <c r="S302" s="193">
        <v>0</v>
      </c>
      <c r="T302" s="194">
        <f t="shared" si="83"/>
        <v>0</v>
      </c>
      <c r="AR302" s="195" t="s">
        <v>1569</v>
      </c>
      <c r="AT302" s="195" t="s">
        <v>1566</v>
      </c>
      <c r="AU302" s="195" t="s">
        <v>1570</v>
      </c>
      <c r="AY302" s="139" t="s">
        <v>1562</v>
      </c>
      <c r="BE302" s="196">
        <f t="shared" si="84"/>
        <v>0</v>
      </c>
      <c r="BF302" s="196">
        <f t="shared" si="85"/>
        <v>0</v>
      </c>
      <c r="BG302" s="196">
        <f t="shared" si="86"/>
        <v>0</v>
      </c>
      <c r="BH302" s="196">
        <f t="shared" si="87"/>
        <v>0</v>
      </c>
      <c r="BI302" s="196">
        <f t="shared" si="88"/>
        <v>0</v>
      </c>
      <c r="BJ302" s="139" t="s">
        <v>1570</v>
      </c>
      <c r="BK302" s="196">
        <f t="shared" si="89"/>
        <v>0</v>
      </c>
      <c r="BL302" s="139" t="s">
        <v>1569</v>
      </c>
      <c r="BM302" s="195" t="s">
        <v>2513</v>
      </c>
    </row>
    <row r="303" spans="2:65" s="145" customFormat="1" ht="24.2" customHeight="1">
      <c r="B303" s="183"/>
      <c r="C303" s="184" t="s">
        <v>2514</v>
      </c>
      <c r="D303" s="184" t="s">
        <v>1566</v>
      </c>
      <c r="E303" s="185" t="s">
        <v>2515</v>
      </c>
      <c r="F303" s="186" t="s">
        <v>2341</v>
      </c>
      <c r="G303" s="187" t="s">
        <v>52</v>
      </c>
      <c r="H303" s="188">
        <v>20</v>
      </c>
      <c r="I303" s="189">
        <v>0</v>
      </c>
      <c r="J303" s="189">
        <f t="shared" si="80"/>
        <v>0</v>
      </c>
      <c r="K303" s="190"/>
      <c r="L303" s="144"/>
      <c r="M303" s="191" t="s">
        <v>1533</v>
      </c>
      <c r="N303" s="192" t="s">
        <v>1540</v>
      </c>
      <c r="O303" s="193">
        <v>0</v>
      </c>
      <c r="P303" s="193">
        <f t="shared" si="81"/>
        <v>0</v>
      </c>
      <c r="Q303" s="193">
        <v>0</v>
      </c>
      <c r="R303" s="193">
        <f t="shared" si="82"/>
        <v>0</v>
      </c>
      <c r="S303" s="193">
        <v>0</v>
      </c>
      <c r="T303" s="194">
        <f t="shared" si="83"/>
        <v>0</v>
      </c>
      <c r="AR303" s="195" t="s">
        <v>1569</v>
      </c>
      <c r="AT303" s="195" t="s">
        <v>1566</v>
      </c>
      <c r="AU303" s="195" t="s">
        <v>1570</v>
      </c>
      <c r="AY303" s="139" t="s">
        <v>1562</v>
      </c>
      <c r="BE303" s="196">
        <f t="shared" si="84"/>
        <v>0</v>
      </c>
      <c r="BF303" s="196">
        <f t="shared" si="85"/>
        <v>0</v>
      </c>
      <c r="BG303" s="196">
        <f t="shared" si="86"/>
        <v>0</v>
      </c>
      <c r="BH303" s="196">
        <f t="shared" si="87"/>
        <v>0</v>
      </c>
      <c r="BI303" s="196">
        <f t="shared" si="88"/>
        <v>0</v>
      </c>
      <c r="BJ303" s="139" t="s">
        <v>1570</v>
      </c>
      <c r="BK303" s="196">
        <f t="shared" si="89"/>
        <v>0</v>
      </c>
      <c r="BL303" s="139" t="s">
        <v>1569</v>
      </c>
      <c r="BM303" s="195" t="s">
        <v>2516</v>
      </c>
    </row>
    <row r="304" spans="2:65" s="172" customFormat="1" ht="22.9" customHeight="1">
      <c r="B304" s="171"/>
      <c r="D304" s="173" t="s">
        <v>97</v>
      </c>
      <c r="E304" s="181" t="s">
        <v>2517</v>
      </c>
      <c r="F304" s="181" t="s">
        <v>2518</v>
      </c>
      <c r="J304" s="182">
        <f>BK304</f>
        <v>0</v>
      </c>
      <c r="L304" s="171"/>
      <c r="M304" s="176"/>
      <c r="P304" s="177">
        <f>SUM(P305:P313)</f>
        <v>3.25</v>
      </c>
      <c r="R304" s="177">
        <f>SUM(R305:R313)</f>
        <v>0.13483000000000001</v>
      </c>
      <c r="T304" s="178">
        <f>SUM(T305:T313)</f>
        <v>0</v>
      </c>
      <c r="AR304" s="173" t="s">
        <v>1561</v>
      </c>
      <c r="AT304" s="179" t="s">
        <v>97</v>
      </c>
      <c r="AU304" s="179" t="s">
        <v>1565</v>
      </c>
      <c r="AY304" s="173" t="s">
        <v>1562</v>
      </c>
      <c r="BK304" s="180">
        <f>SUM(BK305:BK313)</f>
        <v>0</v>
      </c>
    </row>
    <row r="305" spans="2:65" s="145" customFormat="1" ht="21.75" customHeight="1">
      <c r="B305" s="183"/>
      <c r="C305" s="184" t="s">
        <v>2269</v>
      </c>
      <c r="D305" s="184" t="s">
        <v>1566</v>
      </c>
      <c r="E305" s="185" t="s">
        <v>2409</v>
      </c>
      <c r="F305" s="186" t="s">
        <v>2410</v>
      </c>
      <c r="G305" s="187" t="s">
        <v>1580</v>
      </c>
      <c r="H305" s="188">
        <v>1</v>
      </c>
      <c r="I305" s="189">
        <v>0</v>
      </c>
      <c r="J305" s="189">
        <f t="shared" ref="J305:J313" si="90">ROUND(I305*H305,2)</f>
        <v>0</v>
      </c>
      <c r="K305" s="190"/>
      <c r="L305" s="144"/>
      <c r="M305" s="191" t="s">
        <v>1533</v>
      </c>
      <c r="N305" s="192" t="s">
        <v>1540</v>
      </c>
      <c r="O305" s="193">
        <v>3.25</v>
      </c>
      <c r="P305" s="193">
        <f t="shared" ref="P305:P313" si="91">O305*H305</f>
        <v>3.25</v>
      </c>
      <c r="Q305" s="193">
        <v>0</v>
      </c>
      <c r="R305" s="193">
        <f t="shared" ref="R305:R313" si="92">Q305*H305</f>
        <v>0</v>
      </c>
      <c r="S305" s="193">
        <v>0</v>
      </c>
      <c r="T305" s="194">
        <f t="shared" ref="T305:T313" si="93">S305*H305</f>
        <v>0</v>
      </c>
      <c r="AR305" s="195" t="s">
        <v>1569</v>
      </c>
      <c r="AT305" s="195" t="s">
        <v>1566</v>
      </c>
      <c r="AU305" s="195" t="s">
        <v>1570</v>
      </c>
      <c r="AY305" s="139" t="s">
        <v>1562</v>
      </c>
      <c r="BE305" s="196">
        <f t="shared" ref="BE305:BE313" si="94">IF(N305="základná",J305,0)</f>
        <v>0</v>
      </c>
      <c r="BF305" s="196">
        <f t="shared" ref="BF305:BF313" si="95">IF(N305="znížená",J305,0)</f>
        <v>0</v>
      </c>
      <c r="BG305" s="196">
        <f t="shared" ref="BG305:BG313" si="96">IF(N305="zákl. prenesená",J305,0)</f>
        <v>0</v>
      </c>
      <c r="BH305" s="196">
        <f t="shared" ref="BH305:BH313" si="97">IF(N305="zníž. prenesená",J305,0)</f>
        <v>0</v>
      </c>
      <c r="BI305" s="196">
        <f t="shared" ref="BI305:BI313" si="98">IF(N305="nulová",J305,0)</f>
        <v>0</v>
      </c>
      <c r="BJ305" s="139" t="s">
        <v>1570</v>
      </c>
      <c r="BK305" s="196">
        <f t="shared" ref="BK305:BK313" si="99">ROUND(I305*H305,2)</f>
        <v>0</v>
      </c>
      <c r="BL305" s="139" t="s">
        <v>1569</v>
      </c>
      <c r="BM305" s="195" t="s">
        <v>2519</v>
      </c>
    </row>
    <row r="306" spans="2:65" s="145" customFormat="1" ht="24.2" customHeight="1">
      <c r="B306" s="183"/>
      <c r="C306" s="197" t="s">
        <v>2520</v>
      </c>
      <c r="D306" s="197" t="s">
        <v>1498</v>
      </c>
      <c r="E306" s="198" t="s">
        <v>2412</v>
      </c>
      <c r="F306" s="199" t="s">
        <v>2413</v>
      </c>
      <c r="G306" s="200" t="s">
        <v>1580</v>
      </c>
      <c r="H306" s="201">
        <v>1</v>
      </c>
      <c r="I306" s="202">
        <v>0</v>
      </c>
      <c r="J306" s="202">
        <f t="shared" si="90"/>
        <v>0</v>
      </c>
      <c r="K306" s="203"/>
      <c r="L306" s="204"/>
      <c r="M306" s="205" t="s">
        <v>1533</v>
      </c>
      <c r="N306" s="206" t="s">
        <v>1540</v>
      </c>
      <c r="O306" s="193">
        <v>0</v>
      </c>
      <c r="P306" s="193">
        <f t="shared" si="91"/>
        <v>0</v>
      </c>
      <c r="Q306" s="193">
        <v>0.128</v>
      </c>
      <c r="R306" s="193">
        <f t="shared" si="92"/>
        <v>0.128</v>
      </c>
      <c r="S306" s="193">
        <v>0</v>
      </c>
      <c r="T306" s="194">
        <f t="shared" si="93"/>
        <v>0</v>
      </c>
      <c r="AR306" s="195" t="s">
        <v>2269</v>
      </c>
      <c r="AT306" s="195" t="s">
        <v>1498</v>
      </c>
      <c r="AU306" s="195" t="s">
        <v>1570</v>
      </c>
      <c r="AY306" s="139" t="s">
        <v>1562</v>
      </c>
      <c r="BE306" s="196">
        <f t="shared" si="94"/>
        <v>0</v>
      </c>
      <c r="BF306" s="196">
        <f t="shared" si="95"/>
        <v>0</v>
      </c>
      <c r="BG306" s="196">
        <f t="shared" si="96"/>
        <v>0</v>
      </c>
      <c r="BH306" s="196">
        <f t="shared" si="97"/>
        <v>0</v>
      </c>
      <c r="BI306" s="196">
        <f t="shared" si="98"/>
        <v>0</v>
      </c>
      <c r="BJ306" s="139" t="s">
        <v>1570</v>
      </c>
      <c r="BK306" s="196">
        <f t="shared" si="99"/>
        <v>0</v>
      </c>
      <c r="BL306" s="139" t="s">
        <v>1569</v>
      </c>
      <c r="BM306" s="195" t="s">
        <v>2521</v>
      </c>
    </row>
    <row r="307" spans="2:65" s="145" customFormat="1" ht="24.2" customHeight="1">
      <c r="B307" s="183"/>
      <c r="C307" s="197" t="s">
        <v>2522</v>
      </c>
      <c r="D307" s="197" t="s">
        <v>1498</v>
      </c>
      <c r="E307" s="198" t="s">
        <v>2473</v>
      </c>
      <c r="F307" s="199" t="s">
        <v>2474</v>
      </c>
      <c r="G307" s="200" t="s">
        <v>1580</v>
      </c>
      <c r="H307" s="201">
        <v>1</v>
      </c>
      <c r="I307" s="202">
        <v>0</v>
      </c>
      <c r="J307" s="202">
        <f t="shared" si="90"/>
        <v>0</v>
      </c>
      <c r="K307" s="203"/>
      <c r="L307" s="204"/>
      <c r="M307" s="205" t="s">
        <v>1533</v>
      </c>
      <c r="N307" s="206" t="s">
        <v>1540</v>
      </c>
      <c r="O307" s="193">
        <v>0</v>
      </c>
      <c r="P307" s="193">
        <f t="shared" si="91"/>
        <v>0</v>
      </c>
      <c r="Q307" s="193">
        <v>3.2000000000000003E-4</v>
      </c>
      <c r="R307" s="193">
        <f t="shared" si="92"/>
        <v>3.2000000000000003E-4</v>
      </c>
      <c r="S307" s="193">
        <v>0</v>
      </c>
      <c r="T307" s="194">
        <f t="shared" si="93"/>
        <v>0</v>
      </c>
      <c r="AR307" s="195" t="s">
        <v>2269</v>
      </c>
      <c r="AT307" s="195" t="s">
        <v>1498</v>
      </c>
      <c r="AU307" s="195" t="s">
        <v>1570</v>
      </c>
      <c r="AY307" s="139" t="s">
        <v>1562</v>
      </c>
      <c r="BE307" s="196">
        <f t="shared" si="94"/>
        <v>0</v>
      </c>
      <c r="BF307" s="196">
        <f t="shared" si="95"/>
        <v>0</v>
      </c>
      <c r="BG307" s="196">
        <f t="shared" si="96"/>
        <v>0</v>
      </c>
      <c r="BH307" s="196">
        <f t="shared" si="97"/>
        <v>0</v>
      </c>
      <c r="BI307" s="196">
        <f t="shared" si="98"/>
        <v>0</v>
      </c>
      <c r="BJ307" s="139" t="s">
        <v>1570</v>
      </c>
      <c r="BK307" s="196">
        <f t="shared" si="99"/>
        <v>0</v>
      </c>
      <c r="BL307" s="139" t="s">
        <v>1569</v>
      </c>
      <c r="BM307" s="195" t="s">
        <v>2523</v>
      </c>
    </row>
    <row r="308" spans="2:65" s="145" customFormat="1" ht="24.2" customHeight="1">
      <c r="B308" s="183"/>
      <c r="C308" s="197" t="s">
        <v>2524</v>
      </c>
      <c r="D308" s="197" t="s">
        <v>1498</v>
      </c>
      <c r="E308" s="198" t="s">
        <v>2360</v>
      </c>
      <c r="F308" s="199" t="s">
        <v>2361</v>
      </c>
      <c r="G308" s="200" t="s">
        <v>1580</v>
      </c>
      <c r="H308" s="201">
        <v>1</v>
      </c>
      <c r="I308" s="202">
        <v>0</v>
      </c>
      <c r="J308" s="202">
        <f t="shared" si="90"/>
        <v>0</v>
      </c>
      <c r="K308" s="203"/>
      <c r="L308" s="204"/>
      <c r="M308" s="205" t="s">
        <v>1533</v>
      </c>
      <c r="N308" s="206" t="s">
        <v>1540</v>
      </c>
      <c r="O308" s="193">
        <v>0</v>
      </c>
      <c r="P308" s="193">
        <f t="shared" si="91"/>
        <v>0</v>
      </c>
      <c r="Q308" s="193">
        <v>2.5999999999999998E-4</v>
      </c>
      <c r="R308" s="193">
        <f t="shared" si="92"/>
        <v>2.5999999999999998E-4</v>
      </c>
      <c r="S308" s="193">
        <v>0</v>
      </c>
      <c r="T308" s="194">
        <f t="shared" si="93"/>
        <v>0</v>
      </c>
      <c r="AR308" s="195" t="s">
        <v>2269</v>
      </c>
      <c r="AT308" s="195" t="s">
        <v>1498</v>
      </c>
      <c r="AU308" s="195" t="s">
        <v>1570</v>
      </c>
      <c r="AY308" s="139" t="s">
        <v>1562</v>
      </c>
      <c r="BE308" s="196">
        <f t="shared" si="94"/>
        <v>0</v>
      </c>
      <c r="BF308" s="196">
        <f t="shared" si="95"/>
        <v>0</v>
      </c>
      <c r="BG308" s="196">
        <f t="shared" si="96"/>
        <v>0</v>
      </c>
      <c r="BH308" s="196">
        <f t="shared" si="97"/>
        <v>0</v>
      </c>
      <c r="BI308" s="196">
        <f t="shared" si="98"/>
        <v>0</v>
      </c>
      <c r="BJ308" s="139" t="s">
        <v>1570</v>
      </c>
      <c r="BK308" s="196">
        <f t="shared" si="99"/>
        <v>0</v>
      </c>
      <c r="BL308" s="139" t="s">
        <v>1569</v>
      </c>
      <c r="BM308" s="195" t="s">
        <v>2525</v>
      </c>
    </row>
    <row r="309" spans="2:65" s="145" customFormat="1" ht="33" customHeight="1">
      <c r="B309" s="183"/>
      <c r="C309" s="197" t="s">
        <v>2526</v>
      </c>
      <c r="D309" s="197" t="s">
        <v>1498</v>
      </c>
      <c r="E309" s="198" t="s">
        <v>2267</v>
      </c>
      <c r="F309" s="199" t="s">
        <v>2268</v>
      </c>
      <c r="G309" s="200" t="s">
        <v>1580</v>
      </c>
      <c r="H309" s="201">
        <v>18</v>
      </c>
      <c r="I309" s="202">
        <v>0</v>
      </c>
      <c r="J309" s="202">
        <f t="shared" si="90"/>
        <v>0</v>
      </c>
      <c r="K309" s="203"/>
      <c r="L309" s="204"/>
      <c r="M309" s="205" t="s">
        <v>1533</v>
      </c>
      <c r="N309" s="206" t="s">
        <v>1540</v>
      </c>
      <c r="O309" s="193">
        <v>0</v>
      </c>
      <c r="P309" s="193">
        <f t="shared" si="91"/>
        <v>0</v>
      </c>
      <c r="Q309" s="193">
        <v>2.5000000000000001E-4</v>
      </c>
      <c r="R309" s="193">
        <f t="shared" si="92"/>
        <v>4.5000000000000005E-3</v>
      </c>
      <c r="S309" s="193">
        <v>0</v>
      </c>
      <c r="T309" s="194">
        <f t="shared" si="93"/>
        <v>0</v>
      </c>
      <c r="AR309" s="195" t="s">
        <v>2269</v>
      </c>
      <c r="AT309" s="195" t="s">
        <v>1498</v>
      </c>
      <c r="AU309" s="195" t="s">
        <v>1570</v>
      </c>
      <c r="AY309" s="139" t="s">
        <v>1562</v>
      </c>
      <c r="BE309" s="196">
        <f t="shared" si="94"/>
        <v>0</v>
      </c>
      <c r="BF309" s="196">
        <f t="shared" si="95"/>
        <v>0</v>
      </c>
      <c r="BG309" s="196">
        <f t="shared" si="96"/>
        <v>0</v>
      </c>
      <c r="BH309" s="196">
        <f t="shared" si="97"/>
        <v>0</v>
      </c>
      <c r="BI309" s="196">
        <f t="shared" si="98"/>
        <v>0</v>
      </c>
      <c r="BJ309" s="139" t="s">
        <v>1570</v>
      </c>
      <c r="BK309" s="196">
        <f t="shared" si="99"/>
        <v>0</v>
      </c>
      <c r="BL309" s="139" t="s">
        <v>1569</v>
      </c>
      <c r="BM309" s="195" t="s">
        <v>2527</v>
      </c>
    </row>
    <row r="310" spans="2:65" s="145" customFormat="1" ht="33" customHeight="1">
      <c r="B310" s="183"/>
      <c r="C310" s="197" t="s">
        <v>2528</v>
      </c>
      <c r="D310" s="197" t="s">
        <v>1498</v>
      </c>
      <c r="E310" s="198" t="s">
        <v>2272</v>
      </c>
      <c r="F310" s="199" t="s">
        <v>2273</v>
      </c>
      <c r="G310" s="200" t="s">
        <v>1580</v>
      </c>
      <c r="H310" s="201">
        <v>7</v>
      </c>
      <c r="I310" s="202">
        <v>0</v>
      </c>
      <c r="J310" s="202">
        <f t="shared" si="90"/>
        <v>0</v>
      </c>
      <c r="K310" s="203"/>
      <c r="L310" s="204"/>
      <c r="M310" s="205" t="s">
        <v>1533</v>
      </c>
      <c r="N310" s="206" t="s">
        <v>1540</v>
      </c>
      <c r="O310" s="193">
        <v>0</v>
      </c>
      <c r="P310" s="193">
        <f t="shared" si="91"/>
        <v>0</v>
      </c>
      <c r="Q310" s="193">
        <v>2.5000000000000001E-4</v>
      </c>
      <c r="R310" s="193">
        <f t="shared" si="92"/>
        <v>1.75E-3</v>
      </c>
      <c r="S310" s="193">
        <v>0</v>
      </c>
      <c r="T310" s="194">
        <f t="shared" si="93"/>
        <v>0</v>
      </c>
      <c r="AR310" s="195" t="s">
        <v>2269</v>
      </c>
      <c r="AT310" s="195" t="s">
        <v>1498</v>
      </c>
      <c r="AU310" s="195" t="s">
        <v>1570</v>
      </c>
      <c r="AY310" s="139" t="s">
        <v>1562</v>
      </c>
      <c r="BE310" s="196">
        <f t="shared" si="94"/>
        <v>0</v>
      </c>
      <c r="BF310" s="196">
        <f t="shared" si="95"/>
        <v>0</v>
      </c>
      <c r="BG310" s="196">
        <f t="shared" si="96"/>
        <v>0</v>
      </c>
      <c r="BH310" s="196">
        <f t="shared" si="97"/>
        <v>0</v>
      </c>
      <c r="BI310" s="196">
        <f t="shared" si="98"/>
        <v>0</v>
      </c>
      <c r="BJ310" s="139" t="s">
        <v>1570</v>
      </c>
      <c r="BK310" s="196">
        <f t="shared" si="99"/>
        <v>0</v>
      </c>
      <c r="BL310" s="139" t="s">
        <v>1569</v>
      </c>
      <c r="BM310" s="195" t="s">
        <v>2529</v>
      </c>
    </row>
    <row r="311" spans="2:65" s="145" customFormat="1" ht="16.5" customHeight="1">
      <c r="B311" s="183"/>
      <c r="C311" s="184" t="s">
        <v>2530</v>
      </c>
      <c r="D311" s="184" t="s">
        <v>1566</v>
      </c>
      <c r="E311" s="185" t="s">
        <v>2332</v>
      </c>
      <c r="F311" s="186" t="s">
        <v>2333</v>
      </c>
      <c r="G311" s="187" t="s">
        <v>52</v>
      </c>
      <c r="H311" s="188">
        <v>21.798999999999999</v>
      </c>
      <c r="I311" s="189">
        <v>0</v>
      </c>
      <c r="J311" s="189">
        <f t="shared" si="90"/>
        <v>0</v>
      </c>
      <c r="K311" s="190"/>
      <c r="L311" s="144"/>
      <c r="M311" s="191" t="s">
        <v>1533</v>
      </c>
      <c r="N311" s="192" t="s">
        <v>1540</v>
      </c>
      <c r="O311" s="193">
        <v>0</v>
      </c>
      <c r="P311" s="193">
        <f t="shared" si="91"/>
        <v>0</v>
      </c>
      <c r="Q311" s="193">
        <v>0</v>
      </c>
      <c r="R311" s="193">
        <f t="shared" si="92"/>
        <v>0</v>
      </c>
      <c r="S311" s="193">
        <v>0</v>
      </c>
      <c r="T311" s="194">
        <f t="shared" si="93"/>
        <v>0</v>
      </c>
      <c r="AR311" s="195" t="s">
        <v>1569</v>
      </c>
      <c r="AT311" s="195" t="s">
        <v>1566</v>
      </c>
      <c r="AU311" s="195" t="s">
        <v>1570</v>
      </c>
      <c r="AY311" s="139" t="s">
        <v>1562</v>
      </c>
      <c r="BE311" s="196">
        <f t="shared" si="94"/>
        <v>0</v>
      </c>
      <c r="BF311" s="196">
        <f t="shared" si="95"/>
        <v>0</v>
      </c>
      <c r="BG311" s="196">
        <f t="shared" si="96"/>
        <v>0</v>
      </c>
      <c r="BH311" s="196">
        <f t="shared" si="97"/>
        <v>0</v>
      </c>
      <c r="BI311" s="196">
        <f t="shared" si="98"/>
        <v>0</v>
      </c>
      <c r="BJ311" s="139" t="s">
        <v>1570</v>
      </c>
      <c r="BK311" s="196">
        <f t="shared" si="99"/>
        <v>0</v>
      </c>
      <c r="BL311" s="139" t="s">
        <v>1569</v>
      </c>
      <c r="BM311" s="195" t="s">
        <v>2531</v>
      </c>
    </row>
    <row r="312" spans="2:65" s="145" customFormat="1" ht="16.5" customHeight="1">
      <c r="B312" s="183"/>
      <c r="C312" s="184" t="s">
        <v>2532</v>
      </c>
      <c r="D312" s="184" t="s">
        <v>1566</v>
      </c>
      <c r="E312" s="185" t="s">
        <v>2241</v>
      </c>
      <c r="F312" s="186" t="s">
        <v>2242</v>
      </c>
      <c r="G312" s="187" t="s">
        <v>52</v>
      </c>
      <c r="H312" s="188">
        <v>27</v>
      </c>
      <c r="I312" s="189">
        <v>0</v>
      </c>
      <c r="J312" s="189">
        <f t="shared" si="90"/>
        <v>0</v>
      </c>
      <c r="K312" s="190"/>
      <c r="L312" s="144"/>
      <c r="M312" s="191" t="s">
        <v>1533</v>
      </c>
      <c r="N312" s="192" t="s">
        <v>1540</v>
      </c>
      <c r="O312" s="193">
        <v>0</v>
      </c>
      <c r="P312" s="193">
        <f t="shared" si="91"/>
        <v>0</v>
      </c>
      <c r="Q312" s="193">
        <v>0</v>
      </c>
      <c r="R312" s="193">
        <f t="shared" si="92"/>
        <v>0</v>
      </c>
      <c r="S312" s="193">
        <v>0</v>
      </c>
      <c r="T312" s="194">
        <f t="shared" si="93"/>
        <v>0</v>
      </c>
      <c r="AR312" s="195" t="s">
        <v>1569</v>
      </c>
      <c r="AT312" s="195" t="s">
        <v>1566</v>
      </c>
      <c r="AU312" s="195" t="s">
        <v>1570</v>
      </c>
      <c r="AY312" s="139" t="s">
        <v>1562</v>
      </c>
      <c r="BE312" s="196">
        <f t="shared" si="94"/>
        <v>0</v>
      </c>
      <c r="BF312" s="196">
        <f t="shared" si="95"/>
        <v>0</v>
      </c>
      <c r="BG312" s="196">
        <f t="shared" si="96"/>
        <v>0</v>
      </c>
      <c r="BH312" s="196">
        <f t="shared" si="97"/>
        <v>0</v>
      </c>
      <c r="BI312" s="196">
        <f t="shared" si="98"/>
        <v>0</v>
      </c>
      <c r="BJ312" s="139" t="s">
        <v>1570</v>
      </c>
      <c r="BK312" s="196">
        <f t="shared" si="99"/>
        <v>0</v>
      </c>
      <c r="BL312" s="139" t="s">
        <v>1569</v>
      </c>
      <c r="BM312" s="195" t="s">
        <v>2533</v>
      </c>
    </row>
    <row r="313" spans="2:65" s="145" customFormat="1" ht="24.2" customHeight="1">
      <c r="B313" s="183"/>
      <c r="C313" s="184" t="s">
        <v>2534</v>
      </c>
      <c r="D313" s="184" t="s">
        <v>1566</v>
      </c>
      <c r="E313" s="185" t="s">
        <v>2535</v>
      </c>
      <c r="F313" s="186" t="s">
        <v>2341</v>
      </c>
      <c r="G313" s="187" t="s">
        <v>52</v>
      </c>
      <c r="H313" s="188">
        <v>20</v>
      </c>
      <c r="I313" s="189">
        <v>0</v>
      </c>
      <c r="J313" s="189">
        <f t="shared" si="90"/>
        <v>0</v>
      </c>
      <c r="K313" s="190"/>
      <c r="L313" s="144"/>
      <c r="M313" s="191" t="s">
        <v>1533</v>
      </c>
      <c r="N313" s="192" t="s">
        <v>1540</v>
      </c>
      <c r="O313" s="193">
        <v>0</v>
      </c>
      <c r="P313" s="193">
        <f t="shared" si="91"/>
        <v>0</v>
      </c>
      <c r="Q313" s="193">
        <v>0</v>
      </c>
      <c r="R313" s="193">
        <f t="shared" si="92"/>
        <v>0</v>
      </c>
      <c r="S313" s="193">
        <v>0</v>
      </c>
      <c r="T313" s="194">
        <f t="shared" si="93"/>
        <v>0</v>
      </c>
      <c r="AR313" s="195" t="s">
        <v>1569</v>
      </c>
      <c r="AT313" s="195" t="s">
        <v>1566</v>
      </c>
      <c r="AU313" s="195" t="s">
        <v>1570</v>
      </c>
      <c r="AY313" s="139" t="s">
        <v>1562</v>
      </c>
      <c r="BE313" s="196">
        <f t="shared" si="94"/>
        <v>0</v>
      </c>
      <c r="BF313" s="196">
        <f t="shared" si="95"/>
        <v>0</v>
      </c>
      <c r="BG313" s="196">
        <f t="shared" si="96"/>
        <v>0</v>
      </c>
      <c r="BH313" s="196">
        <f t="shared" si="97"/>
        <v>0</v>
      </c>
      <c r="BI313" s="196">
        <f t="shared" si="98"/>
        <v>0</v>
      </c>
      <c r="BJ313" s="139" t="s">
        <v>1570</v>
      </c>
      <c r="BK313" s="196">
        <f t="shared" si="99"/>
        <v>0</v>
      </c>
      <c r="BL313" s="139" t="s">
        <v>1569</v>
      </c>
      <c r="BM313" s="195" t="s">
        <v>2536</v>
      </c>
    </row>
    <row r="314" spans="2:65" s="172" customFormat="1" ht="22.9" customHeight="1">
      <c r="B314" s="171"/>
      <c r="D314" s="173" t="s">
        <v>97</v>
      </c>
      <c r="E314" s="181" t="s">
        <v>2537</v>
      </c>
      <c r="F314" s="181" t="s">
        <v>2538</v>
      </c>
      <c r="J314" s="182">
        <f>BK314</f>
        <v>0</v>
      </c>
      <c r="L314" s="171"/>
      <c r="M314" s="176"/>
      <c r="P314" s="177">
        <f>SUM(P315:P327)</f>
        <v>3.25</v>
      </c>
      <c r="R314" s="177">
        <f>SUM(R315:R327)</f>
        <v>0.13509000000000002</v>
      </c>
      <c r="T314" s="178">
        <f>SUM(T315:T327)</f>
        <v>0</v>
      </c>
      <c r="AR314" s="173" t="s">
        <v>1561</v>
      </c>
      <c r="AT314" s="179" t="s">
        <v>97</v>
      </c>
      <c r="AU314" s="179" t="s">
        <v>1565</v>
      </c>
      <c r="AY314" s="173" t="s">
        <v>1562</v>
      </c>
      <c r="BK314" s="180">
        <f>SUM(BK315:BK327)</f>
        <v>0</v>
      </c>
    </row>
    <row r="315" spans="2:65" s="145" customFormat="1" ht="21.75" customHeight="1">
      <c r="B315" s="183"/>
      <c r="C315" s="184" t="s">
        <v>2539</v>
      </c>
      <c r="D315" s="184" t="s">
        <v>1566</v>
      </c>
      <c r="E315" s="185" t="s">
        <v>2409</v>
      </c>
      <c r="F315" s="186" t="s">
        <v>2410</v>
      </c>
      <c r="G315" s="187" t="s">
        <v>1580</v>
      </c>
      <c r="H315" s="188">
        <v>1</v>
      </c>
      <c r="I315" s="189">
        <v>0</v>
      </c>
      <c r="J315" s="189">
        <f t="shared" ref="J315:J327" si="100">ROUND(I315*H315,2)</f>
        <v>0</v>
      </c>
      <c r="K315" s="190"/>
      <c r="L315" s="144"/>
      <c r="M315" s="191" t="s">
        <v>1533</v>
      </c>
      <c r="N315" s="192" t="s">
        <v>1540</v>
      </c>
      <c r="O315" s="193">
        <v>3.25</v>
      </c>
      <c r="P315" s="193">
        <f t="shared" ref="P315:P327" si="101">O315*H315</f>
        <v>3.25</v>
      </c>
      <c r="Q315" s="193">
        <v>0</v>
      </c>
      <c r="R315" s="193">
        <f t="shared" ref="R315:R327" si="102">Q315*H315</f>
        <v>0</v>
      </c>
      <c r="S315" s="193">
        <v>0</v>
      </c>
      <c r="T315" s="194">
        <f t="shared" ref="T315:T327" si="103">S315*H315</f>
        <v>0</v>
      </c>
      <c r="AR315" s="195" t="s">
        <v>1569</v>
      </c>
      <c r="AT315" s="195" t="s">
        <v>1566</v>
      </c>
      <c r="AU315" s="195" t="s">
        <v>1570</v>
      </c>
      <c r="AY315" s="139" t="s">
        <v>1562</v>
      </c>
      <c r="BE315" s="196">
        <f t="shared" ref="BE315:BE327" si="104">IF(N315="základná",J315,0)</f>
        <v>0</v>
      </c>
      <c r="BF315" s="196">
        <f t="shared" ref="BF315:BF327" si="105">IF(N315="znížená",J315,0)</f>
        <v>0</v>
      </c>
      <c r="BG315" s="196">
        <f t="shared" ref="BG315:BG327" si="106">IF(N315="zákl. prenesená",J315,0)</f>
        <v>0</v>
      </c>
      <c r="BH315" s="196">
        <f t="shared" ref="BH315:BH327" si="107">IF(N315="zníž. prenesená",J315,0)</f>
        <v>0</v>
      </c>
      <c r="BI315" s="196">
        <f t="shared" ref="BI315:BI327" si="108">IF(N315="nulová",J315,0)</f>
        <v>0</v>
      </c>
      <c r="BJ315" s="139" t="s">
        <v>1570</v>
      </c>
      <c r="BK315" s="196">
        <f t="shared" ref="BK315:BK327" si="109">ROUND(I315*H315,2)</f>
        <v>0</v>
      </c>
      <c r="BL315" s="139" t="s">
        <v>1569</v>
      </c>
      <c r="BM315" s="195" t="s">
        <v>2540</v>
      </c>
    </row>
    <row r="316" spans="2:65" s="145" customFormat="1" ht="24.2" customHeight="1">
      <c r="B316" s="183"/>
      <c r="C316" s="197" t="s">
        <v>2541</v>
      </c>
      <c r="D316" s="197" t="s">
        <v>1498</v>
      </c>
      <c r="E316" s="198" t="s">
        <v>2412</v>
      </c>
      <c r="F316" s="199" t="s">
        <v>2413</v>
      </c>
      <c r="G316" s="200" t="s">
        <v>1580</v>
      </c>
      <c r="H316" s="201">
        <v>1</v>
      </c>
      <c r="I316" s="202">
        <v>0</v>
      </c>
      <c r="J316" s="202">
        <f t="shared" si="100"/>
        <v>0</v>
      </c>
      <c r="K316" s="203"/>
      <c r="L316" s="204"/>
      <c r="M316" s="205" t="s">
        <v>1533</v>
      </c>
      <c r="N316" s="206" t="s">
        <v>1540</v>
      </c>
      <c r="O316" s="193">
        <v>0</v>
      </c>
      <c r="P316" s="193">
        <f t="shared" si="101"/>
        <v>0</v>
      </c>
      <c r="Q316" s="193">
        <v>0.128</v>
      </c>
      <c r="R316" s="193">
        <f t="shared" si="102"/>
        <v>0.128</v>
      </c>
      <c r="S316" s="193">
        <v>0</v>
      </c>
      <c r="T316" s="194">
        <f t="shared" si="103"/>
        <v>0</v>
      </c>
      <c r="AR316" s="195" t="s">
        <v>2269</v>
      </c>
      <c r="AT316" s="195" t="s">
        <v>1498</v>
      </c>
      <c r="AU316" s="195" t="s">
        <v>1570</v>
      </c>
      <c r="AY316" s="139" t="s">
        <v>1562</v>
      </c>
      <c r="BE316" s="196">
        <f t="shared" si="104"/>
        <v>0</v>
      </c>
      <c r="BF316" s="196">
        <f t="shared" si="105"/>
        <v>0</v>
      </c>
      <c r="BG316" s="196">
        <f t="shared" si="106"/>
        <v>0</v>
      </c>
      <c r="BH316" s="196">
        <f t="shared" si="107"/>
        <v>0</v>
      </c>
      <c r="BI316" s="196">
        <f t="shared" si="108"/>
        <v>0</v>
      </c>
      <c r="BJ316" s="139" t="s">
        <v>1570</v>
      </c>
      <c r="BK316" s="196">
        <f t="shared" si="109"/>
        <v>0</v>
      </c>
      <c r="BL316" s="139" t="s">
        <v>1569</v>
      </c>
      <c r="BM316" s="195" t="s">
        <v>2542</v>
      </c>
    </row>
    <row r="317" spans="2:65" s="145" customFormat="1" ht="24.2" customHeight="1">
      <c r="B317" s="183"/>
      <c r="C317" s="197" t="s">
        <v>2543</v>
      </c>
      <c r="D317" s="197" t="s">
        <v>1498</v>
      </c>
      <c r="E317" s="198" t="s">
        <v>2473</v>
      </c>
      <c r="F317" s="199" t="s">
        <v>2474</v>
      </c>
      <c r="G317" s="200" t="s">
        <v>1580</v>
      </c>
      <c r="H317" s="201">
        <v>1</v>
      </c>
      <c r="I317" s="202">
        <v>0</v>
      </c>
      <c r="J317" s="202">
        <f t="shared" si="100"/>
        <v>0</v>
      </c>
      <c r="K317" s="203"/>
      <c r="L317" s="204"/>
      <c r="M317" s="205" t="s">
        <v>1533</v>
      </c>
      <c r="N317" s="206" t="s">
        <v>1540</v>
      </c>
      <c r="O317" s="193">
        <v>0</v>
      </c>
      <c r="P317" s="193">
        <f t="shared" si="101"/>
        <v>0</v>
      </c>
      <c r="Q317" s="193">
        <v>3.2000000000000003E-4</v>
      </c>
      <c r="R317" s="193">
        <f t="shared" si="102"/>
        <v>3.2000000000000003E-4</v>
      </c>
      <c r="S317" s="193">
        <v>0</v>
      </c>
      <c r="T317" s="194">
        <f t="shared" si="103"/>
        <v>0</v>
      </c>
      <c r="AR317" s="195" t="s">
        <v>2269</v>
      </c>
      <c r="AT317" s="195" t="s">
        <v>1498</v>
      </c>
      <c r="AU317" s="195" t="s">
        <v>1570</v>
      </c>
      <c r="AY317" s="139" t="s">
        <v>1562</v>
      </c>
      <c r="BE317" s="196">
        <f t="shared" si="104"/>
        <v>0</v>
      </c>
      <c r="BF317" s="196">
        <f t="shared" si="105"/>
        <v>0</v>
      </c>
      <c r="BG317" s="196">
        <f t="shared" si="106"/>
        <v>0</v>
      </c>
      <c r="BH317" s="196">
        <f t="shared" si="107"/>
        <v>0</v>
      </c>
      <c r="BI317" s="196">
        <f t="shared" si="108"/>
        <v>0</v>
      </c>
      <c r="BJ317" s="139" t="s">
        <v>1570</v>
      </c>
      <c r="BK317" s="196">
        <f t="shared" si="109"/>
        <v>0</v>
      </c>
      <c r="BL317" s="139" t="s">
        <v>1569</v>
      </c>
      <c r="BM317" s="195" t="s">
        <v>2544</v>
      </c>
    </row>
    <row r="318" spans="2:65" s="145" customFormat="1" ht="24.2" customHeight="1">
      <c r="B318" s="183"/>
      <c r="C318" s="197" t="s">
        <v>2545</v>
      </c>
      <c r="D318" s="197" t="s">
        <v>1498</v>
      </c>
      <c r="E318" s="198" t="s">
        <v>2360</v>
      </c>
      <c r="F318" s="199" t="s">
        <v>2361</v>
      </c>
      <c r="G318" s="200" t="s">
        <v>1580</v>
      </c>
      <c r="H318" s="201">
        <v>1</v>
      </c>
      <c r="I318" s="202">
        <v>0</v>
      </c>
      <c r="J318" s="202">
        <f t="shared" si="100"/>
        <v>0</v>
      </c>
      <c r="K318" s="203"/>
      <c r="L318" s="204"/>
      <c r="M318" s="205" t="s">
        <v>1533</v>
      </c>
      <c r="N318" s="206" t="s">
        <v>1540</v>
      </c>
      <c r="O318" s="193">
        <v>0</v>
      </c>
      <c r="P318" s="193">
        <f t="shared" si="101"/>
        <v>0</v>
      </c>
      <c r="Q318" s="193">
        <v>2.5999999999999998E-4</v>
      </c>
      <c r="R318" s="193">
        <f t="shared" si="102"/>
        <v>2.5999999999999998E-4</v>
      </c>
      <c r="S318" s="193">
        <v>0</v>
      </c>
      <c r="T318" s="194">
        <f t="shared" si="103"/>
        <v>0</v>
      </c>
      <c r="AR318" s="195" t="s">
        <v>2269</v>
      </c>
      <c r="AT318" s="195" t="s">
        <v>1498</v>
      </c>
      <c r="AU318" s="195" t="s">
        <v>1570</v>
      </c>
      <c r="AY318" s="139" t="s">
        <v>1562</v>
      </c>
      <c r="BE318" s="196">
        <f t="shared" si="104"/>
        <v>0</v>
      </c>
      <c r="BF318" s="196">
        <f t="shared" si="105"/>
        <v>0</v>
      </c>
      <c r="BG318" s="196">
        <f t="shared" si="106"/>
        <v>0</v>
      </c>
      <c r="BH318" s="196">
        <f t="shared" si="107"/>
        <v>0</v>
      </c>
      <c r="BI318" s="196">
        <f t="shared" si="108"/>
        <v>0</v>
      </c>
      <c r="BJ318" s="139" t="s">
        <v>1570</v>
      </c>
      <c r="BK318" s="196">
        <f t="shared" si="109"/>
        <v>0</v>
      </c>
      <c r="BL318" s="139" t="s">
        <v>1569</v>
      </c>
      <c r="BM318" s="195" t="s">
        <v>2546</v>
      </c>
    </row>
    <row r="319" spans="2:65" s="145" customFormat="1" ht="33" customHeight="1">
      <c r="B319" s="183"/>
      <c r="C319" s="197" t="s">
        <v>2547</v>
      </c>
      <c r="D319" s="197" t="s">
        <v>1498</v>
      </c>
      <c r="E319" s="198" t="s">
        <v>2267</v>
      </c>
      <c r="F319" s="199" t="s">
        <v>2268</v>
      </c>
      <c r="G319" s="200" t="s">
        <v>1580</v>
      </c>
      <c r="H319" s="201">
        <v>11</v>
      </c>
      <c r="I319" s="202">
        <v>0</v>
      </c>
      <c r="J319" s="202">
        <f t="shared" si="100"/>
        <v>0</v>
      </c>
      <c r="K319" s="203"/>
      <c r="L319" s="204"/>
      <c r="M319" s="205" t="s">
        <v>1533</v>
      </c>
      <c r="N319" s="206" t="s">
        <v>1540</v>
      </c>
      <c r="O319" s="193">
        <v>0</v>
      </c>
      <c r="P319" s="193">
        <f t="shared" si="101"/>
        <v>0</v>
      </c>
      <c r="Q319" s="193">
        <v>2.5000000000000001E-4</v>
      </c>
      <c r="R319" s="193">
        <f t="shared" si="102"/>
        <v>2.7499999999999998E-3</v>
      </c>
      <c r="S319" s="193">
        <v>0</v>
      </c>
      <c r="T319" s="194">
        <f t="shared" si="103"/>
        <v>0</v>
      </c>
      <c r="AR319" s="195" t="s">
        <v>2269</v>
      </c>
      <c r="AT319" s="195" t="s">
        <v>1498</v>
      </c>
      <c r="AU319" s="195" t="s">
        <v>1570</v>
      </c>
      <c r="AY319" s="139" t="s">
        <v>1562</v>
      </c>
      <c r="BE319" s="196">
        <f t="shared" si="104"/>
        <v>0</v>
      </c>
      <c r="BF319" s="196">
        <f t="shared" si="105"/>
        <v>0</v>
      </c>
      <c r="BG319" s="196">
        <f t="shared" si="106"/>
        <v>0</v>
      </c>
      <c r="BH319" s="196">
        <f t="shared" si="107"/>
        <v>0</v>
      </c>
      <c r="BI319" s="196">
        <f t="shared" si="108"/>
        <v>0</v>
      </c>
      <c r="BJ319" s="139" t="s">
        <v>1570</v>
      </c>
      <c r="BK319" s="196">
        <f t="shared" si="109"/>
        <v>0</v>
      </c>
      <c r="BL319" s="139" t="s">
        <v>1569</v>
      </c>
      <c r="BM319" s="195" t="s">
        <v>2548</v>
      </c>
    </row>
    <row r="320" spans="2:65" s="145" customFormat="1" ht="33" customHeight="1">
      <c r="B320" s="183"/>
      <c r="C320" s="197" t="s">
        <v>2549</v>
      </c>
      <c r="D320" s="197" t="s">
        <v>1498</v>
      </c>
      <c r="E320" s="198" t="s">
        <v>2272</v>
      </c>
      <c r="F320" s="199" t="s">
        <v>2273</v>
      </c>
      <c r="G320" s="200" t="s">
        <v>1580</v>
      </c>
      <c r="H320" s="201">
        <v>3</v>
      </c>
      <c r="I320" s="202">
        <v>0</v>
      </c>
      <c r="J320" s="202">
        <f t="shared" si="100"/>
        <v>0</v>
      </c>
      <c r="K320" s="203"/>
      <c r="L320" s="204"/>
      <c r="M320" s="205" t="s">
        <v>1533</v>
      </c>
      <c r="N320" s="206" t="s">
        <v>1540</v>
      </c>
      <c r="O320" s="193">
        <v>0</v>
      </c>
      <c r="P320" s="193">
        <f t="shared" si="101"/>
        <v>0</v>
      </c>
      <c r="Q320" s="193">
        <v>2.5000000000000001E-4</v>
      </c>
      <c r="R320" s="193">
        <f t="shared" si="102"/>
        <v>7.5000000000000002E-4</v>
      </c>
      <c r="S320" s="193">
        <v>0</v>
      </c>
      <c r="T320" s="194">
        <f t="shared" si="103"/>
        <v>0</v>
      </c>
      <c r="AR320" s="195" t="s">
        <v>2269</v>
      </c>
      <c r="AT320" s="195" t="s">
        <v>1498</v>
      </c>
      <c r="AU320" s="195" t="s">
        <v>1570</v>
      </c>
      <c r="AY320" s="139" t="s">
        <v>1562</v>
      </c>
      <c r="BE320" s="196">
        <f t="shared" si="104"/>
        <v>0</v>
      </c>
      <c r="BF320" s="196">
        <f t="shared" si="105"/>
        <v>0</v>
      </c>
      <c r="BG320" s="196">
        <f t="shared" si="106"/>
        <v>0</v>
      </c>
      <c r="BH320" s="196">
        <f t="shared" si="107"/>
        <v>0</v>
      </c>
      <c r="BI320" s="196">
        <f t="shared" si="108"/>
        <v>0</v>
      </c>
      <c r="BJ320" s="139" t="s">
        <v>1570</v>
      </c>
      <c r="BK320" s="196">
        <f t="shared" si="109"/>
        <v>0</v>
      </c>
      <c r="BL320" s="139" t="s">
        <v>1569</v>
      </c>
      <c r="BM320" s="195" t="s">
        <v>2550</v>
      </c>
    </row>
    <row r="321" spans="2:65" s="145" customFormat="1" ht="24.2" customHeight="1">
      <c r="B321" s="183"/>
      <c r="C321" s="197" t="s">
        <v>2551</v>
      </c>
      <c r="D321" s="197" t="s">
        <v>1498</v>
      </c>
      <c r="E321" s="198" t="s">
        <v>2276</v>
      </c>
      <c r="F321" s="199" t="s">
        <v>2277</v>
      </c>
      <c r="G321" s="200" t="s">
        <v>1580</v>
      </c>
      <c r="H321" s="201">
        <v>1</v>
      </c>
      <c r="I321" s="202">
        <v>0</v>
      </c>
      <c r="J321" s="202">
        <f t="shared" si="100"/>
        <v>0</v>
      </c>
      <c r="K321" s="203"/>
      <c r="L321" s="204"/>
      <c r="M321" s="205" t="s">
        <v>1533</v>
      </c>
      <c r="N321" s="206" t="s">
        <v>1540</v>
      </c>
      <c r="O321" s="193">
        <v>0</v>
      </c>
      <c r="P321" s="193">
        <f t="shared" si="101"/>
        <v>0</v>
      </c>
      <c r="Q321" s="193">
        <v>3.5E-4</v>
      </c>
      <c r="R321" s="193">
        <f t="shared" si="102"/>
        <v>3.5E-4</v>
      </c>
      <c r="S321" s="193">
        <v>0</v>
      </c>
      <c r="T321" s="194">
        <f t="shared" si="103"/>
        <v>0</v>
      </c>
      <c r="AR321" s="195" t="s">
        <v>2269</v>
      </c>
      <c r="AT321" s="195" t="s">
        <v>1498</v>
      </c>
      <c r="AU321" s="195" t="s">
        <v>1570</v>
      </c>
      <c r="AY321" s="139" t="s">
        <v>1562</v>
      </c>
      <c r="BE321" s="196">
        <f t="shared" si="104"/>
        <v>0</v>
      </c>
      <c r="BF321" s="196">
        <f t="shared" si="105"/>
        <v>0</v>
      </c>
      <c r="BG321" s="196">
        <f t="shared" si="106"/>
        <v>0</v>
      </c>
      <c r="BH321" s="196">
        <f t="shared" si="107"/>
        <v>0</v>
      </c>
      <c r="BI321" s="196">
        <f t="shared" si="108"/>
        <v>0</v>
      </c>
      <c r="BJ321" s="139" t="s">
        <v>1570</v>
      </c>
      <c r="BK321" s="196">
        <f t="shared" si="109"/>
        <v>0</v>
      </c>
      <c r="BL321" s="139" t="s">
        <v>1569</v>
      </c>
      <c r="BM321" s="195" t="s">
        <v>2552</v>
      </c>
    </row>
    <row r="322" spans="2:65" s="145" customFormat="1" ht="24.2" customHeight="1">
      <c r="B322" s="183"/>
      <c r="C322" s="197" t="s">
        <v>147</v>
      </c>
      <c r="D322" s="197" t="s">
        <v>1498</v>
      </c>
      <c r="E322" s="198" t="s">
        <v>2378</v>
      </c>
      <c r="F322" s="199" t="s">
        <v>2379</v>
      </c>
      <c r="G322" s="200" t="s">
        <v>1580</v>
      </c>
      <c r="H322" s="201">
        <v>3</v>
      </c>
      <c r="I322" s="202">
        <v>0</v>
      </c>
      <c r="J322" s="202">
        <f t="shared" si="100"/>
        <v>0</v>
      </c>
      <c r="K322" s="203"/>
      <c r="L322" s="204"/>
      <c r="M322" s="205" t="s">
        <v>1533</v>
      </c>
      <c r="N322" s="206" t="s">
        <v>1540</v>
      </c>
      <c r="O322" s="193">
        <v>0</v>
      </c>
      <c r="P322" s="193">
        <f t="shared" si="101"/>
        <v>0</v>
      </c>
      <c r="Q322" s="193">
        <v>4.2000000000000002E-4</v>
      </c>
      <c r="R322" s="193">
        <f t="shared" si="102"/>
        <v>1.2600000000000001E-3</v>
      </c>
      <c r="S322" s="193">
        <v>0</v>
      </c>
      <c r="T322" s="194">
        <f t="shared" si="103"/>
        <v>0</v>
      </c>
      <c r="AR322" s="195" t="s">
        <v>2269</v>
      </c>
      <c r="AT322" s="195" t="s">
        <v>1498</v>
      </c>
      <c r="AU322" s="195" t="s">
        <v>1570</v>
      </c>
      <c r="AY322" s="139" t="s">
        <v>1562</v>
      </c>
      <c r="BE322" s="196">
        <f t="shared" si="104"/>
        <v>0</v>
      </c>
      <c r="BF322" s="196">
        <f t="shared" si="105"/>
        <v>0</v>
      </c>
      <c r="BG322" s="196">
        <f t="shared" si="106"/>
        <v>0</v>
      </c>
      <c r="BH322" s="196">
        <f t="shared" si="107"/>
        <v>0</v>
      </c>
      <c r="BI322" s="196">
        <f t="shared" si="108"/>
        <v>0</v>
      </c>
      <c r="BJ322" s="139" t="s">
        <v>1570</v>
      </c>
      <c r="BK322" s="196">
        <f t="shared" si="109"/>
        <v>0</v>
      </c>
      <c r="BL322" s="139" t="s">
        <v>1569</v>
      </c>
      <c r="BM322" s="195" t="s">
        <v>2553</v>
      </c>
    </row>
    <row r="323" spans="2:65" s="145" customFormat="1" ht="24.2" customHeight="1">
      <c r="B323" s="183"/>
      <c r="C323" s="197" t="s">
        <v>2554</v>
      </c>
      <c r="D323" s="197" t="s">
        <v>1498</v>
      </c>
      <c r="E323" s="198" t="s">
        <v>2555</v>
      </c>
      <c r="F323" s="199" t="s">
        <v>2556</v>
      </c>
      <c r="G323" s="200" t="s">
        <v>1580</v>
      </c>
      <c r="H323" s="201">
        <v>7</v>
      </c>
      <c r="I323" s="202">
        <v>0</v>
      </c>
      <c r="J323" s="202">
        <f t="shared" si="100"/>
        <v>0</v>
      </c>
      <c r="K323" s="203"/>
      <c r="L323" s="204"/>
      <c r="M323" s="205" t="s">
        <v>1533</v>
      </c>
      <c r="N323" s="206" t="s">
        <v>1540</v>
      </c>
      <c r="O323" s="193">
        <v>0</v>
      </c>
      <c r="P323" s="193">
        <f t="shared" si="101"/>
        <v>0</v>
      </c>
      <c r="Q323" s="193">
        <v>2.0000000000000001E-4</v>
      </c>
      <c r="R323" s="193">
        <f t="shared" si="102"/>
        <v>1.4E-3</v>
      </c>
      <c r="S323" s="193">
        <v>0</v>
      </c>
      <c r="T323" s="194">
        <f t="shared" si="103"/>
        <v>0</v>
      </c>
      <c r="AR323" s="195" t="s">
        <v>1574</v>
      </c>
      <c r="AT323" s="195" t="s">
        <v>1498</v>
      </c>
      <c r="AU323" s="195" t="s">
        <v>1570</v>
      </c>
      <c r="AY323" s="139" t="s">
        <v>1562</v>
      </c>
      <c r="BE323" s="196">
        <f t="shared" si="104"/>
        <v>0</v>
      </c>
      <c r="BF323" s="196">
        <f t="shared" si="105"/>
        <v>0</v>
      </c>
      <c r="BG323" s="196">
        <f t="shared" si="106"/>
        <v>0</v>
      </c>
      <c r="BH323" s="196">
        <f t="shared" si="107"/>
        <v>0</v>
      </c>
      <c r="BI323" s="196">
        <f t="shared" si="108"/>
        <v>0</v>
      </c>
      <c r="BJ323" s="139" t="s">
        <v>1570</v>
      </c>
      <c r="BK323" s="196">
        <f t="shared" si="109"/>
        <v>0</v>
      </c>
      <c r="BL323" s="139" t="s">
        <v>1574</v>
      </c>
      <c r="BM323" s="195" t="s">
        <v>2557</v>
      </c>
    </row>
    <row r="324" spans="2:65" s="145" customFormat="1" ht="16.5" customHeight="1">
      <c r="B324" s="183"/>
      <c r="C324" s="184" t="s">
        <v>2558</v>
      </c>
      <c r="D324" s="184" t="s">
        <v>1566</v>
      </c>
      <c r="E324" s="185" t="s">
        <v>2332</v>
      </c>
      <c r="F324" s="186" t="s">
        <v>2333</v>
      </c>
      <c r="G324" s="187" t="s">
        <v>52</v>
      </c>
      <c r="H324" s="188">
        <v>14.819000000000001</v>
      </c>
      <c r="I324" s="189">
        <v>0</v>
      </c>
      <c r="J324" s="189">
        <f t="shared" si="100"/>
        <v>0</v>
      </c>
      <c r="K324" s="190"/>
      <c r="L324" s="144"/>
      <c r="M324" s="191" t="s">
        <v>1533</v>
      </c>
      <c r="N324" s="192" t="s">
        <v>1540</v>
      </c>
      <c r="O324" s="193">
        <v>0</v>
      </c>
      <c r="P324" s="193">
        <f t="shared" si="101"/>
        <v>0</v>
      </c>
      <c r="Q324" s="193">
        <v>0</v>
      </c>
      <c r="R324" s="193">
        <f t="shared" si="102"/>
        <v>0</v>
      </c>
      <c r="S324" s="193">
        <v>0</v>
      </c>
      <c r="T324" s="194">
        <f t="shared" si="103"/>
        <v>0</v>
      </c>
      <c r="AR324" s="195" t="s">
        <v>1569</v>
      </c>
      <c r="AT324" s="195" t="s">
        <v>1566</v>
      </c>
      <c r="AU324" s="195" t="s">
        <v>1570</v>
      </c>
      <c r="AY324" s="139" t="s">
        <v>1562</v>
      </c>
      <c r="BE324" s="196">
        <f t="shared" si="104"/>
        <v>0</v>
      </c>
      <c r="BF324" s="196">
        <f t="shared" si="105"/>
        <v>0</v>
      </c>
      <c r="BG324" s="196">
        <f t="shared" si="106"/>
        <v>0</v>
      </c>
      <c r="BH324" s="196">
        <f t="shared" si="107"/>
        <v>0</v>
      </c>
      <c r="BI324" s="196">
        <f t="shared" si="108"/>
        <v>0</v>
      </c>
      <c r="BJ324" s="139" t="s">
        <v>1570</v>
      </c>
      <c r="BK324" s="196">
        <f t="shared" si="109"/>
        <v>0</v>
      </c>
      <c r="BL324" s="139" t="s">
        <v>1569</v>
      </c>
      <c r="BM324" s="195" t="s">
        <v>2559</v>
      </c>
    </row>
    <row r="325" spans="2:65" s="145" customFormat="1" ht="16.5" customHeight="1">
      <c r="B325" s="183"/>
      <c r="C325" s="184" t="s">
        <v>2560</v>
      </c>
      <c r="D325" s="184" t="s">
        <v>1566</v>
      </c>
      <c r="E325" s="185" t="s">
        <v>2237</v>
      </c>
      <c r="F325" s="186" t="s">
        <v>2238</v>
      </c>
      <c r="G325" s="187" t="s">
        <v>52</v>
      </c>
      <c r="H325" s="188">
        <v>15.9</v>
      </c>
      <c r="I325" s="189">
        <v>0</v>
      </c>
      <c r="J325" s="189">
        <f t="shared" si="100"/>
        <v>0</v>
      </c>
      <c r="K325" s="190"/>
      <c r="L325" s="144"/>
      <c r="M325" s="191" t="s">
        <v>1533</v>
      </c>
      <c r="N325" s="192" t="s">
        <v>1540</v>
      </c>
      <c r="O325" s="193">
        <v>0</v>
      </c>
      <c r="P325" s="193">
        <f t="shared" si="101"/>
        <v>0</v>
      </c>
      <c r="Q325" s="193">
        <v>0</v>
      </c>
      <c r="R325" s="193">
        <f t="shared" si="102"/>
        <v>0</v>
      </c>
      <c r="S325" s="193">
        <v>0</v>
      </c>
      <c r="T325" s="194">
        <f t="shared" si="103"/>
        <v>0</v>
      </c>
      <c r="AR325" s="195" t="s">
        <v>1574</v>
      </c>
      <c r="AT325" s="195" t="s">
        <v>1566</v>
      </c>
      <c r="AU325" s="195" t="s">
        <v>1570</v>
      </c>
      <c r="AY325" s="139" t="s">
        <v>1562</v>
      </c>
      <c r="BE325" s="196">
        <f t="shared" si="104"/>
        <v>0</v>
      </c>
      <c r="BF325" s="196">
        <f t="shared" si="105"/>
        <v>0</v>
      </c>
      <c r="BG325" s="196">
        <f t="shared" si="106"/>
        <v>0</v>
      </c>
      <c r="BH325" s="196">
        <f t="shared" si="107"/>
        <v>0</v>
      </c>
      <c r="BI325" s="196">
        <f t="shared" si="108"/>
        <v>0</v>
      </c>
      <c r="BJ325" s="139" t="s">
        <v>1570</v>
      </c>
      <c r="BK325" s="196">
        <f t="shared" si="109"/>
        <v>0</v>
      </c>
      <c r="BL325" s="139" t="s">
        <v>1574</v>
      </c>
      <c r="BM325" s="195" t="s">
        <v>2561</v>
      </c>
    </row>
    <row r="326" spans="2:65" s="145" customFormat="1" ht="16.5" customHeight="1">
      <c r="B326" s="183"/>
      <c r="C326" s="184" t="s">
        <v>2562</v>
      </c>
      <c r="D326" s="184" t="s">
        <v>1566</v>
      </c>
      <c r="E326" s="185" t="s">
        <v>2241</v>
      </c>
      <c r="F326" s="186" t="s">
        <v>2242</v>
      </c>
      <c r="G326" s="187" t="s">
        <v>52</v>
      </c>
      <c r="H326" s="188">
        <v>19.585999999999999</v>
      </c>
      <c r="I326" s="189">
        <v>0</v>
      </c>
      <c r="J326" s="189">
        <f t="shared" si="100"/>
        <v>0</v>
      </c>
      <c r="K326" s="190"/>
      <c r="L326" s="144"/>
      <c r="M326" s="191" t="s">
        <v>1533</v>
      </c>
      <c r="N326" s="192" t="s">
        <v>1540</v>
      </c>
      <c r="O326" s="193">
        <v>0</v>
      </c>
      <c r="P326" s="193">
        <f t="shared" si="101"/>
        <v>0</v>
      </c>
      <c r="Q326" s="193">
        <v>0</v>
      </c>
      <c r="R326" s="193">
        <f t="shared" si="102"/>
        <v>0</v>
      </c>
      <c r="S326" s="193">
        <v>0</v>
      </c>
      <c r="T326" s="194">
        <f t="shared" si="103"/>
        <v>0</v>
      </c>
      <c r="AR326" s="195" t="s">
        <v>1569</v>
      </c>
      <c r="AT326" s="195" t="s">
        <v>1566</v>
      </c>
      <c r="AU326" s="195" t="s">
        <v>1570</v>
      </c>
      <c r="AY326" s="139" t="s">
        <v>1562</v>
      </c>
      <c r="BE326" s="196">
        <f t="shared" si="104"/>
        <v>0</v>
      </c>
      <c r="BF326" s="196">
        <f t="shared" si="105"/>
        <v>0</v>
      </c>
      <c r="BG326" s="196">
        <f t="shared" si="106"/>
        <v>0</v>
      </c>
      <c r="BH326" s="196">
        <f t="shared" si="107"/>
        <v>0</v>
      </c>
      <c r="BI326" s="196">
        <f t="shared" si="108"/>
        <v>0</v>
      </c>
      <c r="BJ326" s="139" t="s">
        <v>1570</v>
      </c>
      <c r="BK326" s="196">
        <f t="shared" si="109"/>
        <v>0</v>
      </c>
      <c r="BL326" s="139" t="s">
        <v>1569</v>
      </c>
      <c r="BM326" s="195" t="s">
        <v>2563</v>
      </c>
    </row>
    <row r="327" spans="2:65" s="145" customFormat="1" ht="24.2" customHeight="1">
      <c r="B327" s="183"/>
      <c r="C327" s="184" t="s">
        <v>2564</v>
      </c>
      <c r="D327" s="184" t="s">
        <v>1566</v>
      </c>
      <c r="E327" s="185" t="s">
        <v>2565</v>
      </c>
      <c r="F327" s="186" t="s">
        <v>2341</v>
      </c>
      <c r="G327" s="187" t="s">
        <v>52</v>
      </c>
      <c r="H327" s="188">
        <v>20</v>
      </c>
      <c r="I327" s="189">
        <v>0</v>
      </c>
      <c r="J327" s="189">
        <f t="shared" si="100"/>
        <v>0</v>
      </c>
      <c r="K327" s="190"/>
      <c r="L327" s="144"/>
      <c r="M327" s="191" t="s">
        <v>1533</v>
      </c>
      <c r="N327" s="192" t="s">
        <v>1540</v>
      </c>
      <c r="O327" s="193">
        <v>0</v>
      </c>
      <c r="P327" s="193">
        <f t="shared" si="101"/>
        <v>0</v>
      </c>
      <c r="Q327" s="193">
        <v>0</v>
      </c>
      <c r="R327" s="193">
        <f t="shared" si="102"/>
        <v>0</v>
      </c>
      <c r="S327" s="193">
        <v>0</v>
      </c>
      <c r="T327" s="194">
        <f t="shared" si="103"/>
        <v>0</v>
      </c>
      <c r="AR327" s="195" t="s">
        <v>1569</v>
      </c>
      <c r="AT327" s="195" t="s">
        <v>1566</v>
      </c>
      <c r="AU327" s="195" t="s">
        <v>1570</v>
      </c>
      <c r="AY327" s="139" t="s">
        <v>1562</v>
      </c>
      <c r="BE327" s="196">
        <f t="shared" si="104"/>
        <v>0</v>
      </c>
      <c r="BF327" s="196">
        <f t="shared" si="105"/>
        <v>0</v>
      </c>
      <c r="BG327" s="196">
        <f t="shared" si="106"/>
        <v>0</v>
      </c>
      <c r="BH327" s="196">
        <f t="shared" si="107"/>
        <v>0</v>
      </c>
      <c r="BI327" s="196">
        <f t="shared" si="108"/>
        <v>0</v>
      </c>
      <c r="BJ327" s="139" t="s">
        <v>1570</v>
      </c>
      <c r="BK327" s="196">
        <f t="shared" si="109"/>
        <v>0</v>
      </c>
      <c r="BL327" s="139" t="s">
        <v>1569</v>
      </c>
      <c r="BM327" s="195" t="s">
        <v>2566</v>
      </c>
    </row>
    <row r="328" spans="2:65" s="172" customFormat="1" ht="22.9" customHeight="1">
      <c r="B328" s="171"/>
      <c r="D328" s="173" t="s">
        <v>97</v>
      </c>
      <c r="E328" s="181" t="s">
        <v>2567</v>
      </c>
      <c r="F328" s="181" t="s">
        <v>2568</v>
      </c>
      <c r="J328" s="182">
        <f>BK328</f>
        <v>0</v>
      </c>
      <c r="L328" s="171"/>
      <c r="M328" s="176"/>
      <c r="P328" s="177">
        <f>SUM(P329:P344)</f>
        <v>3.25</v>
      </c>
      <c r="R328" s="177">
        <f>SUM(R329:R344)</f>
        <v>0.13837000000000005</v>
      </c>
      <c r="T328" s="178">
        <f>SUM(T329:T344)</f>
        <v>0</v>
      </c>
      <c r="AR328" s="173" t="s">
        <v>1561</v>
      </c>
      <c r="AT328" s="179" t="s">
        <v>97</v>
      </c>
      <c r="AU328" s="179" t="s">
        <v>1565</v>
      </c>
      <c r="AY328" s="173" t="s">
        <v>1562</v>
      </c>
      <c r="BK328" s="180">
        <f>SUM(BK329:BK344)</f>
        <v>0</v>
      </c>
    </row>
    <row r="329" spans="2:65" s="145" customFormat="1" ht="21.75" customHeight="1">
      <c r="B329" s="183"/>
      <c r="C329" s="184" t="s">
        <v>2569</v>
      </c>
      <c r="D329" s="184" t="s">
        <v>1566</v>
      </c>
      <c r="E329" s="185" t="s">
        <v>2409</v>
      </c>
      <c r="F329" s="186" t="s">
        <v>2410</v>
      </c>
      <c r="G329" s="187" t="s">
        <v>1580</v>
      </c>
      <c r="H329" s="188">
        <v>1</v>
      </c>
      <c r="I329" s="189">
        <v>0</v>
      </c>
      <c r="J329" s="189">
        <f t="shared" ref="J329:J344" si="110">ROUND(I329*H329,2)</f>
        <v>0</v>
      </c>
      <c r="K329" s="190"/>
      <c r="L329" s="144"/>
      <c r="M329" s="191" t="s">
        <v>1533</v>
      </c>
      <c r="N329" s="192" t="s">
        <v>1540</v>
      </c>
      <c r="O329" s="193">
        <v>3.25</v>
      </c>
      <c r="P329" s="193">
        <f t="shared" ref="P329:P344" si="111">O329*H329</f>
        <v>3.25</v>
      </c>
      <c r="Q329" s="193">
        <v>0</v>
      </c>
      <c r="R329" s="193">
        <f t="shared" ref="R329:R344" si="112">Q329*H329</f>
        <v>0</v>
      </c>
      <c r="S329" s="193">
        <v>0</v>
      </c>
      <c r="T329" s="194">
        <f t="shared" ref="T329:T344" si="113">S329*H329</f>
        <v>0</v>
      </c>
      <c r="AR329" s="195" t="s">
        <v>1569</v>
      </c>
      <c r="AT329" s="195" t="s">
        <v>1566</v>
      </c>
      <c r="AU329" s="195" t="s">
        <v>1570</v>
      </c>
      <c r="AY329" s="139" t="s">
        <v>1562</v>
      </c>
      <c r="BE329" s="196">
        <f t="shared" ref="BE329:BE344" si="114">IF(N329="základná",J329,0)</f>
        <v>0</v>
      </c>
      <c r="BF329" s="196">
        <f t="shared" ref="BF329:BF344" si="115">IF(N329="znížená",J329,0)</f>
        <v>0</v>
      </c>
      <c r="BG329" s="196">
        <f t="shared" ref="BG329:BG344" si="116">IF(N329="zákl. prenesená",J329,0)</f>
        <v>0</v>
      </c>
      <c r="BH329" s="196">
        <f t="shared" ref="BH329:BH344" si="117">IF(N329="zníž. prenesená",J329,0)</f>
        <v>0</v>
      </c>
      <c r="BI329" s="196">
        <f t="shared" ref="BI329:BI344" si="118">IF(N329="nulová",J329,0)</f>
        <v>0</v>
      </c>
      <c r="BJ329" s="139" t="s">
        <v>1570</v>
      </c>
      <c r="BK329" s="196">
        <f t="shared" ref="BK329:BK344" si="119">ROUND(I329*H329,2)</f>
        <v>0</v>
      </c>
      <c r="BL329" s="139" t="s">
        <v>1569</v>
      </c>
      <c r="BM329" s="195" t="s">
        <v>2570</v>
      </c>
    </row>
    <row r="330" spans="2:65" s="145" customFormat="1" ht="24.2" customHeight="1">
      <c r="B330" s="183"/>
      <c r="C330" s="197" t="s">
        <v>2571</v>
      </c>
      <c r="D330" s="197" t="s">
        <v>1498</v>
      </c>
      <c r="E330" s="198" t="s">
        <v>2412</v>
      </c>
      <c r="F330" s="199" t="s">
        <v>2413</v>
      </c>
      <c r="G330" s="200" t="s">
        <v>1580</v>
      </c>
      <c r="H330" s="201">
        <v>1</v>
      </c>
      <c r="I330" s="202">
        <v>0</v>
      </c>
      <c r="J330" s="202">
        <f t="shared" si="110"/>
        <v>0</v>
      </c>
      <c r="K330" s="203"/>
      <c r="L330" s="204"/>
      <c r="M330" s="205" t="s">
        <v>1533</v>
      </c>
      <c r="N330" s="206" t="s">
        <v>1540</v>
      </c>
      <c r="O330" s="193">
        <v>0</v>
      </c>
      <c r="P330" s="193">
        <f t="shared" si="111"/>
        <v>0</v>
      </c>
      <c r="Q330" s="193">
        <v>0.128</v>
      </c>
      <c r="R330" s="193">
        <f t="shared" si="112"/>
        <v>0.128</v>
      </c>
      <c r="S330" s="193">
        <v>0</v>
      </c>
      <c r="T330" s="194">
        <f t="shared" si="113"/>
        <v>0</v>
      </c>
      <c r="AR330" s="195" t="s">
        <v>2269</v>
      </c>
      <c r="AT330" s="195" t="s">
        <v>1498</v>
      </c>
      <c r="AU330" s="195" t="s">
        <v>1570</v>
      </c>
      <c r="AY330" s="139" t="s">
        <v>1562</v>
      </c>
      <c r="BE330" s="196">
        <f t="shared" si="114"/>
        <v>0</v>
      </c>
      <c r="BF330" s="196">
        <f t="shared" si="115"/>
        <v>0</v>
      </c>
      <c r="BG330" s="196">
        <f t="shared" si="116"/>
        <v>0</v>
      </c>
      <c r="BH330" s="196">
        <f t="shared" si="117"/>
        <v>0</v>
      </c>
      <c r="BI330" s="196">
        <f t="shared" si="118"/>
        <v>0</v>
      </c>
      <c r="BJ330" s="139" t="s">
        <v>1570</v>
      </c>
      <c r="BK330" s="196">
        <f t="shared" si="119"/>
        <v>0</v>
      </c>
      <c r="BL330" s="139" t="s">
        <v>1569</v>
      </c>
      <c r="BM330" s="195" t="s">
        <v>2572</v>
      </c>
    </row>
    <row r="331" spans="2:65" s="145" customFormat="1" ht="24.2" customHeight="1">
      <c r="B331" s="183"/>
      <c r="C331" s="197" t="s">
        <v>2573</v>
      </c>
      <c r="D331" s="197" t="s">
        <v>1498</v>
      </c>
      <c r="E331" s="198" t="s">
        <v>2473</v>
      </c>
      <c r="F331" s="199" t="s">
        <v>2474</v>
      </c>
      <c r="G331" s="200" t="s">
        <v>1580</v>
      </c>
      <c r="H331" s="201">
        <v>1</v>
      </c>
      <c r="I331" s="202">
        <v>0</v>
      </c>
      <c r="J331" s="202">
        <f t="shared" si="110"/>
        <v>0</v>
      </c>
      <c r="K331" s="203"/>
      <c r="L331" s="204"/>
      <c r="M331" s="205" t="s">
        <v>1533</v>
      </c>
      <c r="N331" s="206" t="s">
        <v>1540</v>
      </c>
      <c r="O331" s="193">
        <v>0</v>
      </c>
      <c r="P331" s="193">
        <f t="shared" si="111"/>
        <v>0</v>
      </c>
      <c r="Q331" s="193">
        <v>3.2000000000000003E-4</v>
      </c>
      <c r="R331" s="193">
        <f t="shared" si="112"/>
        <v>3.2000000000000003E-4</v>
      </c>
      <c r="S331" s="193">
        <v>0</v>
      </c>
      <c r="T331" s="194">
        <f t="shared" si="113"/>
        <v>0</v>
      </c>
      <c r="AR331" s="195" t="s">
        <v>2269</v>
      </c>
      <c r="AT331" s="195" t="s">
        <v>1498</v>
      </c>
      <c r="AU331" s="195" t="s">
        <v>1570</v>
      </c>
      <c r="AY331" s="139" t="s">
        <v>1562</v>
      </c>
      <c r="BE331" s="196">
        <f t="shared" si="114"/>
        <v>0</v>
      </c>
      <c r="BF331" s="196">
        <f t="shared" si="115"/>
        <v>0</v>
      </c>
      <c r="BG331" s="196">
        <f t="shared" si="116"/>
        <v>0</v>
      </c>
      <c r="BH331" s="196">
        <f t="shared" si="117"/>
        <v>0</v>
      </c>
      <c r="BI331" s="196">
        <f t="shared" si="118"/>
        <v>0</v>
      </c>
      <c r="BJ331" s="139" t="s">
        <v>1570</v>
      </c>
      <c r="BK331" s="196">
        <f t="shared" si="119"/>
        <v>0</v>
      </c>
      <c r="BL331" s="139" t="s">
        <v>1569</v>
      </c>
      <c r="BM331" s="195" t="s">
        <v>2574</v>
      </c>
    </row>
    <row r="332" spans="2:65" s="145" customFormat="1" ht="24.2" customHeight="1">
      <c r="B332" s="183"/>
      <c r="C332" s="197" t="s">
        <v>2575</v>
      </c>
      <c r="D332" s="197" t="s">
        <v>1498</v>
      </c>
      <c r="E332" s="198" t="s">
        <v>2360</v>
      </c>
      <c r="F332" s="199" t="s">
        <v>2361</v>
      </c>
      <c r="G332" s="200" t="s">
        <v>1580</v>
      </c>
      <c r="H332" s="201">
        <v>1</v>
      </c>
      <c r="I332" s="202">
        <v>0</v>
      </c>
      <c r="J332" s="202">
        <f t="shared" si="110"/>
        <v>0</v>
      </c>
      <c r="K332" s="203"/>
      <c r="L332" s="204"/>
      <c r="M332" s="205" t="s">
        <v>1533</v>
      </c>
      <c r="N332" s="206" t="s">
        <v>1540</v>
      </c>
      <c r="O332" s="193">
        <v>0</v>
      </c>
      <c r="P332" s="193">
        <f t="shared" si="111"/>
        <v>0</v>
      </c>
      <c r="Q332" s="193">
        <v>2.5999999999999998E-4</v>
      </c>
      <c r="R332" s="193">
        <f t="shared" si="112"/>
        <v>2.5999999999999998E-4</v>
      </c>
      <c r="S332" s="193">
        <v>0</v>
      </c>
      <c r="T332" s="194">
        <f t="shared" si="113"/>
        <v>0</v>
      </c>
      <c r="AR332" s="195" t="s">
        <v>2269</v>
      </c>
      <c r="AT332" s="195" t="s">
        <v>1498</v>
      </c>
      <c r="AU332" s="195" t="s">
        <v>1570</v>
      </c>
      <c r="AY332" s="139" t="s">
        <v>1562</v>
      </c>
      <c r="BE332" s="196">
        <f t="shared" si="114"/>
        <v>0</v>
      </c>
      <c r="BF332" s="196">
        <f t="shared" si="115"/>
        <v>0</v>
      </c>
      <c r="BG332" s="196">
        <f t="shared" si="116"/>
        <v>0</v>
      </c>
      <c r="BH332" s="196">
        <f t="shared" si="117"/>
        <v>0</v>
      </c>
      <c r="BI332" s="196">
        <f t="shared" si="118"/>
        <v>0</v>
      </c>
      <c r="BJ332" s="139" t="s">
        <v>1570</v>
      </c>
      <c r="BK332" s="196">
        <f t="shared" si="119"/>
        <v>0</v>
      </c>
      <c r="BL332" s="139" t="s">
        <v>1569</v>
      </c>
      <c r="BM332" s="195" t="s">
        <v>2576</v>
      </c>
    </row>
    <row r="333" spans="2:65" s="145" customFormat="1" ht="33" customHeight="1">
      <c r="B333" s="183"/>
      <c r="C333" s="197" t="s">
        <v>2577</v>
      </c>
      <c r="D333" s="197" t="s">
        <v>1498</v>
      </c>
      <c r="E333" s="198" t="s">
        <v>2267</v>
      </c>
      <c r="F333" s="199" t="s">
        <v>2268</v>
      </c>
      <c r="G333" s="200" t="s">
        <v>1580</v>
      </c>
      <c r="H333" s="201">
        <v>11</v>
      </c>
      <c r="I333" s="202">
        <v>0</v>
      </c>
      <c r="J333" s="202">
        <f t="shared" si="110"/>
        <v>0</v>
      </c>
      <c r="K333" s="203"/>
      <c r="L333" s="204"/>
      <c r="M333" s="205" t="s">
        <v>1533</v>
      </c>
      <c r="N333" s="206" t="s">
        <v>1540</v>
      </c>
      <c r="O333" s="193">
        <v>0</v>
      </c>
      <c r="P333" s="193">
        <f t="shared" si="111"/>
        <v>0</v>
      </c>
      <c r="Q333" s="193">
        <v>2.5000000000000001E-4</v>
      </c>
      <c r="R333" s="193">
        <f t="shared" si="112"/>
        <v>2.7499999999999998E-3</v>
      </c>
      <c r="S333" s="193">
        <v>0</v>
      </c>
      <c r="T333" s="194">
        <f t="shared" si="113"/>
        <v>0</v>
      </c>
      <c r="AR333" s="195" t="s">
        <v>2269</v>
      </c>
      <c r="AT333" s="195" t="s">
        <v>1498</v>
      </c>
      <c r="AU333" s="195" t="s">
        <v>1570</v>
      </c>
      <c r="AY333" s="139" t="s">
        <v>1562</v>
      </c>
      <c r="BE333" s="196">
        <f t="shared" si="114"/>
        <v>0</v>
      </c>
      <c r="BF333" s="196">
        <f t="shared" si="115"/>
        <v>0</v>
      </c>
      <c r="BG333" s="196">
        <f t="shared" si="116"/>
        <v>0</v>
      </c>
      <c r="BH333" s="196">
        <f t="shared" si="117"/>
        <v>0</v>
      </c>
      <c r="BI333" s="196">
        <f t="shared" si="118"/>
        <v>0</v>
      </c>
      <c r="BJ333" s="139" t="s">
        <v>1570</v>
      </c>
      <c r="BK333" s="196">
        <f t="shared" si="119"/>
        <v>0</v>
      </c>
      <c r="BL333" s="139" t="s">
        <v>1569</v>
      </c>
      <c r="BM333" s="195" t="s">
        <v>2578</v>
      </c>
    </row>
    <row r="334" spans="2:65" s="145" customFormat="1" ht="33" customHeight="1">
      <c r="B334" s="183"/>
      <c r="C334" s="197" t="s">
        <v>2579</v>
      </c>
      <c r="D334" s="197" t="s">
        <v>1498</v>
      </c>
      <c r="E334" s="198" t="s">
        <v>2272</v>
      </c>
      <c r="F334" s="199" t="s">
        <v>2273</v>
      </c>
      <c r="G334" s="200" t="s">
        <v>1580</v>
      </c>
      <c r="H334" s="201">
        <v>11</v>
      </c>
      <c r="I334" s="202">
        <v>0</v>
      </c>
      <c r="J334" s="202">
        <f t="shared" si="110"/>
        <v>0</v>
      </c>
      <c r="K334" s="203"/>
      <c r="L334" s="204"/>
      <c r="M334" s="205" t="s">
        <v>1533</v>
      </c>
      <c r="N334" s="206" t="s">
        <v>1540</v>
      </c>
      <c r="O334" s="193">
        <v>0</v>
      </c>
      <c r="P334" s="193">
        <f t="shared" si="111"/>
        <v>0</v>
      </c>
      <c r="Q334" s="193">
        <v>2.5000000000000001E-4</v>
      </c>
      <c r="R334" s="193">
        <f t="shared" si="112"/>
        <v>2.7499999999999998E-3</v>
      </c>
      <c r="S334" s="193">
        <v>0</v>
      </c>
      <c r="T334" s="194">
        <f t="shared" si="113"/>
        <v>0</v>
      </c>
      <c r="AR334" s="195" t="s">
        <v>2269</v>
      </c>
      <c r="AT334" s="195" t="s">
        <v>1498</v>
      </c>
      <c r="AU334" s="195" t="s">
        <v>1570</v>
      </c>
      <c r="AY334" s="139" t="s">
        <v>1562</v>
      </c>
      <c r="BE334" s="196">
        <f t="shared" si="114"/>
        <v>0</v>
      </c>
      <c r="BF334" s="196">
        <f t="shared" si="115"/>
        <v>0</v>
      </c>
      <c r="BG334" s="196">
        <f t="shared" si="116"/>
        <v>0</v>
      </c>
      <c r="BH334" s="196">
        <f t="shared" si="117"/>
        <v>0</v>
      </c>
      <c r="BI334" s="196">
        <f t="shared" si="118"/>
        <v>0</v>
      </c>
      <c r="BJ334" s="139" t="s">
        <v>1570</v>
      </c>
      <c r="BK334" s="196">
        <f t="shared" si="119"/>
        <v>0</v>
      </c>
      <c r="BL334" s="139" t="s">
        <v>1569</v>
      </c>
      <c r="BM334" s="195" t="s">
        <v>2580</v>
      </c>
    </row>
    <row r="335" spans="2:65" s="145" customFormat="1" ht="24.2" customHeight="1">
      <c r="B335" s="183"/>
      <c r="C335" s="197" t="s">
        <v>2581</v>
      </c>
      <c r="D335" s="197" t="s">
        <v>1498</v>
      </c>
      <c r="E335" s="198" t="s">
        <v>2276</v>
      </c>
      <c r="F335" s="199" t="s">
        <v>2277</v>
      </c>
      <c r="G335" s="200" t="s">
        <v>1580</v>
      </c>
      <c r="H335" s="201">
        <v>1</v>
      </c>
      <c r="I335" s="202">
        <v>0</v>
      </c>
      <c r="J335" s="202">
        <f t="shared" si="110"/>
        <v>0</v>
      </c>
      <c r="K335" s="203"/>
      <c r="L335" s="204"/>
      <c r="M335" s="205" t="s">
        <v>1533</v>
      </c>
      <c r="N335" s="206" t="s">
        <v>1540</v>
      </c>
      <c r="O335" s="193">
        <v>0</v>
      </c>
      <c r="P335" s="193">
        <f t="shared" si="111"/>
        <v>0</v>
      </c>
      <c r="Q335" s="193">
        <v>3.5E-4</v>
      </c>
      <c r="R335" s="193">
        <f t="shared" si="112"/>
        <v>3.5E-4</v>
      </c>
      <c r="S335" s="193">
        <v>0</v>
      </c>
      <c r="T335" s="194">
        <f t="shared" si="113"/>
        <v>0</v>
      </c>
      <c r="AR335" s="195" t="s">
        <v>2269</v>
      </c>
      <c r="AT335" s="195" t="s">
        <v>1498</v>
      </c>
      <c r="AU335" s="195" t="s">
        <v>1570</v>
      </c>
      <c r="AY335" s="139" t="s">
        <v>1562</v>
      </c>
      <c r="BE335" s="196">
        <f t="shared" si="114"/>
        <v>0</v>
      </c>
      <c r="BF335" s="196">
        <f t="shared" si="115"/>
        <v>0</v>
      </c>
      <c r="BG335" s="196">
        <f t="shared" si="116"/>
        <v>0</v>
      </c>
      <c r="BH335" s="196">
        <f t="shared" si="117"/>
        <v>0</v>
      </c>
      <c r="BI335" s="196">
        <f t="shared" si="118"/>
        <v>0</v>
      </c>
      <c r="BJ335" s="139" t="s">
        <v>1570</v>
      </c>
      <c r="BK335" s="196">
        <f t="shared" si="119"/>
        <v>0</v>
      </c>
      <c r="BL335" s="139" t="s">
        <v>1569</v>
      </c>
      <c r="BM335" s="195" t="s">
        <v>2582</v>
      </c>
    </row>
    <row r="336" spans="2:65" s="145" customFormat="1" ht="24.2" customHeight="1">
      <c r="B336" s="183"/>
      <c r="C336" s="197" t="s">
        <v>2583</v>
      </c>
      <c r="D336" s="197" t="s">
        <v>1498</v>
      </c>
      <c r="E336" s="198" t="s">
        <v>2378</v>
      </c>
      <c r="F336" s="199" t="s">
        <v>2379</v>
      </c>
      <c r="G336" s="200" t="s">
        <v>1580</v>
      </c>
      <c r="H336" s="201">
        <v>3</v>
      </c>
      <c r="I336" s="202">
        <v>0</v>
      </c>
      <c r="J336" s="202">
        <f t="shared" si="110"/>
        <v>0</v>
      </c>
      <c r="K336" s="203"/>
      <c r="L336" s="204"/>
      <c r="M336" s="205" t="s">
        <v>1533</v>
      </c>
      <c r="N336" s="206" t="s">
        <v>1540</v>
      </c>
      <c r="O336" s="193">
        <v>0</v>
      </c>
      <c r="P336" s="193">
        <f t="shared" si="111"/>
        <v>0</v>
      </c>
      <c r="Q336" s="193">
        <v>4.2000000000000002E-4</v>
      </c>
      <c r="R336" s="193">
        <f t="shared" si="112"/>
        <v>1.2600000000000001E-3</v>
      </c>
      <c r="S336" s="193">
        <v>0</v>
      </c>
      <c r="T336" s="194">
        <f t="shared" si="113"/>
        <v>0</v>
      </c>
      <c r="AR336" s="195" t="s">
        <v>2269</v>
      </c>
      <c r="AT336" s="195" t="s">
        <v>1498</v>
      </c>
      <c r="AU336" s="195" t="s">
        <v>1570</v>
      </c>
      <c r="AY336" s="139" t="s">
        <v>1562</v>
      </c>
      <c r="BE336" s="196">
        <f t="shared" si="114"/>
        <v>0</v>
      </c>
      <c r="BF336" s="196">
        <f t="shared" si="115"/>
        <v>0</v>
      </c>
      <c r="BG336" s="196">
        <f t="shared" si="116"/>
        <v>0</v>
      </c>
      <c r="BH336" s="196">
        <f t="shared" si="117"/>
        <v>0</v>
      </c>
      <c r="BI336" s="196">
        <f t="shared" si="118"/>
        <v>0</v>
      </c>
      <c r="BJ336" s="139" t="s">
        <v>1570</v>
      </c>
      <c r="BK336" s="196">
        <f t="shared" si="119"/>
        <v>0</v>
      </c>
      <c r="BL336" s="139" t="s">
        <v>1569</v>
      </c>
      <c r="BM336" s="195" t="s">
        <v>2584</v>
      </c>
    </row>
    <row r="337" spans="2:65" s="145" customFormat="1" ht="24.2" customHeight="1">
      <c r="B337" s="183"/>
      <c r="C337" s="197" t="s">
        <v>2585</v>
      </c>
      <c r="D337" s="197" t="s">
        <v>1498</v>
      </c>
      <c r="E337" s="198" t="s">
        <v>2555</v>
      </c>
      <c r="F337" s="199" t="s">
        <v>2556</v>
      </c>
      <c r="G337" s="200" t="s">
        <v>1580</v>
      </c>
      <c r="H337" s="201">
        <v>7</v>
      </c>
      <c r="I337" s="202">
        <v>0</v>
      </c>
      <c r="J337" s="202">
        <f t="shared" si="110"/>
        <v>0</v>
      </c>
      <c r="K337" s="203"/>
      <c r="L337" s="204"/>
      <c r="M337" s="205" t="s">
        <v>1533</v>
      </c>
      <c r="N337" s="206" t="s">
        <v>1540</v>
      </c>
      <c r="O337" s="193">
        <v>0</v>
      </c>
      <c r="P337" s="193">
        <f t="shared" si="111"/>
        <v>0</v>
      </c>
      <c r="Q337" s="193">
        <v>2.0000000000000001E-4</v>
      </c>
      <c r="R337" s="193">
        <f t="shared" si="112"/>
        <v>1.4E-3</v>
      </c>
      <c r="S337" s="193">
        <v>0</v>
      </c>
      <c r="T337" s="194">
        <f t="shared" si="113"/>
        <v>0</v>
      </c>
      <c r="AR337" s="195" t="s">
        <v>2269</v>
      </c>
      <c r="AT337" s="195" t="s">
        <v>1498</v>
      </c>
      <c r="AU337" s="195" t="s">
        <v>1570</v>
      </c>
      <c r="AY337" s="139" t="s">
        <v>1562</v>
      </c>
      <c r="BE337" s="196">
        <f t="shared" si="114"/>
        <v>0</v>
      </c>
      <c r="BF337" s="196">
        <f t="shared" si="115"/>
        <v>0</v>
      </c>
      <c r="BG337" s="196">
        <f t="shared" si="116"/>
        <v>0</v>
      </c>
      <c r="BH337" s="196">
        <f t="shared" si="117"/>
        <v>0</v>
      </c>
      <c r="BI337" s="196">
        <f t="shared" si="118"/>
        <v>0</v>
      </c>
      <c r="BJ337" s="139" t="s">
        <v>1570</v>
      </c>
      <c r="BK337" s="196">
        <f t="shared" si="119"/>
        <v>0</v>
      </c>
      <c r="BL337" s="139" t="s">
        <v>1569</v>
      </c>
      <c r="BM337" s="195" t="s">
        <v>2586</v>
      </c>
    </row>
    <row r="338" spans="2:65" s="145" customFormat="1" ht="24.2" customHeight="1">
      <c r="B338" s="183"/>
      <c r="C338" s="197" t="s">
        <v>2587</v>
      </c>
      <c r="D338" s="197" t="s">
        <v>1498</v>
      </c>
      <c r="E338" s="198" t="s">
        <v>2384</v>
      </c>
      <c r="F338" s="199" t="s">
        <v>2385</v>
      </c>
      <c r="G338" s="200" t="s">
        <v>1580</v>
      </c>
      <c r="H338" s="201">
        <v>1</v>
      </c>
      <c r="I338" s="202">
        <v>0</v>
      </c>
      <c r="J338" s="202">
        <f t="shared" si="110"/>
        <v>0</v>
      </c>
      <c r="K338" s="203"/>
      <c r="L338" s="204"/>
      <c r="M338" s="205" t="s">
        <v>1533</v>
      </c>
      <c r="N338" s="206" t="s">
        <v>1540</v>
      </c>
      <c r="O338" s="193">
        <v>0</v>
      </c>
      <c r="P338" s="193">
        <f t="shared" si="111"/>
        <v>0</v>
      </c>
      <c r="Q338" s="193">
        <v>4.2000000000000002E-4</v>
      </c>
      <c r="R338" s="193">
        <f t="shared" si="112"/>
        <v>4.2000000000000002E-4</v>
      </c>
      <c r="S338" s="193">
        <v>0</v>
      </c>
      <c r="T338" s="194">
        <f t="shared" si="113"/>
        <v>0</v>
      </c>
      <c r="AR338" s="195" t="s">
        <v>1574</v>
      </c>
      <c r="AT338" s="195" t="s">
        <v>1498</v>
      </c>
      <c r="AU338" s="195" t="s">
        <v>1570</v>
      </c>
      <c r="AY338" s="139" t="s">
        <v>1562</v>
      </c>
      <c r="BE338" s="196">
        <f t="shared" si="114"/>
        <v>0</v>
      </c>
      <c r="BF338" s="196">
        <f t="shared" si="115"/>
        <v>0</v>
      </c>
      <c r="BG338" s="196">
        <f t="shared" si="116"/>
        <v>0</v>
      </c>
      <c r="BH338" s="196">
        <f t="shared" si="117"/>
        <v>0</v>
      </c>
      <c r="BI338" s="196">
        <f t="shared" si="118"/>
        <v>0</v>
      </c>
      <c r="BJ338" s="139" t="s">
        <v>1570</v>
      </c>
      <c r="BK338" s="196">
        <f t="shared" si="119"/>
        <v>0</v>
      </c>
      <c r="BL338" s="139" t="s">
        <v>1574</v>
      </c>
      <c r="BM338" s="195" t="s">
        <v>2588</v>
      </c>
    </row>
    <row r="339" spans="2:65" s="145" customFormat="1" ht="24.2" customHeight="1">
      <c r="B339" s="183"/>
      <c r="C339" s="197" t="s">
        <v>2589</v>
      </c>
      <c r="D339" s="197" t="s">
        <v>1498</v>
      </c>
      <c r="E339" s="198" t="s">
        <v>2590</v>
      </c>
      <c r="F339" s="199" t="s">
        <v>2591</v>
      </c>
      <c r="G339" s="200" t="s">
        <v>1580</v>
      </c>
      <c r="H339" s="201">
        <v>1</v>
      </c>
      <c r="I339" s="202">
        <v>0</v>
      </c>
      <c r="J339" s="202">
        <f t="shared" si="110"/>
        <v>0</v>
      </c>
      <c r="K339" s="203"/>
      <c r="L339" s="204"/>
      <c r="M339" s="205" t="s">
        <v>1533</v>
      </c>
      <c r="N339" s="206" t="s">
        <v>1540</v>
      </c>
      <c r="O339" s="193">
        <v>0</v>
      </c>
      <c r="P339" s="193">
        <f t="shared" si="111"/>
        <v>0</v>
      </c>
      <c r="Q339" s="193">
        <v>4.2999999999999999E-4</v>
      </c>
      <c r="R339" s="193">
        <f t="shared" si="112"/>
        <v>4.2999999999999999E-4</v>
      </c>
      <c r="S339" s="193">
        <v>0</v>
      </c>
      <c r="T339" s="194">
        <f t="shared" si="113"/>
        <v>0</v>
      </c>
      <c r="AR339" s="195" t="s">
        <v>1574</v>
      </c>
      <c r="AT339" s="195" t="s">
        <v>1498</v>
      </c>
      <c r="AU339" s="195" t="s">
        <v>1570</v>
      </c>
      <c r="AY339" s="139" t="s">
        <v>1562</v>
      </c>
      <c r="BE339" s="196">
        <f t="shared" si="114"/>
        <v>0</v>
      </c>
      <c r="BF339" s="196">
        <f t="shared" si="115"/>
        <v>0</v>
      </c>
      <c r="BG339" s="196">
        <f t="shared" si="116"/>
        <v>0</v>
      </c>
      <c r="BH339" s="196">
        <f t="shared" si="117"/>
        <v>0</v>
      </c>
      <c r="BI339" s="196">
        <f t="shared" si="118"/>
        <v>0</v>
      </c>
      <c r="BJ339" s="139" t="s">
        <v>1570</v>
      </c>
      <c r="BK339" s="196">
        <f t="shared" si="119"/>
        <v>0</v>
      </c>
      <c r="BL339" s="139" t="s">
        <v>1574</v>
      </c>
      <c r="BM339" s="195" t="s">
        <v>2592</v>
      </c>
    </row>
    <row r="340" spans="2:65" s="145" customFormat="1" ht="24.2" customHeight="1">
      <c r="B340" s="183"/>
      <c r="C340" s="197" t="s">
        <v>2593</v>
      </c>
      <c r="D340" s="197" t="s">
        <v>1498</v>
      </c>
      <c r="E340" s="198" t="s">
        <v>2288</v>
      </c>
      <c r="F340" s="199" t="s">
        <v>2289</v>
      </c>
      <c r="G340" s="200" t="s">
        <v>1580</v>
      </c>
      <c r="H340" s="201">
        <v>1</v>
      </c>
      <c r="I340" s="202">
        <v>0</v>
      </c>
      <c r="J340" s="202">
        <f t="shared" si="110"/>
        <v>0</v>
      </c>
      <c r="K340" s="203"/>
      <c r="L340" s="204"/>
      <c r="M340" s="205" t="s">
        <v>1533</v>
      </c>
      <c r="N340" s="206" t="s">
        <v>1540</v>
      </c>
      <c r="O340" s="193">
        <v>0</v>
      </c>
      <c r="P340" s="193">
        <f t="shared" si="111"/>
        <v>0</v>
      </c>
      <c r="Q340" s="193">
        <v>4.2999999999999999E-4</v>
      </c>
      <c r="R340" s="193">
        <f t="shared" si="112"/>
        <v>4.2999999999999999E-4</v>
      </c>
      <c r="S340" s="193">
        <v>0</v>
      </c>
      <c r="T340" s="194">
        <f t="shared" si="113"/>
        <v>0</v>
      </c>
      <c r="AR340" s="195" t="s">
        <v>1574</v>
      </c>
      <c r="AT340" s="195" t="s">
        <v>1498</v>
      </c>
      <c r="AU340" s="195" t="s">
        <v>1570</v>
      </c>
      <c r="AY340" s="139" t="s">
        <v>1562</v>
      </c>
      <c r="BE340" s="196">
        <f t="shared" si="114"/>
        <v>0</v>
      </c>
      <c r="BF340" s="196">
        <f t="shared" si="115"/>
        <v>0</v>
      </c>
      <c r="BG340" s="196">
        <f t="shared" si="116"/>
        <v>0</v>
      </c>
      <c r="BH340" s="196">
        <f t="shared" si="117"/>
        <v>0</v>
      </c>
      <c r="BI340" s="196">
        <f t="shared" si="118"/>
        <v>0</v>
      </c>
      <c r="BJ340" s="139" t="s">
        <v>1570</v>
      </c>
      <c r="BK340" s="196">
        <f t="shared" si="119"/>
        <v>0</v>
      </c>
      <c r="BL340" s="139" t="s">
        <v>1574</v>
      </c>
      <c r="BM340" s="195" t="s">
        <v>2594</v>
      </c>
    </row>
    <row r="341" spans="2:65" s="145" customFormat="1" ht="16.5" customHeight="1">
      <c r="B341" s="183"/>
      <c r="C341" s="184" t="s">
        <v>2595</v>
      </c>
      <c r="D341" s="184" t="s">
        <v>1566</v>
      </c>
      <c r="E341" s="185" t="s">
        <v>2332</v>
      </c>
      <c r="F341" s="186" t="s">
        <v>2333</v>
      </c>
      <c r="G341" s="187" t="s">
        <v>52</v>
      </c>
      <c r="H341" s="188">
        <v>21.324999999999999</v>
      </c>
      <c r="I341" s="189">
        <v>0</v>
      </c>
      <c r="J341" s="189">
        <f t="shared" si="110"/>
        <v>0</v>
      </c>
      <c r="K341" s="190"/>
      <c r="L341" s="144"/>
      <c r="M341" s="191" t="s">
        <v>1533</v>
      </c>
      <c r="N341" s="192" t="s">
        <v>1540</v>
      </c>
      <c r="O341" s="193">
        <v>0</v>
      </c>
      <c r="P341" s="193">
        <f t="shared" si="111"/>
        <v>0</v>
      </c>
      <c r="Q341" s="193">
        <v>0</v>
      </c>
      <c r="R341" s="193">
        <f t="shared" si="112"/>
        <v>0</v>
      </c>
      <c r="S341" s="193">
        <v>0</v>
      </c>
      <c r="T341" s="194">
        <f t="shared" si="113"/>
        <v>0</v>
      </c>
      <c r="AR341" s="195" t="s">
        <v>1569</v>
      </c>
      <c r="AT341" s="195" t="s">
        <v>1566</v>
      </c>
      <c r="AU341" s="195" t="s">
        <v>1570</v>
      </c>
      <c r="AY341" s="139" t="s">
        <v>1562</v>
      </c>
      <c r="BE341" s="196">
        <f t="shared" si="114"/>
        <v>0</v>
      </c>
      <c r="BF341" s="196">
        <f t="shared" si="115"/>
        <v>0</v>
      </c>
      <c r="BG341" s="196">
        <f t="shared" si="116"/>
        <v>0</v>
      </c>
      <c r="BH341" s="196">
        <f t="shared" si="117"/>
        <v>0</v>
      </c>
      <c r="BI341" s="196">
        <f t="shared" si="118"/>
        <v>0</v>
      </c>
      <c r="BJ341" s="139" t="s">
        <v>1570</v>
      </c>
      <c r="BK341" s="196">
        <f t="shared" si="119"/>
        <v>0</v>
      </c>
      <c r="BL341" s="139" t="s">
        <v>1569</v>
      </c>
      <c r="BM341" s="195" t="s">
        <v>2596</v>
      </c>
    </row>
    <row r="342" spans="2:65" s="145" customFormat="1" ht="16.5" customHeight="1">
      <c r="B342" s="183"/>
      <c r="C342" s="184" t="s">
        <v>2597</v>
      </c>
      <c r="D342" s="184" t="s">
        <v>1566</v>
      </c>
      <c r="E342" s="185" t="s">
        <v>2237</v>
      </c>
      <c r="F342" s="186" t="s">
        <v>2238</v>
      </c>
      <c r="G342" s="187" t="s">
        <v>52</v>
      </c>
      <c r="H342" s="188">
        <v>22</v>
      </c>
      <c r="I342" s="189">
        <v>0</v>
      </c>
      <c r="J342" s="189">
        <f t="shared" si="110"/>
        <v>0</v>
      </c>
      <c r="K342" s="190"/>
      <c r="L342" s="144"/>
      <c r="M342" s="191" t="s">
        <v>1533</v>
      </c>
      <c r="N342" s="192" t="s">
        <v>1540</v>
      </c>
      <c r="O342" s="193">
        <v>0</v>
      </c>
      <c r="P342" s="193">
        <f t="shared" si="111"/>
        <v>0</v>
      </c>
      <c r="Q342" s="193">
        <v>0</v>
      </c>
      <c r="R342" s="193">
        <f t="shared" si="112"/>
        <v>0</v>
      </c>
      <c r="S342" s="193">
        <v>0</v>
      </c>
      <c r="T342" s="194">
        <f t="shared" si="113"/>
        <v>0</v>
      </c>
      <c r="AR342" s="195" t="s">
        <v>1574</v>
      </c>
      <c r="AT342" s="195" t="s">
        <v>1566</v>
      </c>
      <c r="AU342" s="195" t="s">
        <v>1570</v>
      </c>
      <c r="AY342" s="139" t="s">
        <v>1562</v>
      </c>
      <c r="BE342" s="196">
        <f t="shared" si="114"/>
        <v>0</v>
      </c>
      <c r="BF342" s="196">
        <f t="shared" si="115"/>
        <v>0</v>
      </c>
      <c r="BG342" s="196">
        <f t="shared" si="116"/>
        <v>0</v>
      </c>
      <c r="BH342" s="196">
        <f t="shared" si="117"/>
        <v>0</v>
      </c>
      <c r="BI342" s="196">
        <f t="shared" si="118"/>
        <v>0</v>
      </c>
      <c r="BJ342" s="139" t="s">
        <v>1570</v>
      </c>
      <c r="BK342" s="196">
        <f t="shared" si="119"/>
        <v>0</v>
      </c>
      <c r="BL342" s="139" t="s">
        <v>1574</v>
      </c>
      <c r="BM342" s="195" t="s">
        <v>2598</v>
      </c>
    </row>
    <row r="343" spans="2:65" s="145" customFormat="1" ht="16.5" customHeight="1">
      <c r="B343" s="183"/>
      <c r="C343" s="184" t="s">
        <v>2599</v>
      </c>
      <c r="D343" s="184" t="s">
        <v>1566</v>
      </c>
      <c r="E343" s="185" t="s">
        <v>2241</v>
      </c>
      <c r="F343" s="186" t="s">
        <v>2242</v>
      </c>
      <c r="G343" s="187" t="s">
        <v>52</v>
      </c>
      <c r="H343" s="188">
        <v>27.495999999999999</v>
      </c>
      <c r="I343" s="189">
        <v>0</v>
      </c>
      <c r="J343" s="189">
        <f t="shared" si="110"/>
        <v>0</v>
      </c>
      <c r="K343" s="190"/>
      <c r="L343" s="144"/>
      <c r="M343" s="191" t="s">
        <v>1533</v>
      </c>
      <c r="N343" s="192" t="s">
        <v>1540</v>
      </c>
      <c r="O343" s="193">
        <v>0</v>
      </c>
      <c r="P343" s="193">
        <f t="shared" si="111"/>
        <v>0</v>
      </c>
      <c r="Q343" s="193">
        <v>0</v>
      </c>
      <c r="R343" s="193">
        <f t="shared" si="112"/>
        <v>0</v>
      </c>
      <c r="S343" s="193">
        <v>0</v>
      </c>
      <c r="T343" s="194">
        <f t="shared" si="113"/>
        <v>0</v>
      </c>
      <c r="AR343" s="195" t="s">
        <v>1569</v>
      </c>
      <c r="AT343" s="195" t="s">
        <v>1566</v>
      </c>
      <c r="AU343" s="195" t="s">
        <v>1570</v>
      </c>
      <c r="AY343" s="139" t="s">
        <v>1562</v>
      </c>
      <c r="BE343" s="196">
        <f t="shared" si="114"/>
        <v>0</v>
      </c>
      <c r="BF343" s="196">
        <f t="shared" si="115"/>
        <v>0</v>
      </c>
      <c r="BG343" s="196">
        <f t="shared" si="116"/>
        <v>0</v>
      </c>
      <c r="BH343" s="196">
        <f t="shared" si="117"/>
        <v>0</v>
      </c>
      <c r="BI343" s="196">
        <f t="shared" si="118"/>
        <v>0</v>
      </c>
      <c r="BJ343" s="139" t="s">
        <v>1570</v>
      </c>
      <c r="BK343" s="196">
        <f t="shared" si="119"/>
        <v>0</v>
      </c>
      <c r="BL343" s="139" t="s">
        <v>1569</v>
      </c>
      <c r="BM343" s="195" t="s">
        <v>2600</v>
      </c>
    </row>
    <row r="344" spans="2:65" s="145" customFormat="1" ht="24.2" customHeight="1">
      <c r="B344" s="183"/>
      <c r="C344" s="184" t="s">
        <v>2601</v>
      </c>
      <c r="D344" s="184" t="s">
        <v>1566</v>
      </c>
      <c r="E344" s="185" t="s">
        <v>2602</v>
      </c>
      <c r="F344" s="186" t="s">
        <v>2341</v>
      </c>
      <c r="G344" s="187" t="s">
        <v>52</v>
      </c>
      <c r="H344" s="188">
        <v>20</v>
      </c>
      <c r="I344" s="189">
        <v>0</v>
      </c>
      <c r="J344" s="189">
        <f t="shared" si="110"/>
        <v>0</v>
      </c>
      <c r="K344" s="190"/>
      <c r="L344" s="144"/>
      <c r="M344" s="191" t="s">
        <v>1533</v>
      </c>
      <c r="N344" s="192" t="s">
        <v>1540</v>
      </c>
      <c r="O344" s="193">
        <v>0</v>
      </c>
      <c r="P344" s="193">
        <f t="shared" si="111"/>
        <v>0</v>
      </c>
      <c r="Q344" s="193">
        <v>0</v>
      </c>
      <c r="R344" s="193">
        <f t="shared" si="112"/>
        <v>0</v>
      </c>
      <c r="S344" s="193">
        <v>0</v>
      </c>
      <c r="T344" s="194">
        <f t="shared" si="113"/>
        <v>0</v>
      </c>
      <c r="AR344" s="195" t="s">
        <v>1569</v>
      </c>
      <c r="AT344" s="195" t="s">
        <v>1566</v>
      </c>
      <c r="AU344" s="195" t="s">
        <v>1570</v>
      </c>
      <c r="AY344" s="139" t="s">
        <v>1562</v>
      </c>
      <c r="BE344" s="196">
        <f t="shared" si="114"/>
        <v>0</v>
      </c>
      <c r="BF344" s="196">
        <f t="shared" si="115"/>
        <v>0</v>
      </c>
      <c r="BG344" s="196">
        <f t="shared" si="116"/>
        <v>0</v>
      </c>
      <c r="BH344" s="196">
        <f t="shared" si="117"/>
        <v>0</v>
      </c>
      <c r="BI344" s="196">
        <f t="shared" si="118"/>
        <v>0</v>
      </c>
      <c r="BJ344" s="139" t="s">
        <v>1570</v>
      </c>
      <c r="BK344" s="196">
        <f t="shared" si="119"/>
        <v>0</v>
      </c>
      <c r="BL344" s="139" t="s">
        <v>1569</v>
      </c>
      <c r="BM344" s="195" t="s">
        <v>2603</v>
      </c>
    </row>
    <row r="345" spans="2:65" s="172" customFormat="1" ht="22.9" customHeight="1">
      <c r="B345" s="171"/>
      <c r="D345" s="173" t="s">
        <v>97</v>
      </c>
      <c r="E345" s="181" t="s">
        <v>2604</v>
      </c>
      <c r="F345" s="181" t="s">
        <v>2605</v>
      </c>
      <c r="J345" s="182">
        <f>BK345</f>
        <v>0</v>
      </c>
      <c r="L345" s="171"/>
      <c r="M345" s="176"/>
      <c r="P345" s="177">
        <f>SUM(P346:P356)</f>
        <v>1.9039999999999999</v>
      </c>
      <c r="R345" s="177">
        <f>SUM(R346:R356)</f>
        <v>0.1386</v>
      </c>
      <c r="T345" s="178">
        <f>SUM(T346:T356)</f>
        <v>0</v>
      </c>
      <c r="AR345" s="173" t="s">
        <v>1561</v>
      </c>
      <c r="AT345" s="179" t="s">
        <v>97</v>
      </c>
      <c r="AU345" s="179" t="s">
        <v>1565</v>
      </c>
      <c r="AY345" s="173" t="s">
        <v>1562</v>
      </c>
      <c r="BK345" s="180">
        <f>SUM(BK346:BK356)</f>
        <v>0</v>
      </c>
    </row>
    <row r="346" spans="2:65" s="145" customFormat="1" ht="16.5" customHeight="1">
      <c r="B346" s="183"/>
      <c r="C346" s="184" t="s">
        <v>2606</v>
      </c>
      <c r="D346" s="184" t="s">
        <v>1566</v>
      </c>
      <c r="E346" s="185" t="s">
        <v>1794</v>
      </c>
      <c r="F346" s="186" t="s">
        <v>1795</v>
      </c>
      <c r="G346" s="187" t="s">
        <v>1580</v>
      </c>
      <c r="H346" s="188">
        <v>4</v>
      </c>
      <c r="I346" s="189">
        <v>0</v>
      </c>
      <c r="J346" s="189">
        <f t="shared" ref="J346:J356" si="120">ROUND(I346*H346,2)</f>
        <v>0</v>
      </c>
      <c r="K346" s="190"/>
      <c r="L346" s="144"/>
      <c r="M346" s="191" t="s">
        <v>1533</v>
      </c>
      <c r="N346" s="192" t="s">
        <v>1540</v>
      </c>
      <c r="O346" s="193">
        <v>0.47599999999999998</v>
      </c>
      <c r="P346" s="193">
        <f t="shared" ref="P346:P356" si="121">O346*H346</f>
        <v>1.9039999999999999</v>
      </c>
      <c r="Q346" s="193">
        <v>0</v>
      </c>
      <c r="R346" s="193">
        <f t="shared" ref="R346:R356" si="122">Q346*H346</f>
        <v>0</v>
      </c>
      <c r="S346" s="193">
        <v>0</v>
      </c>
      <c r="T346" s="194">
        <f t="shared" ref="T346:T356" si="123">S346*H346</f>
        <v>0</v>
      </c>
      <c r="AR346" s="195" t="s">
        <v>1569</v>
      </c>
      <c r="AT346" s="195" t="s">
        <v>1566</v>
      </c>
      <c r="AU346" s="195" t="s">
        <v>1570</v>
      </c>
      <c r="AY346" s="139" t="s">
        <v>1562</v>
      </c>
      <c r="BE346" s="196">
        <f t="shared" ref="BE346:BE356" si="124">IF(N346="základná",J346,0)</f>
        <v>0</v>
      </c>
      <c r="BF346" s="196">
        <f t="shared" ref="BF346:BF356" si="125">IF(N346="znížená",J346,0)</f>
        <v>0</v>
      </c>
      <c r="BG346" s="196">
        <f t="shared" ref="BG346:BG356" si="126">IF(N346="zákl. prenesená",J346,0)</f>
        <v>0</v>
      </c>
      <c r="BH346" s="196">
        <f t="shared" ref="BH346:BH356" si="127">IF(N346="zníž. prenesená",J346,0)</f>
        <v>0</v>
      </c>
      <c r="BI346" s="196">
        <f t="shared" ref="BI346:BI356" si="128">IF(N346="nulová",J346,0)</f>
        <v>0</v>
      </c>
      <c r="BJ346" s="139" t="s">
        <v>1570</v>
      </c>
      <c r="BK346" s="196">
        <f t="shared" ref="BK346:BK356" si="129">ROUND(I346*H346,2)</f>
        <v>0</v>
      </c>
      <c r="BL346" s="139" t="s">
        <v>1569</v>
      </c>
      <c r="BM346" s="195" t="s">
        <v>2607</v>
      </c>
    </row>
    <row r="347" spans="2:65" s="145" customFormat="1" ht="24.2" customHeight="1">
      <c r="B347" s="183"/>
      <c r="C347" s="197" t="s">
        <v>2608</v>
      </c>
      <c r="D347" s="197" t="s">
        <v>1498</v>
      </c>
      <c r="E347" s="198" t="s">
        <v>2609</v>
      </c>
      <c r="F347" s="199" t="s">
        <v>2610</v>
      </c>
      <c r="G347" s="200" t="s">
        <v>1580</v>
      </c>
      <c r="H347" s="201">
        <v>4</v>
      </c>
      <c r="I347" s="202">
        <v>0</v>
      </c>
      <c r="J347" s="202">
        <f t="shared" si="120"/>
        <v>0</v>
      </c>
      <c r="K347" s="203"/>
      <c r="L347" s="204"/>
      <c r="M347" s="205" t="s">
        <v>1533</v>
      </c>
      <c r="N347" s="206" t="s">
        <v>1540</v>
      </c>
      <c r="O347" s="193">
        <v>0</v>
      </c>
      <c r="P347" s="193">
        <f t="shared" si="121"/>
        <v>0</v>
      </c>
      <c r="Q347" s="193">
        <v>3.2300000000000002E-2</v>
      </c>
      <c r="R347" s="193">
        <f t="shared" si="122"/>
        <v>0.12920000000000001</v>
      </c>
      <c r="S347" s="193">
        <v>0</v>
      </c>
      <c r="T347" s="194">
        <f t="shared" si="123"/>
        <v>0</v>
      </c>
      <c r="AR347" s="195" t="s">
        <v>1574</v>
      </c>
      <c r="AT347" s="195" t="s">
        <v>1498</v>
      </c>
      <c r="AU347" s="195" t="s">
        <v>1570</v>
      </c>
      <c r="AY347" s="139" t="s">
        <v>1562</v>
      </c>
      <c r="BE347" s="196">
        <f t="shared" si="124"/>
        <v>0</v>
      </c>
      <c r="BF347" s="196">
        <f t="shared" si="125"/>
        <v>0</v>
      </c>
      <c r="BG347" s="196">
        <f t="shared" si="126"/>
        <v>0</v>
      </c>
      <c r="BH347" s="196">
        <f t="shared" si="127"/>
        <v>0</v>
      </c>
      <c r="BI347" s="196">
        <f t="shared" si="128"/>
        <v>0</v>
      </c>
      <c r="BJ347" s="139" t="s">
        <v>1570</v>
      </c>
      <c r="BK347" s="196">
        <f t="shared" si="129"/>
        <v>0</v>
      </c>
      <c r="BL347" s="139" t="s">
        <v>1574</v>
      </c>
      <c r="BM347" s="195" t="s">
        <v>2611</v>
      </c>
    </row>
    <row r="348" spans="2:65" s="145" customFormat="1" ht="24.2" customHeight="1">
      <c r="B348" s="183"/>
      <c r="C348" s="197" t="s">
        <v>2612</v>
      </c>
      <c r="D348" s="197" t="s">
        <v>1498</v>
      </c>
      <c r="E348" s="198" t="s">
        <v>2613</v>
      </c>
      <c r="F348" s="199" t="s">
        <v>2614</v>
      </c>
      <c r="G348" s="200" t="s">
        <v>1580</v>
      </c>
      <c r="H348" s="201">
        <v>4</v>
      </c>
      <c r="I348" s="202">
        <v>0</v>
      </c>
      <c r="J348" s="202">
        <f t="shared" si="120"/>
        <v>0</v>
      </c>
      <c r="K348" s="203"/>
      <c r="L348" s="204"/>
      <c r="M348" s="205" t="s">
        <v>1533</v>
      </c>
      <c r="N348" s="206" t="s">
        <v>1540</v>
      </c>
      <c r="O348" s="193">
        <v>0</v>
      </c>
      <c r="P348" s="193">
        <f t="shared" si="121"/>
        <v>0</v>
      </c>
      <c r="Q348" s="193">
        <v>3.5E-4</v>
      </c>
      <c r="R348" s="193">
        <f t="shared" si="122"/>
        <v>1.4E-3</v>
      </c>
      <c r="S348" s="193">
        <v>0</v>
      </c>
      <c r="T348" s="194">
        <f t="shared" si="123"/>
        <v>0</v>
      </c>
      <c r="AR348" s="195" t="s">
        <v>1574</v>
      </c>
      <c r="AT348" s="195" t="s">
        <v>1498</v>
      </c>
      <c r="AU348" s="195" t="s">
        <v>1570</v>
      </c>
      <c r="AY348" s="139" t="s">
        <v>1562</v>
      </c>
      <c r="BE348" s="196">
        <f t="shared" si="124"/>
        <v>0</v>
      </c>
      <c r="BF348" s="196">
        <f t="shared" si="125"/>
        <v>0</v>
      </c>
      <c r="BG348" s="196">
        <f t="shared" si="126"/>
        <v>0</v>
      </c>
      <c r="BH348" s="196">
        <f t="shared" si="127"/>
        <v>0</v>
      </c>
      <c r="BI348" s="196">
        <f t="shared" si="128"/>
        <v>0</v>
      </c>
      <c r="BJ348" s="139" t="s">
        <v>1570</v>
      </c>
      <c r="BK348" s="196">
        <f t="shared" si="129"/>
        <v>0</v>
      </c>
      <c r="BL348" s="139" t="s">
        <v>1574</v>
      </c>
      <c r="BM348" s="195" t="s">
        <v>2615</v>
      </c>
    </row>
    <row r="349" spans="2:65" s="145" customFormat="1" ht="24.2" customHeight="1">
      <c r="B349" s="183"/>
      <c r="C349" s="197" t="s">
        <v>2616</v>
      </c>
      <c r="D349" s="197" t="s">
        <v>1498</v>
      </c>
      <c r="E349" s="198" t="s">
        <v>2617</v>
      </c>
      <c r="F349" s="199" t="s">
        <v>2618</v>
      </c>
      <c r="G349" s="200" t="s">
        <v>1580</v>
      </c>
      <c r="H349" s="201">
        <v>4</v>
      </c>
      <c r="I349" s="202">
        <v>0</v>
      </c>
      <c r="J349" s="202">
        <f t="shared" si="120"/>
        <v>0</v>
      </c>
      <c r="K349" s="203"/>
      <c r="L349" s="204"/>
      <c r="M349" s="205" t="s">
        <v>1533</v>
      </c>
      <c r="N349" s="206" t="s">
        <v>1540</v>
      </c>
      <c r="O349" s="193">
        <v>0</v>
      </c>
      <c r="P349" s="193">
        <f t="shared" si="121"/>
        <v>0</v>
      </c>
      <c r="Q349" s="193">
        <v>1.2999999999999999E-4</v>
      </c>
      <c r="R349" s="193">
        <f t="shared" si="122"/>
        <v>5.1999999999999995E-4</v>
      </c>
      <c r="S349" s="193">
        <v>0</v>
      </c>
      <c r="T349" s="194">
        <f t="shared" si="123"/>
        <v>0</v>
      </c>
      <c r="AR349" s="195" t="s">
        <v>1574</v>
      </c>
      <c r="AT349" s="195" t="s">
        <v>1498</v>
      </c>
      <c r="AU349" s="195" t="s">
        <v>1570</v>
      </c>
      <c r="AY349" s="139" t="s">
        <v>1562</v>
      </c>
      <c r="BE349" s="196">
        <f t="shared" si="124"/>
        <v>0</v>
      </c>
      <c r="BF349" s="196">
        <f t="shared" si="125"/>
        <v>0</v>
      </c>
      <c r="BG349" s="196">
        <f t="shared" si="126"/>
        <v>0</v>
      </c>
      <c r="BH349" s="196">
        <f t="shared" si="127"/>
        <v>0</v>
      </c>
      <c r="BI349" s="196">
        <f t="shared" si="128"/>
        <v>0</v>
      </c>
      <c r="BJ349" s="139" t="s">
        <v>1570</v>
      </c>
      <c r="BK349" s="196">
        <f t="shared" si="129"/>
        <v>0</v>
      </c>
      <c r="BL349" s="139" t="s">
        <v>1574</v>
      </c>
      <c r="BM349" s="195" t="s">
        <v>2619</v>
      </c>
    </row>
    <row r="350" spans="2:65" s="145" customFormat="1" ht="24.2" customHeight="1">
      <c r="B350" s="183"/>
      <c r="C350" s="197" t="s">
        <v>2620</v>
      </c>
      <c r="D350" s="197" t="s">
        <v>1498</v>
      </c>
      <c r="E350" s="198" t="s">
        <v>2621</v>
      </c>
      <c r="F350" s="199" t="s">
        <v>2622</v>
      </c>
      <c r="G350" s="200" t="s">
        <v>1580</v>
      </c>
      <c r="H350" s="201">
        <v>4</v>
      </c>
      <c r="I350" s="202">
        <v>0</v>
      </c>
      <c r="J350" s="202">
        <f t="shared" si="120"/>
        <v>0</v>
      </c>
      <c r="K350" s="203"/>
      <c r="L350" s="204"/>
      <c r="M350" s="205" t="s">
        <v>1533</v>
      </c>
      <c r="N350" s="206" t="s">
        <v>1540</v>
      </c>
      <c r="O350" s="193">
        <v>0</v>
      </c>
      <c r="P350" s="193">
        <f t="shared" si="121"/>
        <v>0</v>
      </c>
      <c r="Q350" s="193">
        <v>2.3000000000000001E-4</v>
      </c>
      <c r="R350" s="193">
        <f t="shared" si="122"/>
        <v>9.2000000000000003E-4</v>
      </c>
      <c r="S350" s="193">
        <v>0</v>
      </c>
      <c r="T350" s="194">
        <f t="shared" si="123"/>
        <v>0</v>
      </c>
      <c r="AR350" s="195" t="s">
        <v>1574</v>
      </c>
      <c r="AT350" s="195" t="s">
        <v>1498</v>
      </c>
      <c r="AU350" s="195" t="s">
        <v>1570</v>
      </c>
      <c r="AY350" s="139" t="s">
        <v>1562</v>
      </c>
      <c r="BE350" s="196">
        <f t="shared" si="124"/>
        <v>0</v>
      </c>
      <c r="BF350" s="196">
        <f t="shared" si="125"/>
        <v>0</v>
      </c>
      <c r="BG350" s="196">
        <f t="shared" si="126"/>
        <v>0</v>
      </c>
      <c r="BH350" s="196">
        <f t="shared" si="127"/>
        <v>0</v>
      </c>
      <c r="BI350" s="196">
        <f t="shared" si="128"/>
        <v>0</v>
      </c>
      <c r="BJ350" s="139" t="s">
        <v>1570</v>
      </c>
      <c r="BK350" s="196">
        <f t="shared" si="129"/>
        <v>0</v>
      </c>
      <c r="BL350" s="139" t="s">
        <v>1574</v>
      </c>
      <c r="BM350" s="195" t="s">
        <v>2623</v>
      </c>
    </row>
    <row r="351" spans="2:65" s="145" customFormat="1" ht="24.2" customHeight="1">
      <c r="B351" s="183"/>
      <c r="C351" s="197" t="s">
        <v>2624</v>
      </c>
      <c r="D351" s="197" t="s">
        <v>1498</v>
      </c>
      <c r="E351" s="198" t="s">
        <v>2312</v>
      </c>
      <c r="F351" s="199" t="s">
        <v>2313</v>
      </c>
      <c r="G351" s="200" t="s">
        <v>1580</v>
      </c>
      <c r="H351" s="201">
        <v>24</v>
      </c>
      <c r="I351" s="202">
        <v>0</v>
      </c>
      <c r="J351" s="202">
        <f t="shared" si="120"/>
        <v>0</v>
      </c>
      <c r="K351" s="203"/>
      <c r="L351" s="204"/>
      <c r="M351" s="205" t="s">
        <v>1533</v>
      </c>
      <c r="N351" s="206" t="s">
        <v>1540</v>
      </c>
      <c r="O351" s="193">
        <v>0</v>
      </c>
      <c r="P351" s="193">
        <f t="shared" si="121"/>
        <v>0</v>
      </c>
      <c r="Q351" s="193">
        <v>2.0000000000000001E-4</v>
      </c>
      <c r="R351" s="193">
        <f t="shared" si="122"/>
        <v>4.8000000000000004E-3</v>
      </c>
      <c r="S351" s="193">
        <v>0</v>
      </c>
      <c r="T351" s="194">
        <f t="shared" si="123"/>
        <v>0</v>
      </c>
      <c r="AR351" s="195" t="s">
        <v>1574</v>
      </c>
      <c r="AT351" s="195" t="s">
        <v>1498</v>
      </c>
      <c r="AU351" s="195" t="s">
        <v>1570</v>
      </c>
      <c r="AY351" s="139" t="s">
        <v>1562</v>
      </c>
      <c r="BE351" s="196">
        <f t="shared" si="124"/>
        <v>0</v>
      </c>
      <c r="BF351" s="196">
        <f t="shared" si="125"/>
        <v>0</v>
      </c>
      <c r="BG351" s="196">
        <f t="shared" si="126"/>
        <v>0</v>
      </c>
      <c r="BH351" s="196">
        <f t="shared" si="127"/>
        <v>0</v>
      </c>
      <c r="BI351" s="196">
        <f t="shared" si="128"/>
        <v>0</v>
      </c>
      <c r="BJ351" s="139" t="s">
        <v>1570</v>
      </c>
      <c r="BK351" s="196">
        <f t="shared" si="129"/>
        <v>0</v>
      </c>
      <c r="BL351" s="139" t="s">
        <v>1574</v>
      </c>
      <c r="BM351" s="195" t="s">
        <v>2625</v>
      </c>
    </row>
    <row r="352" spans="2:65" s="145" customFormat="1" ht="24.2" customHeight="1">
      <c r="B352" s="183"/>
      <c r="C352" s="197" t="s">
        <v>2626</v>
      </c>
      <c r="D352" s="197" t="s">
        <v>1498</v>
      </c>
      <c r="E352" s="198" t="s">
        <v>2316</v>
      </c>
      <c r="F352" s="199" t="s">
        <v>2317</v>
      </c>
      <c r="G352" s="200" t="s">
        <v>1580</v>
      </c>
      <c r="H352" s="201">
        <v>8</v>
      </c>
      <c r="I352" s="202">
        <v>0</v>
      </c>
      <c r="J352" s="202">
        <f t="shared" si="120"/>
        <v>0</v>
      </c>
      <c r="K352" s="203"/>
      <c r="L352" s="204"/>
      <c r="M352" s="205" t="s">
        <v>1533</v>
      </c>
      <c r="N352" s="206" t="s">
        <v>1540</v>
      </c>
      <c r="O352" s="193">
        <v>0</v>
      </c>
      <c r="P352" s="193">
        <f t="shared" si="121"/>
        <v>0</v>
      </c>
      <c r="Q352" s="193">
        <v>1.2E-4</v>
      </c>
      <c r="R352" s="193">
        <f t="shared" si="122"/>
        <v>9.6000000000000002E-4</v>
      </c>
      <c r="S352" s="193">
        <v>0</v>
      </c>
      <c r="T352" s="194">
        <f t="shared" si="123"/>
        <v>0</v>
      </c>
      <c r="AR352" s="195" t="s">
        <v>1574</v>
      </c>
      <c r="AT352" s="195" t="s">
        <v>1498</v>
      </c>
      <c r="AU352" s="195" t="s">
        <v>1570</v>
      </c>
      <c r="AY352" s="139" t="s">
        <v>1562</v>
      </c>
      <c r="BE352" s="196">
        <f t="shared" si="124"/>
        <v>0</v>
      </c>
      <c r="BF352" s="196">
        <f t="shared" si="125"/>
        <v>0</v>
      </c>
      <c r="BG352" s="196">
        <f t="shared" si="126"/>
        <v>0</v>
      </c>
      <c r="BH352" s="196">
        <f t="shared" si="127"/>
        <v>0</v>
      </c>
      <c r="BI352" s="196">
        <f t="shared" si="128"/>
        <v>0</v>
      </c>
      <c r="BJ352" s="139" t="s">
        <v>1570</v>
      </c>
      <c r="BK352" s="196">
        <f t="shared" si="129"/>
        <v>0</v>
      </c>
      <c r="BL352" s="139" t="s">
        <v>1574</v>
      </c>
      <c r="BM352" s="195" t="s">
        <v>2627</v>
      </c>
    </row>
    <row r="353" spans="2:65" s="145" customFormat="1" ht="24.2" customHeight="1">
      <c r="B353" s="183"/>
      <c r="C353" s="197" t="s">
        <v>2628</v>
      </c>
      <c r="D353" s="197" t="s">
        <v>1498</v>
      </c>
      <c r="E353" s="198" t="s">
        <v>2308</v>
      </c>
      <c r="F353" s="199" t="s">
        <v>2309</v>
      </c>
      <c r="G353" s="200" t="s">
        <v>1580</v>
      </c>
      <c r="H353" s="201">
        <v>4</v>
      </c>
      <c r="I353" s="202">
        <v>0</v>
      </c>
      <c r="J353" s="202">
        <f t="shared" si="120"/>
        <v>0</v>
      </c>
      <c r="K353" s="203"/>
      <c r="L353" s="204"/>
      <c r="M353" s="205" t="s">
        <v>1533</v>
      </c>
      <c r="N353" s="206" t="s">
        <v>1540</v>
      </c>
      <c r="O353" s="193">
        <v>0</v>
      </c>
      <c r="P353" s="193">
        <f t="shared" si="121"/>
        <v>0</v>
      </c>
      <c r="Q353" s="193">
        <v>2.0000000000000001E-4</v>
      </c>
      <c r="R353" s="193">
        <f t="shared" si="122"/>
        <v>8.0000000000000004E-4</v>
      </c>
      <c r="S353" s="193">
        <v>0</v>
      </c>
      <c r="T353" s="194">
        <f t="shared" si="123"/>
        <v>0</v>
      </c>
      <c r="AR353" s="195" t="s">
        <v>1574</v>
      </c>
      <c r="AT353" s="195" t="s">
        <v>1498</v>
      </c>
      <c r="AU353" s="195" t="s">
        <v>1570</v>
      </c>
      <c r="AY353" s="139" t="s">
        <v>1562</v>
      </c>
      <c r="BE353" s="196">
        <f t="shared" si="124"/>
        <v>0</v>
      </c>
      <c r="BF353" s="196">
        <f t="shared" si="125"/>
        <v>0</v>
      </c>
      <c r="BG353" s="196">
        <f t="shared" si="126"/>
        <v>0</v>
      </c>
      <c r="BH353" s="196">
        <f t="shared" si="127"/>
        <v>0</v>
      </c>
      <c r="BI353" s="196">
        <f t="shared" si="128"/>
        <v>0</v>
      </c>
      <c r="BJ353" s="139" t="s">
        <v>1570</v>
      </c>
      <c r="BK353" s="196">
        <f t="shared" si="129"/>
        <v>0</v>
      </c>
      <c r="BL353" s="139" t="s">
        <v>1574</v>
      </c>
      <c r="BM353" s="195" t="s">
        <v>2629</v>
      </c>
    </row>
    <row r="354" spans="2:65" s="145" customFormat="1" ht="16.5" customHeight="1">
      <c r="B354" s="183"/>
      <c r="C354" s="184" t="s">
        <v>2630</v>
      </c>
      <c r="D354" s="184" t="s">
        <v>1566</v>
      </c>
      <c r="E354" s="185" t="s">
        <v>2237</v>
      </c>
      <c r="F354" s="186" t="s">
        <v>2238</v>
      </c>
      <c r="G354" s="187" t="s">
        <v>52</v>
      </c>
      <c r="H354" s="188">
        <v>6.0819999999999999</v>
      </c>
      <c r="I354" s="189">
        <v>0</v>
      </c>
      <c r="J354" s="189">
        <f t="shared" si="120"/>
        <v>0</v>
      </c>
      <c r="K354" s="190"/>
      <c r="L354" s="144"/>
      <c r="M354" s="191" t="s">
        <v>1533</v>
      </c>
      <c r="N354" s="192" t="s">
        <v>1540</v>
      </c>
      <c r="O354" s="193">
        <v>0</v>
      </c>
      <c r="P354" s="193">
        <f t="shared" si="121"/>
        <v>0</v>
      </c>
      <c r="Q354" s="193">
        <v>0</v>
      </c>
      <c r="R354" s="193">
        <f t="shared" si="122"/>
        <v>0</v>
      </c>
      <c r="S354" s="193">
        <v>0</v>
      </c>
      <c r="T354" s="194">
        <f t="shared" si="123"/>
        <v>0</v>
      </c>
      <c r="AR354" s="195" t="s">
        <v>1574</v>
      </c>
      <c r="AT354" s="195" t="s">
        <v>1566</v>
      </c>
      <c r="AU354" s="195" t="s">
        <v>1570</v>
      </c>
      <c r="AY354" s="139" t="s">
        <v>1562</v>
      </c>
      <c r="BE354" s="196">
        <f t="shared" si="124"/>
        <v>0</v>
      </c>
      <c r="BF354" s="196">
        <f t="shared" si="125"/>
        <v>0</v>
      </c>
      <c r="BG354" s="196">
        <f t="shared" si="126"/>
        <v>0</v>
      </c>
      <c r="BH354" s="196">
        <f t="shared" si="127"/>
        <v>0</v>
      </c>
      <c r="BI354" s="196">
        <f t="shared" si="128"/>
        <v>0</v>
      </c>
      <c r="BJ354" s="139" t="s">
        <v>1570</v>
      </c>
      <c r="BK354" s="196">
        <f t="shared" si="129"/>
        <v>0</v>
      </c>
      <c r="BL354" s="139" t="s">
        <v>1574</v>
      </c>
      <c r="BM354" s="195" t="s">
        <v>2631</v>
      </c>
    </row>
    <row r="355" spans="2:65" s="145" customFormat="1" ht="16.5" customHeight="1">
      <c r="B355" s="183"/>
      <c r="C355" s="184" t="s">
        <v>2632</v>
      </c>
      <c r="D355" s="184" t="s">
        <v>1566</v>
      </c>
      <c r="E355" s="185" t="s">
        <v>2241</v>
      </c>
      <c r="F355" s="186" t="s">
        <v>2242</v>
      </c>
      <c r="G355" s="187" t="s">
        <v>52</v>
      </c>
      <c r="H355" s="188">
        <v>9.7680000000000007</v>
      </c>
      <c r="I355" s="189">
        <v>0</v>
      </c>
      <c r="J355" s="189">
        <f t="shared" si="120"/>
        <v>0</v>
      </c>
      <c r="K355" s="190"/>
      <c r="L355" s="144"/>
      <c r="M355" s="191" t="s">
        <v>1533</v>
      </c>
      <c r="N355" s="192" t="s">
        <v>1540</v>
      </c>
      <c r="O355" s="193">
        <v>0</v>
      </c>
      <c r="P355" s="193">
        <f t="shared" si="121"/>
        <v>0</v>
      </c>
      <c r="Q355" s="193">
        <v>0</v>
      </c>
      <c r="R355" s="193">
        <f t="shared" si="122"/>
        <v>0</v>
      </c>
      <c r="S355" s="193">
        <v>0</v>
      </c>
      <c r="T355" s="194">
        <f t="shared" si="123"/>
        <v>0</v>
      </c>
      <c r="AR355" s="195" t="s">
        <v>1569</v>
      </c>
      <c r="AT355" s="195" t="s">
        <v>1566</v>
      </c>
      <c r="AU355" s="195" t="s">
        <v>1570</v>
      </c>
      <c r="AY355" s="139" t="s">
        <v>1562</v>
      </c>
      <c r="BE355" s="196">
        <f t="shared" si="124"/>
        <v>0</v>
      </c>
      <c r="BF355" s="196">
        <f t="shared" si="125"/>
        <v>0</v>
      </c>
      <c r="BG355" s="196">
        <f t="shared" si="126"/>
        <v>0</v>
      </c>
      <c r="BH355" s="196">
        <f t="shared" si="127"/>
        <v>0</v>
      </c>
      <c r="BI355" s="196">
        <f t="shared" si="128"/>
        <v>0</v>
      </c>
      <c r="BJ355" s="139" t="s">
        <v>1570</v>
      </c>
      <c r="BK355" s="196">
        <f t="shared" si="129"/>
        <v>0</v>
      </c>
      <c r="BL355" s="139" t="s">
        <v>1569</v>
      </c>
      <c r="BM355" s="195" t="s">
        <v>2633</v>
      </c>
    </row>
    <row r="356" spans="2:65" s="145" customFormat="1" ht="24.2" customHeight="1">
      <c r="B356" s="183"/>
      <c r="C356" s="184" t="s">
        <v>2634</v>
      </c>
      <c r="D356" s="184" t="s">
        <v>1566</v>
      </c>
      <c r="E356" s="185" t="s">
        <v>2635</v>
      </c>
      <c r="F356" s="186" t="s">
        <v>2341</v>
      </c>
      <c r="G356" s="187" t="s">
        <v>52</v>
      </c>
      <c r="H356" s="188">
        <v>30</v>
      </c>
      <c r="I356" s="189">
        <v>0</v>
      </c>
      <c r="J356" s="189">
        <f t="shared" si="120"/>
        <v>0</v>
      </c>
      <c r="K356" s="190"/>
      <c r="L356" s="144"/>
      <c r="M356" s="191" t="s">
        <v>1533</v>
      </c>
      <c r="N356" s="192" t="s">
        <v>1540</v>
      </c>
      <c r="O356" s="193">
        <v>0</v>
      </c>
      <c r="P356" s="193">
        <f t="shared" si="121"/>
        <v>0</v>
      </c>
      <c r="Q356" s="193">
        <v>0</v>
      </c>
      <c r="R356" s="193">
        <f t="shared" si="122"/>
        <v>0</v>
      </c>
      <c r="S356" s="193">
        <v>0</v>
      </c>
      <c r="T356" s="194">
        <f t="shared" si="123"/>
        <v>0</v>
      </c>
      <c r="AR356" s="195" t="s">
        <v>1569</v>
      </c>
      <c r="AT356" s="195" t="s">
        <v>1566</v>
      </c>
      <c r="AU356" s="195" t="s">
        <v>1570</v>
      </c>
      <c r="AY356" s="139" t="s">
        <v>1562</v>
      </c>
      <c r="BE356" s="196">
        <f t="shared" si="124"/>
        <v>0</v>
      </c>
      <c r="BF356" s="196">
        <f t="shared" si="125"/>
        <v>0</v>
      </c>
      <c r="BG356" s="196">
        <f t="shared" si="126"/>
        <v>0</v>
      </c>
      <c r="BH356" s="196">
        <f t="shared" si="127"/>
        <v>0</v>
      </c>
      <c r="BI356" s="196">
        <f t="shared" si="128"/>
        <v>0</v>
      </c>
      <c r="BJ356" s="139" t="s">
        <v>1570</v>
      </c>
      <c r="BK356" s="196">
        <f t="shared" si="129"/>
        <v>0</v>
      </c>
      <c r="BL356" s="139" t="s">
        <v>1569</v>
      </c>
      <c r="BM356" s="195" t="s">
        <v>2636</v>
      </c>
    </row>
    <row r="357" spans="2:65" s="172" customFormat="1" ht="22.9" customHeight="1">
      <c r="B357" s="171"/>
      <c r="D357" s="173" t="s">
        <v>97</v>
      </c>
      <c r="E357" s="181" t="s">
        <v>2637</v>
      </c>
      <c r="F357" s="181" t="s">
        <v>2638</v>
      </c>
      <c r="J357" s="182">
        <f>BK357</f>
        <v>0</v>
      </c>
      <c r="L357" s="171"/>
      <c r="M357" s="176"/>
      <c r="P357" s="177">
        <f>SUM(P358:P368)</f>
        <v>4.76</v>
      </c>
      <c r="R357" s="177">
        <f>SUM(R358:R368)</f>
        <v>0.33930000000000005</v>
      </c>
      <c r="T357" s="178">
        <f>SUM(T358:T368)</f>
        <v>0</v>
      </c>
      <c r="AR357" s="173" t="s">
        <v>1561</v>
      </c>
      <c r="AT357" s="179" t="s">
        <v>97</v>
      </c>
      <c r="AU357" s="179" t="s">
        <v>1565</v>
      </c>
      <c r="AY357" s="173" t="s">
        <v>1562</v>
      </c>
      <c r="BK357" s="180">
        <f>SUM(BK358:BK368)</f>
        <v>0</v>
      </c>
    </row>
    <row r="358" spans="2:65" s="145" customFormat="1" ht="16.5" customHeight="1">
      <c r="B358" s="183"/>
      <c r="C358" s="184" t="s">
        <v>2639</v>
      </c>
      <c r="D358" s="184" t="s">
        <v>1566</v>
      </c>
      <c r="E358" s="185" t="s">
        <v>1794</v>
      </c>
      <c r="F358" s="186" t="s">
        <v>1795</v>
      </c>
      <c r="G358" s="187" t="s">
        <v>1580</v>
      </c>
      <c r="H358" s="188">
        <v>10</v>
      </c>
      <c r="I358" s="189">
        <v>0</v>
      </c>
      <c r="J358" s="189">
        <f t="shared" ref="J358:J368" si="130">ROUND(I358*H358,2)</f>
        <v>0</v>
      </c>
      <c r="K358" s="190"/>
      <c r="L358" s="144"/>
      <c r="M358" s="191" t="s">
        <v>1533</v>
      </c>
      <c r="N358" s="192" t="s">
        <v>1540</v>
      </c>
      <c r="O358" s="193">
        <v>0.47599999999999998</v>
      </c>
      <c r="P358" s="193">
        <f t="shared" ref="P358:P368" si="131">O358*H358</f>
        <v>4.76</v>
      </c>
      <c r="Q358" s="193">
        <v>0</v>
      </c>
      <c r="R358" s="193">
        <f t="shared" ref="R358:R368" si="132">Q358*H358</f>
        <v>0</v>
      </c>
      <c r="S358" s="193">
        <v>0</v>
      </c>
      <c r="T358" s="194">
        <f t="shared" ref="T358:T368" si="133">S358*H358</f>
        <v>0</v>
      </c>
      <c r="AR358" s="195" t="s">
        <v>1569</v>
      </c>
      <c r="AT358" s="195" t="s">
        <v>1566</v>
      </c>
      <c r="AU358" s="195" t="s">
        <v>1570</v>
      </c>
      <c r="AY358" s="139" t="s">
        <v>1562</v>
      </c>
      <c r="BE358" s="196">
        <f t="shared" ref="BE358:BE368" si="134">IF(N358="základná",J358,0)</f>
        <v>0</v>
      </c>
      <c r="BF358" s="196">
        <f t="shared" ref="BF358:BF368" si="135">IF(N358="znížená",J358,0)</f>
        <v>0</v>
      </c>
      <c r="BG358" s="196">
        <f t="shared" ref="BG358:BG368" si="136">IF(N358="zákl. prenesená",J358,0)</f>
        <v>0</v>
      </c>
      <c r="BH358" s="196">
        <f t="shared" ref="BH358:BH368" si="137">IF(N358="zníž. prenesená",J358,0)</f>
        <v>0</v>
      </c>
      <c r="BI358" s="196">
        <f t="shared" ref="BI358:BI368" si="138">IF(N358="nulová",J358,0)</f>
        <v>0</v>
      </c>
      <c r="BJ358" s="139" t="s">
        <v>1570</v>
      </c>
      <c r="BK358" s="196">
        <f t="shared" ref="BK358:BK368" si="139">ROUND(I358*H358,2)</f>
        <v>0</v>
      </c>
      <c r="BL358" s="139" t="s">
        <v>1569</v>
      </c>
      <c r="BM358" s="195" t="s">
        <v>2640</v>
      </c>
    </row>
    <row r="359" spans="2:65" s="145" customFormat="1" ht="24.2" customHeight="1">
      <c r="B359" s="183"/>
      <c r="C359" s="197" t="s">
        <v>2641</v>
      </c>
      <c r="D359" s="197" t="s">
        <v>1498</v>
      </c>
      <c r="E359" s="198" t="s">
        <v>2609</v>
      </c>
      <c r="F359" s="199" t="s">
        <v>2610</v>
      </c>
      <c r="G359" s="200" t="s">
        <v>1580</v>
      </c>
      <c r="H359" s="201">
        <v>10</v>
      </c>
      <c r="I359" s="202">
        <v>0</v>
      </c>
      <c r="J359" s="202">
        <f t="shared" si="130"/>
        <v>0</v>
      </c>
      <c r="K359" s="203"/>
      <c r="L359" s="204"/>
      <c r="M359" s="205" t="s">
        <v>1533</v>
      </c>
      <c r="N359" s="206" t="s">
        <v>1540</v>
      </c>
      <c r="O359" s="193">
        <v>0</v>
      </c>
      <c r="P359" s="193">
        <f t="shared" si="131"/>
        <v>0</v>
      </c>
      <c r="Q359" s="193">
        <v>3.2300000000000002E-2</v>
      </c>
      <c r="R359" s="193">
        <f t="shared" si="132"/>
        <v>0.32300000000000001</v>
      </c>
      <c r="S359" s="193">
        <v>0</v>
      </c>
      <c r="T359" s="194">
        <f t="shared" si="133"/>
        <v>0</v>
      </c>
      <c r="AR359" s="195" t="s">
        <v>2269</v>
      </c>
      <c r="AT359" s="195" t="s">
        <v>1498</v>
      </c>
      <c r="AU359" s="195" t="s">
        <v>1570</v>
      </c>
      <c r="AY359" s="139" t="s">
        <v>1562</v>
      </c>
      <c r="BE359" s="196">
        <f t="shared" si="134"/>
        <v>0</v>
      </c>
      <c r="BF359" s="196">
        <f t="shared" si="135"/>
        <v>0</v>
      </c>
      <c r="BG359" s="196">
        <f t="shared" si="136"/>
        <v>0</v>
      </c>
      <c r="BH359" s="196">
        <f t="shared" si="137"/>
        <v>0</v>
      </c>
      <c r="BI359" s="196">
        <f t="shared" si="138"/>
        <v>0</v>
      </c>
      <c r="BJ359" s="139" t="s">
        <v>1570</v>
      </c>
      <c r="BK359" s="196">
        <f t="shared" si="139"/>
        <v>0</v>
      </c>
      <c r="BL359" s="139" t="s">
        <v>1569</v>
      </c>
      <c r="BM359" s="195" t="s">
        <v>2642</v>
      </c>
    </row>
    <row r="360" spans="2:65" s="145" customFormat="1" ht="24.2" customHeight="1">
      <c r="B360" s="183"/>
      <c r="C360" s="197" t="s">
        <v>2643</v>
      </c>
      <c r="D360" s="197" t="s">
        <v>1498</v>
      </c>
      <c r="E360" s="198" t="s">
        <v>2613</v>
      </c>
      <c r="F360" s="199" t="s">
        <v>2614</v>
      </c>
      <c r="G360" s="200" t="s">
        <v>1580</v>
      </c>
      <c r="H360" s="201">
        <v>10</v>
      </c>
      <c r="I360" s="202">
        <v>0</v>
      </c>
      <c r="J360" s="202">
        <f t="shared" si="130"/>
        <v>0</v>
      </c>
      <c r="K360" s="203"/>
      <c r="L360" s="204"/>
      <c r="M360" s="205" t="s">
        <v>1533</v>
      </c>
      <c r="N360" s="206" t="s">
        <v>1540</v>
      </c>
      <c r="O360" s="193">
        <v>0</v>
      </c>
      <c r="P360" s="193">
        <f t="shared" si="131"/>
        <v>0</v>
      </c>
      <c r="Q360" s="193">
        <v>3.5E-4</v>
      </c>
      <c r="R360" s="193">
        <f t="shared" si="132"/>
        <v>3.5000000000000001E-3</v>
      </c>
      <c r="S360" s="193">
        <v>0</v>
      </c>
      <c r="T360" s="194">
        <f t="shared" si="133"/>
        <v>0</v>
      </c>
      <c r="AR360" s="195" t="s">
        <v>2269</v>
      </c>
      <c r="AT360" s="195" t="s">
        <v>1498</v>
      </c>
      <c r="AU360" s="195" t="s">
        <v>1570</v>
      </c>
      <c r="AY360" s="139" t="s">
        <v>1562</v>
      </c>
      <c r="BE360" s="196">
        <f t="shared" si="134"/>
        <v>0</v>
      </c>
      <c r="BF360" s="196">
        <f t="shared" si="135"/>
        <v>0</v>
      </c>
      <c r="BG360" s="196">
        <f t="shared" si="136"/>
        <v>0</v>
      </c>
      <c r="BH360" s="196">
        <f t="shared" si="137"/>
        <v>0</v>
      </c>
      <c r="BI360" s="196">
        <f t="shared" si="138"/>
        <v>0</v>
      </c>
      <c r="BJ360" s="139" t="s">
        <v>1570</v>
      </c>
      <c r="BK360" s="196">
        <f t="shared" si="139"/>
        <v>0</v>
      </c>
      <c r="BL360" s="139" t="s">
        <v>1569</v>
      </c>
      <c r="BM360" s="195" t="s">
        <v>2644</v>
      </c>
    </row>
    <row r="361" spans="2:65" s="145" customFormat="1" ht="24.2" customHeight="1">
      <c r="B361" s="183"/>
      <c r="C361" s="197" t="s">
        <v>2645</v>
      </c>
      <c r="D361" s="197" t="s">
        <v>1498</v>
      </c>
      <c r="E361" s="198" t="s">
        <v>2617</v>
      </c>
      <c r="F361" s="199" t="s">
        <v>2618</v>
      </c>
      <c r="G361" s="200" t="s">
        <v>1580</v>
      </c>
      <c r="H361" s="201">
        <v>10</v>
      </c>
      <c r="I361" s="202">
        <v>0</v>
      </c>
      <c r="J361" s="202">
        <f t="shared" si="130"/>
        <v>0</v>
      </c>
      <c r="K361" s="203"/>
      <c r="L361" s="204"/>
      <c r="M361" s="205" t="s">
        <v>1533</v>
      </c>
      <c r="N361" s="206" t="s">
        <v>1540</v>
      </c>
      <c r="O361" s="193">
        <v>0</v>
      </c>
      <c r="P361" s="193">
        <f t="shared" si="131"/>
        <v>0</v>
      </c>
      <c r="Q361" s="193">
        <v>1.2999999999999999E-4</v>
      </c>
      <c r="R361" s="193">
        <f t="shared" si="132"/>
        <v>1.2999999999999999E-3</v>
      </c>
      <c r="S361" s="193">
        <v>0</v>
      </c>
      <c r="T361" s="194">
        <f t="shared" si="133"/>
        <v>0</v>
      </c>
      <c r="AR361" s="195" t="s">
        <v>2269</v>
      </c>
      <c r="AT361" s="195" t="s">
        <v>1498</v>
      </c>
      <c r="AU361" s="195" t="s">
        <v>1570</v>
      </c>
      <c r="AY361" s="139" t="s">
        <v>1562</v>
      </c>
      <c r="BE361" s="196">
        <f t="shared" si="134"/>
        <v>0</v>
      </c>
      <c r="BF361" s="196">
        <f t="shared" si="135"/>
        <v>0</v>
      </c>
      <c r="BG361" s="196">
        <f t="shared" si="136"/>
        <v>0</v>
      </c>
      <c r="BH361" s="196">
        <f t="shared" si="137"/>
        <v>0</v>
      </c>
      <c r="BI361" s="196">
        <f t="shared" si="138"/>
        <v>0</v>
      </c>
      <c r="BJ361" s="139" t="s">
        <v>1570</v>
      </c>
      <c r="BK361" s="196">
        <f t="shared" si="139"/>
        <v>0</v>
      </c>
      <c r="BL361" s="139" t="s">
        <v>1569</v>
      </c>
      <c r="BM361" s="195" t="s">
        <v>2646</v>
      </c>
    </row>
    <row r="362" spans="2:65" s="145" customFormat="1" ht="24.2" customHeight="1">
      <c r="B362" s="183"/>
      <c r="C362" s="197" t="s">
        <v>2647</v>
      </c>
      <c r="D362" s="197" t="s">
        <v>1498</v>
      </c>
      <c r="E362" s="198" t="s">
        <v>2621</v>
      </c>
      <c r="F362" s="199" t="s">
        <v>2622</v>
      </c>
      <c r="G362" s="200" t="s">
        <v>1580</v>
      </c>
      <c r="H362" s="201">
        <v>10</v>
      </c>
      <c r="I362" s="202">
        <v>0</v>
      </c>
      <c r="J362" s="202">
        <f t="shared" si="130"/>
        <v>0</v>
      </c>
      <c r="K362" s="203"/>
      <c r="L362" s="204"/>
      <c r="M362" s="205" t="s">
        <v>1533</v>
      </c>
      <c r="N362" s="206" t="s">
        <v>1540</v>
      </c>
      <c r="O362" s="193">
        <v>0</v>
      </c>
      <c r="P362" s="193">
        <f t="shared" si="131"/>
        <v>0</v>
      </c>
      <c r="Q362" s="193">
        <v>2.3000000000000001E-4</v>
      </c>
      <c r="R362" s="193">
        <f t="shared" si="132"/>
        <v>2.3E-3</v>
      </c>
      <c r="S362" s="193">
        <v>0</v>
      </c>
      <c r="T362" s="194">
        <f t="shared" si="133"/>
        <v>0</v>
      </c>
      <c r="AR362" s="195" t="s">
        <v>2269</v>
      </c>
      <c r="AT362" s="195" t="s">
        <v>1498</v>
      </c>
      <c r="AU362" s="195" t="s">
        <v>1570</v>
      </c>
      <c r="AY362" s="139" t="s">
        <v>1562</v>
      </c>
      <c r="BE362" s="196">
        <f t="shared" si="134"/>
        <v>0</v>
      </c>
      <c r="BF362" s="196">
        <f t="shared" si="135"/>
        <v>0</v>
      </c>
      <c r="BG362" s="196">
        <f t="shared" si="136"/>
        <v>0</v>
      </c>
      <c r="BH362" s="196">
        <f t="shared" si="137"/>
        <v>0</v>
      </c>
      <c r="BI362" s="196">
        <f t="shared" si="138"/>
        <v>0</v>
      </c>
      <c r="BJ362" s="139" t="s">
        <v>1570</v>
      </c>
      <c r="BK362" s="196">
        <f t="shared" si="139"/>
        <v>0</v>
      </c>
      <c r="BL362" s="139" t="s">
        <v>1569</v>
      </c>
      <c r="BM362" s="195" t="s">
        <v>2648</v>
      </c>
    </row>
    <row r="363" spans="2:65" s="145" customFormat="1" ht="24.2" customHeight="1">
      <c r="B363" s="183"/>
      <c r="C363" s="197" t="s">
        <v>2649</v>
      </c>
      <c r="D363" s="197" t="s">
        <v>1498</v>
      </c>
      <c r="E363" s="198" t="s">
        <v>2312</v>
      </c>
      <c r="F363" s="199" t="s">
        <v>2313</v>
      </c>
      <c r="G363" s="200" t="s">
        <v>1580</v>
      </c>
      <c r="H363" s="201">
        <v>30</v>
      </c>
      <c r="I363" s="202">
        <v>0</v>
      </c>
      <c r="J363" s="202">
        <f t="shared" si="130"/>
        <v>0</v>
      </c>
      <c r="K363" s="203"/>
      <c r="L363" s="204"/>
      <c r="M363" s="205" t="s">
        <v>1533</v>
      </c>
      <c r="N363" s="206" t="s">
        <v>1540</v>
      </c>
      <c r="O363" s="193">
        <v>0</v>
      </c>
      <c r="P363" s="193">
        <f t="shared" si="131"/>
        <v>0</v>
      </c>
      <c r="Q363" s="193">
        <v>2.0000000000000001E-4</v>
      </c>
      <c r="R363" s="193">
        <f t="shared" si="132"/>
        <v>6.0000000000000001E-3</v>
      </c>
      <c r="S363" s="193">
        <v>0</v>
      </c>
      <c r="T363" s="194">
        <f t="shared" si="133"/>
        <v>0</v>
      </c>
      <c r="AR363" s="195" t="s">
        <v>2269</v>
      </c>
      <c r="AT363" s="195" t="s">
        <v>1498</v>
      </c>
      <c r="AU363" s="195" t="s">
        <v>1570</v>
      </c>
      <c r="AY363" s="139" t="s">
        <v>1562</v>
      </c>
      <c r="BE363" s="196">
        <f t="shared" si="134"/>
        <v>0</v>
      </c>
      <c r="BF363" s="196">
        <f t="shared" si="135"/>
        <v>0</v>
      </c>
      <c r="BG363" s="196">
        <f t="shared" si="136"/>
        <v>0</v>
      </c>
      <c r="BH363" s="196">
        <f t="shared" si="137"/>
        <v>0</v>
      </c>
      <c r="BI363" s="196">
        <f t="shared" si="138"/>
        <v>0</v>
      </c>
      <c r="BJ363" s="139" t="s">
        <v>1570</v>
      </c>
      <c r="BK363" s="196">
        <f t="shared" si="139"/>
        <v>0</v>
      </c>
      <c r="BL363" s="139" t="s">
        <v>1569</v>
      </c>
      <c r="BM363" s="195" t="s">
        <v>2650</v>
      </c>
    </row>
    <row r="364" spans="2:65" s="145" customFormat="1" ht="24.2" customHeight="1">
      <c r="B364" s="183"/>
      <c r="C364" s="197" t="s">
        <v>2651</v>
      </c>
      <c r="D364" s="197" t="s">
        <v>1498</v>
      </c>
      <c r="E364" s="198" t="s">
        <v>2316</v>
      </c>
      <c r="F364" s="199" t="s">
        <v>2317</v>
      </c>
      <c r="G364" s="200" t="s">
        <v>1580</v>
      </c>
      <c r="H364" s="201">
        <v>10</v>
      </c>
      <c r="I364" s="202">
        <v>0</v>
      </c>
      <c r="J364" s="202">
        <f t="shared" si="130"/>
        <v>0</v>
      </c>
      <c r="K364" s="203"/>
      <c r="L364" s="204"/>
      <c r="M364" s="205" t="s">
        <v>1533</v>
      </c>
      <c r="N364" s="206" t="s">
        <v>1540</v>
      </c>
      <c r="O364" s="193">
        <v>0</v>
      </c>
      <c r="P364" s="193">
        <f t="shared" si="131"/>
        <v>0</v>
      </c>
      <c r="Q364" s="193">
        <v>1.2E-4</v>
      </c>
      <c r="R364" s="193">
        <f t="shared" si="132"/>
        <v>1.2000000000000001E-3</v>
      </c>
      <c r="S364" s="193">
        <v>0</v>
      </c>
      <c r="T364" s="194">
        <f t="shared" si="133"/>
        <v>0</v>
      </c>
      <c r="AR364" s="195" t="s">
        <v>2269</v>
      </c>
      <c r="AT364" s="195" t="s">
        <v>1498</v>
      </c>
      <c r="AU364" s="195" t="s">
        <v>1570</v>
      </c>
      <c r="AY364" s="139" t="s">
        <v>1562</v>
      </c>
      <c r="BE364" s="196">
        <f t="shared" si="134"/>
        <v>0</v>
      </c>
      <c r="BF364" s="196">
        <f t="shared" si="135"/>
        <v>0</v>
      </c>
      <c r="BG364" s="196">
        <f t="shared" si="136"/>
        <v>0</v>
      </c>
      <c r="BH364" s="196">
        <f t="shared" si="137"/>
        <v>0</v>
      </c>
      <c r="BI364" s="196">
        <f t="shared" si="138"/>
        <v>0</v>
      </c>
      <c r="BJ364" s="139" t="s">
        <v>1570</v>
      </c>
      <c r="BK364" s="196">
        <f t="shared" si="139"/>
        <v>0</v>
      </c>
      <c r="BL364" s="139" t="s">
        <v>1569</v>
      </c>
      <c r="BM364" s="195" t="s">
        <v>2652</v>
      </c>
    </row>
    <row r="365" spans="2:65" s="145" customFormat="1" ht="24.2" customHeight="1">
      <c r="B365" s="183"/>
      <c r="C365" s="197" t="s">
        <v>2653</v>
      </c>
      <c r="D365" s="197" t="s">
        <v>1498</v>
      </c>
      <c r="E365" s="198" t="s">
        <v>2308</v>
      </c>
      <c r="F365" s="199" t="s">
        <v>2309</v>
      </c>
      <c r="G365" s="200" t="s">
        <v>1580</v>
      </c>
      <c r="H365" s="201">
        <v>10</v>
      </c>
      <c r="I365" s="202">
        <v>0</v>
      </c>
      <c r="J365" s="202">
        <f t="shared" si="130"/>
        <v>0</v>
      </c>
      <c r="K365" s="203"/>
      <c r="L365" s="204"/>
      <c r="M365" s="205" t="s">
        <v>1533</v>
      </c>
      <c r="N365" s="206" t="s">
        <v>1540</v>
      </c>
      <c r="O365" s="193">
        <v>0</v>
      </c>
      <c r="P365" s="193">
        <f t="shared" si="131"/>
        <v>0</v>
      </c>
      <c r="Q365" s="193">
        <v>2.0000000000000001E-4</v>
      </c>
      <c r="R365" s="193">
        <f t="shared" si="132"/>
        <v>2E-3</v>
      </c>
      <c r="S365" s="193">
        <v>0</v>
      </c>
      <c r="T365" s="194">
        <f t="shared" si="133"/>
        <v>0</v>
      </c>
      <c r="AR365" s="195" t="s">
        <v>2269</v>
      </c>
      <c r="AT365" s="195" t="s">
        <v>1498</v>
      </c>
      <c r="AU365" s="195" t="s">
        <v>1570</v>
      </c>
      <c r="AY365" s="139" t="s">
        <v>1562</v>
      </c>
      <c r="BE365" s="196">
        <f t="shared" si="134"/>
        <v>0</v>
      </c>
      <c r="BF365" s="196">
        <f t="shared" si="135"/>
        <v>0</v>
      </c>
      <c r="BG365" s="196">
        <f t="shared" si="136"/>
        <v>0</v>
      </c>
      <c r="BH365" s="196">
        <f t="shared" si="137"/>
        <v>0</v>
      </c>
      <c r="BI365" s="196">
        <f t="shared" si="138"/>
        <v>0</v>
      </c>
      <c r="BJ365" s="139" t="s">
        <v>1570</v>
      </c>
      <c r="BK365" s="196">
        <f t="shared" si="139"/>
        <v>0</v>
      </c>
      <c r="BL365" s="139" t="s">
        <v>1569</v>
      </c>
      <c r="BM365" s="195" t="s">
        <v>2654</v>
      </c>
    </row>
    <row r="366" spans="2:65" s="145" customFormat="1" ht="16.5" customHeight="1">
      <c r="B366" s="183"/>
      <c r="C366" s="184" t="s">
        <v>2655</v>
      </c>
      <c r="D366" s="184" t="s">
        <v>1566</v>
      </c>
      <c r="E366" s="185" t="s">
        <v>2332</v>
      </c>
      <c r="F366" s="186" t="s">
        <v>2333</v>
      </c>
      <c r="G366" s="187" t="s">
        <v>52</v>
      </c>
      <c r="H366" s="188">
        <v>12.888999999999999</v>
      </c>
      <c r="I366" s="189">
        <v>0</v>
      </c>
      <c r="J366" s="189">
        <f t="shared" si="130"/>
        <v>0</v>
      </c>
      <c r="K366" s="190"/>
      <c r="L366" s="144"/>
      <c r="M366" s="191" t="s">
        <v>1533</v>
      </c>
      <c r="N366" s="192" t="s">
        <v>1540</v>
      </c>
      <c r="O366" s="193">
        <v>0</v>
      </c>
      <c r="P366" s="193">
        <f t="shared" si="131"/>
        <v>0</v>
      </c>
      <c r="Q366" s="193">
        <v>0</v>
      </c>
      <c r="R366" s="193">
        <f t="shared" si="132"/>
        <v>0</v>
      </c>
      <c r="S366" s="193">
        <v>0</v>
      </c>
      <c r="T366" s="194">
        <f t="shared" si="133"/>
        <v>0</v>
      </c>
      <c r="AR366" s="195" t="s">
        <v>1569</v>
      </c>
      <c r="AT366" s="195" t="s">
        <v>1566</v>
      </c>
      <c r="AU366" s="195" t="s">
        <v>1570</v>
      </c>
      <c r="AY366" s="139" t="s">
        <v>1562</v>
      </c>
      <c r="BE366" s="196">
        <f t="shared" si="134"/>
        <v>0</v>
      </c>
      <c r="BF366" s="196">
        <f t="shared" si="135"/>
        <v>0</v>
      </c>
      <c r="BG366" s="196">
        <f t="shared" si="136"/>
        <v>0</v>
      </c>
      <c r="BH366" s="196">
        <f t="shared" si="137"/>
        <v>0</v>
      </c>
      <c r="BI366" s="196">
        <f t="shared" si="138"/>
        <v>0</v>
      </c>
      <c r="BJ366" s="139" t="s">
        <v>1570</v>
      </c>
      <c r="BK366" s="196">
        <f t="shared" si="139"/>
        <v>0</v>
      </c>
      <c r="BL366" s="139" t="s">
        <v>1569</v>
      </c>
      <c r="BM366" s="195" t="s">
        <v>2656</v>
      </c>
    </row>
    <row r="367" spans="2:65" s="145" customFormat="1" ht="16.5" customHeight="1">
      <c r="B367" s="183"/>
      <c r="C367" s="184" t="s">
        <v>2657</v>
      </c>
      <c r="D367" s="184" t="s">
        <v>1566</v>
      </c>
      <c r="E367" s="185" t="s">
        <v>2241</v>
      </c>
      <c r="F367" s="186" t="s">
        <v>2242</v>
      </c>
      <c r="G367" s="187" t="s">
        <v>52</v>
      </c>
      <c r="H367" s="188">
        <v>24.864000000000001</v>
      </c>
      <c r="I367" s="189">
        <v>0</v>
      </c>
      <c r="J367" s="189">
        <f t="shared" si="130"/>
        <v>0</v>
      </c>
      <c r="K367" s="190"/>
      <c r="L367" s="144"/>
      <c r="M367" s="191" t="s">
        <v>1533</v>
      </c>
      <c r="N367" s="192" t="s">
        <v>1540</v>
      </c>
      <c r="O367" s="193">
        <v>0</v>
      </c>
      <c r="P367" s="193">
        <f t="shared" si="131"/>
        <v>0</v>
      </c>
      <c r="Q367" s="193">
        <v>0</v>
      </c>
      <c r="R367" s="193">
        <f t="shared" si="132"/>
        <v>0</v>
      </c>
      <c r="S367" s="193">
        <v>0</v>
      </c>
      <c r="T367" s="194">
        <f t="shared" si="133"/>
        <v>0</v>
      </c>
      <c r="AR367" s="195" t="s">
        <v>1569</v>
      </c>
      <c r="AT367" s="195" t="s">
        <v>1566</v>
      </c>
      <c r="AU367" s="195" t="s">
        <v>1570</v>
      </c>
      <c r="AY367" s="139" t="s">
        <v>1562</v>
      </c>
      <c r="BE367" s="196">
        <f t="shared" si="134"/>
        <v>0</v>
      </c>
      <c r="BF367" s="196">
        <f t="shared" si="135"/>
        <v>0</v>
      </c>
      <c r="BG367" s="196">
        <f t="shared" si="136"/>
        <v>0</v>
      </c>
      <c r="BH367" s="196">
        <f t="shared" si="137"/>
        <v>0</v>
      </c>
      <c r="BI367" s="196">
        <f t="shared" si="138"/>
        <v>0</v>
      </c>
      <c r="BJ367" s="139" t="s">
        <v>1570</v>
      </c>
      <c r="BK367" s="196">
        <f t="shared" si="139"/>
        <v>0</v>
      </c>
      <c r="BL367" s="139" t="s">
        <v>1569</v>
      </c>
      <c r="BM367" s="195" t="s">
        <v>2658</v>
      </c>
    </row>
    <row r="368" spans="2:65" s="145" customFormat="1" ht="24.2" customHeight="1">
      <c r="B368" s="183"/>
      <c r="C368" s="184" t="s">
        <v>2659</v>
      </c>
      <c r="D368" s="184" t="s">
        <v>1566</v>
      </c>
      <c r="E368" s="185" t="s">
        <v>2660</v>
      </c>
      <c r="F368" s="186" t="s">
        <v>2341</v>
      </c>
      <c r="G368" s="187" t="s">
        <v>52</v>
      </c>
      <c r="H368" s="188">
        <v>30</v>
      </c>
      <c r="I368" s="189">
        <v>0</v>
      </c>
      <c r="J368" s="189">
        <f t="shared" si="130"/>
        <v>0</v>
      </c>
      <c r="K368" s="190"/>
      <c r="L368" s="144"/>
      <c r="M368" s="191" t="s">
        <v>1533</v>
      </c>
      <c r="N368" s="192" t="s">
        <v>1540</v>
      </c>
      <c r="O368" s="193">
        <v>0</v>
      </c>
      <c r="P368" s="193">
        <f t="shared" si="131"/>
        <v>0</v>
      </c>
      <c r="Q368" s="193">
        <v>0</v>
      </c>
      <c r="R368" s="193">
        <f t="shared" si="132"/>
        <v>0</v>
      </c>
      <c r="S368" s="193">
        <v>0</v>
      </c>
      <c r="T368" s="194">
        <f t="shared" si="133"/>
        <v>0</v>
      </c>
      <c r="AR368" s="195" t="s">
        <v>1569</v>
      </c>
      <c r="AT368" s="195" t="s">
        <v>1566</v>
      </c>
      <c r="AU368" s="195" t="s">
        <v>1570</v>
      </c>
      <c r="AY368" s="139" t="s">
        <v>1562</v>
      </c>
      <c r="BE368" s="196">
        <f t="shared" si="134"/>
        <v>0</v>
      </c>
      <c r="BF368" s="196">
        <f t="shared" si="135"/>
        <v>0</v>
      </c>
      <c r="BG368" s="196">
        <f t="shared" si="136"/>
        <v>0</v>
      </c>
      <c r="BH368" s="196">
        <f t="shared" si="137"/>
        <v>0</v>
      </c>
      <c r="BI368" s="196">
        <f t="shared" si="138"/>
        <v>0</v>
      </c>
      <c r="BJ368" s="139" t="s">
        <v>1570</v>
      </c>
      <c r="BK368" s="196">
        <f t="shared" si="139"/>
        <v>0</v>
      </c>
      <c r="BL368" s="139" t="s">
        <v>1569</v>
      </c>
      <c r="BM368" s="195" t="s">
        <v>2661</v>
      </c>
    </row>
    <row r="369" spans="2:65" s="172" customFormat="1" ht="22.9" customHeight="1">
      <c r="B369" s="171"/>
      <c r="D369" s="173" t="s">
        <v>97</v>
      </c>
      <c r="E369" s="181" t="s">
        <v>2662</v>
      </c>
      <c r="F369" s="181" t="s">
        <v>2663</v>
      </c>
      <c r="J369" s="182">
        <f>BK369</f>
        <v>0</v>
      </c>
      <c r="L369" s="171"/>
      <c r="M369" s="176"/>
      <c r="P369" s="177">
        <f>SUM(P370:P395)</f>
        <v>502.11219999999997</v>
      </c>
      <c r="R369" s="177">
        <f>SUM(R370:R395)</f>
        <v>0.40808999999999995</v>
      </c>
      <c r="T369" s="178">
        <f>SUM(T370:T395)</f>
        <v>0</v>
      </c>
      <c r="AR369" s="173" t="s">
        <v>1561</v>
      </c>
      <c r="AT369" s="179" t="s">
        <v>97</v>
      </c>
      <c r="AU369" s="179" t="s">
        <v>1565</v>
      </c>
      <c r="AY369" s="173" t="s">
        <v>1562</v>
      </c>
      <c r="BK369" s="180">
        <f>SUM(BK370:BK395)</f>
        <v>0</v>
      </c>
    </row>
    <row r="370" spans="2:65" s="145" customFormat="1" ht="37.9" customHeight="1">
      <c r="B370" s="183"/>
      <c r="C370" s="197" t="s">
        <v>2664</v>
      </c>
      <c r="D370" s="197" t="s">
        <v>1498</v>
      </c>
      <c r="E370" s="198" t="s">
        <v>2665</v>
      </c>
      <c r="F370" s="199" t="s">
        <v>2666</v>
      </c>
      <c r="G370" s="200" t="s">
        <v>1580</v>
      </c>
      <c r="H370" s="201">
        <v>1</v>
      </c>
      <c r="I370" s="202">
        <v>0</v>
      </c>
      <c r="J370" s="202">
        <f t="shared" ref="J370:J379" si="140">ROUND(I370*H370,2)</f>
        <v>0</v>
      </c>
      <c r="K370" s="203"/>
      <c r="L370" s="204"/>
      <c r="M370" s="205" t="s">
        <v>1533</v>
      </c>
      <c r="N370" s="206" t="s">
        <v>1540</v>
      </c>
      <c r="O370" s="193">
        <v>0</v>
      </c>
      <c r="P370" s="193">
        <f t="shared" ref="P370:P379" si="141">O370*H370</f>
        <v>0</v>
      </c>
      <c r="Q370" s="193">
        <v>0</v>
      </c>
      <c r="R370" s="193">
        <f t="shared" ref="R370:R379" si="142">Q370*H370</f>
        <v>0</v>
      </c>
      <c r="S370" s="193">
        <v>0</v>
      </c>
      <c r="T370" s="194">
        <f t="shared" ref="T370:T379" si="143">S370*H370</f>
        <v>0</v>
      </c>
      <c r="AR370" s="195" t="s">
        <v>2269</v>
      </c>
      <c r="AT370" s="195" t="s">
        <v>1498</v>
      </c>
      <c r="AU370" s="195" t="s">
        <v>1570</v>
      </c>
      <c r="AY370" s="139" t="s">
        <v>1562</v>
      </c>
      <c r="BE370" s="196">
        <f t="shared" ref="BE370:BE379" si="144">IF(N370="základná",J370,0)</f>
        <v>0</v>
      </c>
      <c r="BF370" s="196">
        <f t="shared" ref="BF370:BF379" si="145">IF(N370="znížená",J370,0)</f>
        <v>0</v>
      </c>
      <c r="BG370" s="196">
        <f t="shared" ref="BG370:BG379" si="146">IF(N370="zákl. prenesená",J370,0)</f>
        <v>0</v>
      </c>
      <c r="BH370" s="196">
        <f t="shared" ref="BH370:BH379" si="147">IF(N370="zníž. prenesená",J370,0)</f>
        <v>0</v>
      </c>
      <c r="BI370" s="196">
        <f t="shared" ref="BI370:BI379" si="148">IF(N370="nulová",J370,0)</f>
        <v>0</v>
      </c>
      <c r="BJ370" s="139" t="s">
        <v>1570</v>
      </c>
      <c r="BK370" s="196">
        <f t="shared" ref="BK370:BK379" si="149">ROUND(I370*H370,2)</f>
        <v>0</v>
      </c>
      <c r="BL370" s="139" t="s">
        <v>1569</v>
      </c>
      <c r="BM370" s="195" t="s">
        <v>2667</v>
      </c>
    </row>
    <row r="371" spans="2:65" s="145" customFormat="1" ht="21.75" customHeight="1">
      <c r="B371" s="183"/>
      <c r="C371" s="184" t="s">
        <v>2668</v>
      </c>
      <c r="D371" s="184" t="s">
        <v>1566</v>
      </c>
      <c r="E371" s="185" t="s">
        <v>1578</v>
      </c>
      <c r="F371" s="186" t="s">
        <v>1579</v>
      </c>
      <c r="G371" s="187" t="s">
        <v>1580</v>
      </c>
      <c r="H371" s="188">
        <v>99</v>
      </c>
      <c r="I371" s="189">
        <v>0</v>
      </c>
      <c r="J371" s="189">
        <f t="shared" si="140"/>
        <v>0</v>
      </c>
      <c r="K371" s="190"/>
      <c r="L371" s="144"/>
      <c r="M371" s="191" t="s">
        <v>1533</v>
      </c>
      <c r="N371" s="192" t="s">
        <v>1540</v>
      </c>
      <c r="O371" s="193">
        <v>8.5999999999999993E-2</v>
      </c>
      <c r="P371" s="193">
        <f t="shared" si="141"/>
        <v>8.5139999999999993</v>
      </c>
      <c r="Q371" s="193">
        <v>0</v>
      </c>
      <c r="R371" s="193">
        <f t="shared" si="142"/>
        <v>0</v>
      </c>
      <c r="S371" s="193">
        <v>0</v>
      </c>
      <c r="T371" s="194">
        <f t="shared" si="143"/>
        <v>0</v>
      </c>
      <c r="AR371" s="195" t="s">
        <v>1569</v>
      </c>
      <c r="AT371" s="195" t="s">
        <v>1566</v>
      </c>
      <c r="AU371" s="195" t="s">
        <v>1570</v>
      </c>
      <c r="AY371" s="139" t="s">
        <v>1562</v>
      </c>
      <c r="BE371" s="196">
        <f t="shared" si="144"/>
        <v>0</v>
      </c>
      <c r="BF371" s="196">
        <f t="shared" si="145"/>
        <v>0</v>
      </c>
      <c r="BG371" s="196">
        <f t="shared" si="146"/>
        <v>0</v>
      </c>
      <c r="BH371" s="196">
        <f t="shared" si="147"/>
        <v>0</v>
      </c>
      <c r="BI371" s="196">
        <f t="shared" si="148"/>
        <v>0</v>
      </c>
      <c r="BJ371" s="139" t="s">
        <v>1570</v>
      </c>
      <c r="BK371" s="196">
        <f t="shared" si="149"/>
        <v>0</v>
      </c>
      <c r="BL371" s="139" t="s">
        <v>1569</v>
      </c>
      <c r="BM371" s="195" t="s">
        <v>2669</v>
      </c>
    </row>
    <row r="372" spans="2:65" s="145" customFormat="1" ht="21.75" customHeight="1">
      <c r="B372" s="183"/>
      <c r="C372" s="197" t="s">
        <v>2670</v>
      </c>
      <c r="D372" s="197" t="s">
        <v>1498</v>
      </c>
      <c r="E372" s="198" t="s">
        <v>2671</v>
      </c>
      <c r="F372" s="199" t="s">
        <v>1584</v>
      </c>
      <c r="G372" s="200" t="s">
        <v>1580</v>
      </c>
      <c r="H372" s="201">
        <v>99</v>
      </c>
      <c r="I372" s="202">
        <v>0</v>
      </c>
      <c r="J372" s="202">
        <f t="shared" si="140"/>
        <v>0</v>
      </c>
      <c r="K372" s="203"/>
      <c r="L372" s="204"/>
      <c r="M372" s="205" t="s">
        <v>1533</v>
      </c>
      <c r="N372" s="206" t="s">
        <v>1540</v>
      </c>
      <c r="O372" s="193">
        <v>0</v>
      </c>
      <c r="P372" s="193">
        <f t="shared" si="141"/>
        <v>0</v>
      </c>
      <c r="Q372" s="193">
        <v>0</v>
      </c>
      <c r="R372" s="193">
        <f t="shared" si="142"/>
        <v>0</v>
      </c>
      <c r="S372" s="193">
        <v>0</v>
      </c>
      <c r="T372" s="194">
        <f t="shared" si="143"/>
        <v>0</v>
      </c>
      <c r="AR372" s="195" t="s">
        <v>2269</v>
      </c>
      <c r="AT372" s="195" t="s">
        <v>1498</v>
      </c>
      <c r="AU372" s="195" t="s">
        <v>1570</v>
      </c>
      <c r="AY372" s="139" t="s">
        <v>1562</v>
      </c>
      <c r="BE372" s="196">
        <f t="shared" si="144"/>
        <v>0</v>
      </c>
      <c r="BF372" s="196">
        <f t="shared" si="145"/>
        <v>0</v>
      </c>
      <c r="BG372" s="196">
        <f t="shared" si="146"/>
        <v>0</v>
      </c>
      <c r="BH372" s="196">
        <f t="shared" si="147"/>
        <v>0</v>
      </c>
      <c r="BI372" s="196">
        <f t="shared" si="148"/>
        <v>0</v>
      </c>
      <c r="BJ372" s="139" t="s">
        <v>1570</v>
      </c>
      <c r="BK372" s="196">
        <f t="shared" si="149"/>
        <v>0</v>
      </c>
      <c r="BL372" s="139" t="s">
        <v>1569</v>
      </c>
      <c r="BM372" s="195" t="s">
        <v>2672</v>
      </c>
    </row>
    <row r="373" spans="2:65" s="145" customFormat="1" ht="16.5" customHeight="1">
      <c r="B373" s="183"/>
      <c r="C373" s="184" t="s">
        <v>2673</v>
      </c>
      <c r="D373" s="184" t="s">
        <v>1566</v>
      </c>
      <c r="E373" s="185" t="s">
        <v>2674</v>
      </c>
      <c r="F373" s="186" t="s">
        <v>2675</v>
      </c>
      <c r="G373" s="187" t="s">
        <v>214</v>
      </c>
      <c r="H373" s="188">
        <v>99</v>
      </c>
      <c r="I373" s="189">
        <v>0</v>
      </c>
      <c r="J373" s="189">
        <f t="shared" si="140"/>
        <v>0</v>
      </c>
      <c r="K373" s="190"/>
      <c r="L373" s="144"/>
      <c r="M373" s="191" t="s">
        <v>1533</v>
      </c>
      <c r="N373" s="192" t="s">
        <v>1540</v>
      </c>
      <c r="O373" s="193">
        <v>0.437</v>
      </c>
      <c r="P373" s="193">
        <f t="shared" si="141"/>
        <v>43.262999999999998</v>
      </c>
      <c r="Q373" s="193">
        <v>0</v>
      </c>
      <c r="R373" s="193">
        <f t="shared" si="142"/>
        <v>0</v>
      </c>
      <c r="S373" s="193">
        <v>0</v>
      </c>
      <c r="T373" s="194">
        <f t="shared" si="143"/>
        <v>0</v>
      </c>
      <c r="AR373" s="195" t="s">
        <v>1569</v>
      </c>
      <c r="AT373" s="195" t="s">
        <v>1566</v>
      </c>
      <c r="AU373" s="195" t="s">
        <v>1570</v>
      </c>
      <c r="AY373" s="139" t="s">
        <v>1562</v>
      </c>
      <c r="BE373" s="196">
        <f t="shared" si="144"/>
        <v>0</v>
      </c>
      <c r="BF373" s="196">
        <f t="shared" si="145"/>
        <v>0</v>
      </c>
      <c r="BG373" s="196">
        <f t="shared" si="146"/>
        <v>0</v>
      </c>
      <c r="BH373" s="196">
        <f t="shared" si="147"/>
        <v>0</v>
      </c>
      <c r="BI373" s="196">
        <f t="shared" si="148"/>
        <v>0</v>
      </c>
      <c r="BJ373" s="139" t="s">
        <v>1570</v>
      </c>
      <c r="BK373" s="196">
        <f t="shared" si="149"/>
        <v>0</v>
      </c>
      <c r="BL373" s="139" t="s">
        <v>1569</v>
      </c>
      <c r="BM373" s="195" t="s">
        <v>2676</v>
      </c>
    </row>
    <row r="374" spans="2:65" s="145" customFormat="1" ht="16.5" customHeight="1">
      <c r="B374" s="183"/>
      <c r="C374" s="197" t="s">
        <v>2677</v>
      </c>
      <c r="D374" s="197" t="s">
        <v>1498</v>
      </c>
      <c r="E374" s="198" t="s">
        <v>2678</v>
      </c>
      <c r="F374" s="199" t="s">
        <v>2679</v>
      </c>
      <c r="G374" s="200" t="s">
        <v>1580</v>
      </c>
      <c r="H374" s="201">
        <v>30</v>
      </c>
      <c r="I374" s="202">
        <v>0</v>
      </c>
      <c r="J374" s="202">
        <f t="shared" si="140"/>
        <v>0</v>
      </c>
      <c r="K374" s="203"/>
      <c r="L374" s="204"/>
      <c r="M374" s="205" t="s">
        <v>1533</v>
      </c>
      <c r="N374" s="206" t="s">
        <v>1540</v>
      </c>
      <c r="O374" s="193">
        <v>0</v>
      </c>
      <c r="P374" s="193">
        <f t="shared" si="141"/>
        <v>0</v>
      </c>
      <c r="Q374" s="193">
        <v>0</v>
      </c>
      <c r="R374" s="193">
        <f t="shared" si="142"/>
        <v>0</v>
      </c>
      <c r="S374" s="193">
        <v>0</v>
      </c>
      <c r="T374" s="194">
        <f t="shared" si="143"/>
        <v>0</v>
      </c>
      <c r="AR374" s="195" t="s">
        <v>1574</v>
      </c>
      <c r="AT374" s="195" t="s">
        <v>1498</v>
      </c>
      <c r="AU374" s="195" t="s">
        <v>1570</v>
      </c>
      <c r="AY374" s="139" t="s">
        <v>1562</v>
      </c>
      <c r="BE374" s="196">
        <f t="shared" si="144"/>
        <v>0</v>
      </c>
      <c r="BF374" s="196">
        <f t="shared" si="145"/>
        <v>0</v>
      </c>
      <c r="BG374" s="196">
        <f t="shared" si="146"/>
        <v>0</v>
      </c>
      <c r="BH374" s="196">
        <f t="shared" si="147"/>
        <v>0</v>
      </c>
      <c r="BI374" s="196">
        <f t="shared" si="148"/>
        <v>0</v>
      </c>
      <c r="BJ374" s="139" t="s">
        <v>1570</v>
      </c>
      <c r="BK374" s="196">
        <f t="shared" si="149"/>
        <v>0</v>
      </c>
      <c r="BL374" s="139" t="s">
        <v>1574</v>
      </c>
      <c r="BM374" s="195" t="s">
        <v>2680</v>
      </c>
    </row>
    <row r="375" spans="2:65" s="145" customFormat="1" ht="16.5" customHeight="1">
      <c r="B375" s="183"/>
      <c r="C375" s="197" t="s">
        <v>2681</v>
      </c>
      <c r="D375" s="197" t="s">
        <v>1498</v>
      </c>
      <c r="E375" s="198" t="s">
        <v>2682</v>
      </c>
      <c r="F375" s="199" t="s">
        <v>2683</v>
      </c>
      <c r="G375" s="200" t="s">
        <v>1580</v>
      </c>
      <c r="H375" s="201">
        <v>67</v>
      </c>
      <c r="I375" s="202">
        <v>0</v>
      </c>
      <c r="J375" s="202">
        <f t="shared" si="140"/>
        <v>0</v>
      </c>
      <c r="K375" s="203"/>
      <c r="L375" s="204"/>
      <c r="M375" s="205" t="s">
        <v>1533</v>
      </c>
      <c r="N375" s="206" t="s">
        <v>1540</v>
      </c>
      <c r="O375" s="193">
        <v>0</v>
      </c>
      <c r="P375" s="193">
        <f t="shared" si="141"/>
        <v>0</v>
      </c>
      <c r="Q375" s="193">
        <v>0</v>
      </c>
      <c r="R375" s="193">
        <f t="shared" si="142"/>
        <v>0</v>
      </c>
      <c r="S375" s="193">
        <v>0</v>
      </c>
      <c r="T375" s="194">
        <f t="shared" si="143"/>
        <v>0</v>
      </c>
      <c r="AR375" s="195" t="s">
        <v>1574</v>
      </c>
      <c r="AT375" s="195" t="s">
        <v>1498</v>
      </c>
      <c r="AU375" s="195" t="s">
        <v>1570</v>
      </c>
      <c r="AY375" s="139" t="s">
        <v>1562</v>
      </c>
      <c r="BE375" s="196">
        <f t="shared" si="144"/>
        <v>0</v>
      </c>
      <c r="BF375" s="196">
        <f t="shared" si="145"/>
        <v>0</v>
      </c>
      <c r="BG375" s="196">
        <f t="shared" si="146"/>
        <v>0</v>
      </c>
      <c r="BH375" s="196">
        <f t="shared" si="147"/>
        <v>0</v>
      </c>
      <c r="BI375" s="196">
        <f t="shared" si="148"/>
        <v>0</v>
      </c>
      <c r="BJ375" s="139" t="s">
        <v>1570</v>
      </c>
      <c r="BK375" s="196">
        <f t="shared" si="149"/>
        <v>0</v>
      </c>
      <c r="BL375" s="139" t="s">
        <v>1574</v>
      </c>
      <c r="BM375" s="195" t="s">
        <v>2684</v>
      </c>
    </row>
    <row r="376" spans="2:65" s="145" customFormat="1" ht="16.5" customHeight="1">
      <c r="B376" s="183"/>
      <c r="C376" s="197" t="s">
        <v>2685</v>
      </c>
      <c r="D376" s="197" t="s">
        <v>1498</v>
      </c>
      <c r="E376" s="198" t="s">
        <v>2686</v>
      </c>
      <c r="F376" s="199" t="s">
        <v>2687</v>
      </c>
      <c r="G376" s="200" t="s">
        <v>1580</v>
      </c>
      <c r="H376" s="201">
        <v>1</v>
      </c>
      <c r="I376" s="202">
        <v>0</v>
      </c>
      <c r="J376" s="202">
        <f t="shared" si="140"/>
        <v>0</v>
      </c>
      <c r="K376" s="203"/>
      <c r="L376" s="204"/>
      <c r="M376" s="205" t="s">
        <v>1533</v>
      </c>
      <c r="N376" s="206" t="s">
        <v>1540</v>
      </c>
      <c r="O376" s="193">
        <v>0</v>
      </c>
      <c r="P376" s="193">
        <f t="shared" si="141"/>
        <v>0</v>
      </c>
      <c r="Q376" s="193">
        <v>0</v>
      </c>
      <c r="R376" s="193">
        <f t="shared" si="142"/>
        <v>0</v>
      </c>
      <c r="S376" s="193">
        <v>0</v>
      </c>
      <c r="T376" s="194">
        <f t="shared" si="143"/>
        <v>0</v>
      </c>
      <c r="AR376" s="195" t="s">
        <v>1574</v>
      </c>
      <c r="AT376" s="195" t="s">
        <v>1498</v>
      </c>
      <c r="AU376" s="195" t="s">
        <v>1570</v>
      </c>
      <c r="AY376" s="139" t="s">
        <v>1562</v>
      </c>
      <c r="BE376" s="196">
        <f t="shared" si="144"/>
        <v>0</v>
      </c>
      <c r="BF376" s="196">
        <f t="shared" si="145"/>
        <v>0</v>
      </c>
      <c r="BG376" s="196">
        <f t="shared" si="146"/>
        <v>0</v>
      </c>
      <c r="BH376" s="196">
        <f t="shared" si="147"/>
        <v>0</v>
      </c>
      <c r="BI376" s="196">
        <f t="shared" si="148"/>
        <v>0</v>
      </c>
      <c r="BJ376" s="139" t="s">
        <v>1570</v>
      </c>
      <c r="BK376" s="196">
        <f t="shared" si="149"/>
        <v>0</v>
      </c>
      <c r="BL376" s="139" t="s">
        <v>1574</v>
      </c>
      <c r="BM376" s="195" t="s">
        <v>2688</v>
      </c>
    </row>
    <row r="377" spans="2:65" s="145" customFormat="1" ht="16.5" customHeight="1">
      <c r="B377" s="183"/>
      <c r="C377" s="197" t="s">
        <v>2689</v>
      </c>
      <c r="D377" s="197" t="s">
        <v>1498</v>
      </c>
      <c r="E377" s="198" t="s">
        <v>2690</v>
      </c>
      <c r="F377" s="199" t="s">
        <v>2691</v>
      </c>
      <c r="G377" s="200" t="s">
        <v>1580</v>
      </c>
      <c r="H377" s="201">
        <v>1</v>
      </c>
      <c r="I377" s="202">
        <v>0</v>
      </c>
      <c r="J377" s="202">
        <f t="shared" si="140"/>
        <v>0</v>
      </c>
      <c r="K377" s="203"/>
      <c r="L377" s="204"/>
      <c r="M377" s="205" t="s">
        <v>1533</v>
      </c>
      <c r="N377" s="206" t="s">
        <v>1540</v>
      </c>
      <c r="O377" s="193">
        <v>0</v>
      </c>
      <c r="P377" s="193">
        <f t="shared" si="141"/>
        <v>0</v>
      </c>
      <c r="Q377" s="193">
        <v>0</v>
      </c>
      <c r="R377" s="193">
        <f t="shared" si="142"/>
        <v>0</v>
      </c>
      <c r="S377" s="193">
        <v>0</v>
      </c>
      <c r="T377" s="194">
        <f t="shared" si="143"/>
        <v>0</v>
      </c>
      <c r="AR377" s="195" t="s">
        <v>1574</v>
      </c>
      <c r="AT377" s="195" t="s">
        <v>1498</v>
      </c>
      <c r="AU377" s="195" t="s">
        <v>1570</v>
      </c>
      <c r="AY377" s="139" t="s">
        <v>1562</v>
      </c>
      <c r="BE377" s="196">
        <f t="shared" si="144"/>
        <v>0</v>
      </c>
      <c r="BF377" s="196">
        <f t="shared" si="145"/>
        <v>0</v>
      </c>
      <c r="BG377" s="196">
        <f t="shared" si="146"/>
        <v>0</v>
      </c>
      <c r="BH377" s="196">
        <f t="shared" si="147"/>
        <v>0</v>
      </c>
      <c r="BI377" s="196">
        <f t="shared" si="148"/>
        <v>0</v>
      </c>
      <c r="BJ377" s="139" t="s">
        <v>1570</v>
      </c>
      <c r="BK377" s="196">
        <f t="shared" si="149"/>
        <v>0</v>
      </c>
      <c r="BL377" s="139" t="s">
        <v>1574</v>
      </c>
      <c r="BM377" s="195" t="s">
        <v>2692</v>
      </c>
    </row>
    <row r="378" spans="2:65" s="145" customFormat="1" ht="33" customHeight="1">
      <c r="B378" s="183"/>
      <c r="C378" s="184" t="s">
        <v>2693</v>
      </c>
      <c r="D378" s="184" t="s">
        <v>1566</v>
      </c>
      <c r="E378" s="185" t="s">
        <v>2694</v>
      </c>
      <c r="F378" s="186" t="s">
        <v>2695</v>
      </c>
      <c r="G378" s="187" t="s">
        <v>263</v>
      </c>
      <c r="H378" s="188">
        <v>8320</v>
      </c>
      <c r="I378" s="189">
        <v>0</v>
      </c>
      <c r="J378" s="189">
        <f t="shared" si="140"/>
        <v>0</v>
      </c>
      <c r="K378" s="190"/>
      <c r="L378" s="144"/>
      <c r="M378" s="191" t="s">
        <v>1533</v>
      </c>
      <c r="N378" s="192" t="s">
        <v>1540</v>
      </c>
      <c r="O378" s="193">
        <v>5.4109999999999998E-2</v>
      </c>
      <c r="P378" s="193">
        <f t="shared" si="141"/>
        <v>450.1952</v>
      </c>
      <c r="Q378" s="193">
        <v>0</v>
      </c>
      <c r="R378" s="193">
        <f t="shared" si="142"/>
        <v>0</v>
      </c>
      <c r="S378" s="193">
        <v>0</v>
      </c>
      <c r="T378" s="194">
        <f t="shared" si="143"/>
        <v>0</v>
      </c>
      <c r="AR378" s="195" t="s">
        <v>1569</v>
      </c>
      <c r="AT378" s="195" t="s">
        <v>1566</v>
      </c>
      <c r="AU378" s="195" t="s">
        <v>1570</v>
      </c>
      <c r="AY378" s="139" t="s">
        <v>1562</v>
      </c>
      <c r="BE378" s="196">
        <f t="shared" si="144"/>
        <v>0</v>
      </c>
      <c r="BF378" s="196">
        <f t="shared" si="145"/>
        <v>0</v>
      </c>
      <c r="BG378" s="196">
        <f t="shared" si="146"/>
        <v>0</v>
      </c>
      <c r="BH378" s="196">
        <f t="shared" si="147"/>
        <v>0</v>
      </c>
      <c r="BI378" s="196">
        <f t="shared" si="148"/>
        <v>0</v>
      </c>
      <c r="BJ378" s="139" t="s">
        <v>1570</v>
      </c>
      <c r="BK378" s="196">
        <f t="shared" si="149"/>
        <v>0</v>
      </c>
      <c r="BL378" s="139" t="s">
        <v>1569</v>
      </c>
      <c r="BM378" s="195" t="s">
        <v>2696</v>
      </c>
    </row>
    <row r="379" spans="2:65" s="145" customFormat="1" ht="16.5" customHeight="1">
      <c r="B379" s="183"/>
      <c r="C379" s="197" t="s">
        <v>2697</v>
      </c>
      <c r="D379" s="197" t="s">
        <v>1498</v>
      </c>
      <c r="E379" s="198" t="s">
        <v>2698</v>
      </c>
      <c r="F379" s="199" t="s">
        <v>2699</v>
      </c>
      <c r="G379" s="200" t="s">
        <v>263</v>
      </c>
      <c r="H379" s="201">
        <v>8610</v>
      </c>
      <c r="I379" s="202">
        <v>0</v>
      </c>
      <c r="J379" s="202">
        <f t="shared" si="140"/>
        <v>0</v>
      </c>
      <c r="K379" s="203"/>
      <c r="L379" s="204"/>
      <c r="M379" s="205" t="s">
        <v>1533</v>
      </c>
      <c r="N379" s="206" t="s">
        <v>1540</v>
      </c>
      <c r="O379" s="193">
        <v>0</v>
      </c>
      <c r="P379" s="193">
        <f t="shared" si="141"/>
        <v>0</v>
      </c>
      <c r="Q379" s="193">
        <v>4.0000000000000003E-5</v>
      </c>
      <c r="R379" s="193">
        <f t="shared" si="142"/>
        <v>0.34440000000000004</v>
      </c>
      <c r="S379" s="193">
        <v>0</v>
      </c>
      <c r="T379" s="194">
        <f t="shared" si="143"/>
        <v>0</v>
      </c>
      <c r="AR379" s="195" t="s">
        <v>2269</v>
      </c>
      <c r="AT379" s="195" t="s">
        <v>1498</v>
      </c>
      <c r="AU379" s="195" t="s">
        <v>1570</v>
      </c>
      <c r="AY379" s="139" t="s">
        <v>1562</v>
      </c>
      <c r="BE379" s="196">
        <f t="shared" si="144"/>
        <v>0</v>
      </c>
      <c r="BF379" s="196">
        <f t="shared" si="145"/>
        <v>0</v>
      </c>
      <c r="BG379" s="196">
        <f t="shared" si="146"/>
        <v>0</v>
      </c>
      <c r="BH379" s="196">
        <f t="shared" si="147"/>
        <v>0</v>
      </c>
      <c r="BI379" s="196">
        <f t="shared" si="148"/>
        <v>0</v>
      </c>
      <c r="BJ379" s="139" t="s">
        <v>1570</v>
      </c>
      <c r="BK379" s="196">
        <f t="shared" si="149"/>
        <v>0</v>
      </c>
      <c r="BL379" s="139" t="s">
        <v>1569</v>
      </c>
      <c r="BM379" s="195" t="s">
        <v>2700</v>
      </c>
    </row>
    <row r="380" spans="2:65" s="208" customFormat="1">
      <c r="B380" s="207"/>
      <c r="D380" s="209" t="s">
        <v>1576</v>
      </c>
      <c r="F380" s="210" t="s">
        <v>2701</v>
      </c>
      <c r="H380" s="211">
        <v>8610</v>
      </c>
      <c r="L380" s="207"/>
      <c r="M380" s="212"/>
      <c r="T380" s="213"/>
      <c r="AT380" s="214" t="s">
        <v>1576</v>
      </c>
      <c r="AU380" s="214" t="s">
        <v>1570</v>
      </c>
      <c r="AV380" s="208" t="s">
        <v>1570</v>
      </c>
      <c r="AW380" s="208" t="s">
        <v>1530</v>
      </c>
      <c r="AX380" s="208" t="s">
        <v>1565</v>
      </c>
      <c r="AY380" s="214" t="s">
        <v>1562</v>
      </c>
    </row>
    <row r="381" spans="2:65" s="145" customFormat="1" ht="24.2" customHeight="1">
      <c r="B381" s="183"/>
      <c r="C381" s="197" t="s">
        <v>2702</v>
      </c>
      <c r="D381" s="197" t="s">
        <v>1498</v>
      </c>
      <c r="E381" s="198" t="s">
        <v>2703</v>
      </c>
      <c r="F381" s="199" t="s">
        <v>2704</v>
      </c>
      <c r="G381" s="200" t="s">
        <v>263</v>
      </c>
      <c r="H381" s="201">
        <v>126</v>
      </c>
      <c r="I381" s="202">
        <v>0</v>
      </c>
      <c r="J381" s="202">
        <f>ROUND(I381*H381,2)</f>
        <v>0</v>
      </c>
      <c r="K381" s="203"/>
      <c r="L381" s="204"/>
      <c r="M381" s="205" t="s">
        <v>1533</v>
      </c>
      <c r="N381" s="206" t="s">
        <v>1540</v>
      </c>
      <c r="O381" s="193">
        <v>0</v>
      </c>
      <c r="P381" s="193">
        <f>O381*H381</f>
        <v>0</v>
      </c>
      <c r="Q381" s="193">
        <v>1.4999999999999999E-4</v>
      </c>
      <c r="R381" s="193">
        <f>Q381*H381</f>
        <v>1.8899999999999997E-2</v>
      </c>
      <c r="S381" s="193">
        <v>0</v>
      </c>
      <c r="T381" s="194">
        <f>S381*H381</f>
        <v>0</v>
      </c>
      <c r="AR381" s="195" t="s">
        <v>2269</v>
      </c>
      <c r="AT381" s="195" t="s">
        <v>1498</v>
      </c>
      <c r="AU381" s="195" t="s">
        <v>1570</v>
      </c>
      <c r="AY381" s="139" t="s">
        <v>1562</v>
      </c>
      <c r="BE381" s="196">
        <f>IF(N381="základná",J381,0)</f>
        <v>0</v>
      </c>
      <c r="BF381" s="196">
        <f>IF(N381="znížená",J381,0)</f>
        <v>0</v>
      </c>
      <c r="BG381" s="196">
        <f>IF(N381="zákl. prenesená",J381,0)</f>
        <v>0</v>
      </c>
      <c r="BH381" s="196">
        <f>IF(N381="zníž. prenesená",J381,0)</f>
        <v>0</v>
      </c>
      <c r="BI381" s="196">
        <f>IF(N381="nulová",J381,0)</f>
        <v>0</v>
      </c>
      <c r="BJ381" s="139" t="s">
        <v>1570</v>
      </c>
      <c r="BK381" s="196">
        <f>ROUND(I381*H381,2)</f>
        <v>0</v>
      </c>
      <c r="BL381" s="139" t="s">
        <v>1569</v>
      </c>
      <c r="BM381" s="195" t="s">
        <v>2705</v>
      </c>
    </row>
    <row r="382" spans="2:65" s="208" customFormat="1">
      <c r="B382" s="207"/>
      <c r="D382" s="209" t="s">
        <v>1576</v>
      </c>
      <c r="F382" s="210" t="s">
        <v>2119</v>
      </c>
      <c r="H382" s="211">
        <v>126</v>
      </c>
      <c r="L382" s="207"/>
      <c r="M382" s="212"/>
      <c r="T382" s="213"/>
      <c r="AT382" s="214" t="s">
        <v>1576</v>
      </c>
      <c r="AU382" s="214" t="s">
        <v>1570</v>
      </c>
      <c r="AV382" s="208" t="s">
        <v>1570</v>
      </c>
      <c r="AW382" s="208" t="s">
        <v>1530</v>
      </c>
      <c r="AX382" s="208" t="s">
        <v>1565</v>
      </c>
      <c r="AY382" s="214" t="s">
        <v>1562</v>
      </c>
    </row>
    <row r="383" spans="2:65" s="145" customFormat="1" ht="16.5" customHeight="1">
      <c r="B383" s="183"/>
      <c r="C383" s="184" t="s">
        <v>2706</v>
      </c>
      <c r="D383" s="184" t="s">
        <v>1566</v>
      </c>
      <c r="E383" s="185" t="s">
        <v>2707</v>
      </c>
      <c r="F383" s="186" t="s">
        <v>2708</v>
      </c>
      <c r="G383" s="187" t="s">
        <v>263</v>
      </c>
      <c r="H383" s="188">
        <v>70</v>
      </c>
      <c r="I383" s="189">
        <v>0</v>
      </c>
      <c r="J383" s="189">
        <f>ROUND(I383*H383,2)</f>
        <v>0</v>
      </c>
      <c r="K383" s="190"/>
      <c r="L383" s="144"/>
      <c r="M383" s="191" t="s">
        <v>1533</v>
      </c>
      <c r="N383" s="192" t="s">
        <v>1540</v>
      </c>
      <c r="O383" s="193">
        <v>2E-3</v>
      </c>
      <c r="P383" s="193">
        <f>O383*H383</f>
        <v>0.14000000000000001</v>
      </c>
      <c r="Q383" s="193">
        <v>0</v>
      </c>
      <c r="R383" s="193">
        <f>Q383*H383</f>
        <v>0</v>
      </c>
      <c r="S383" s="193">
        <v>0</v>
      </c>
      <c r="T383" s="194">
        <f>S383*H383</f>
        <v>0</v>
      </c>
      <c r="AR383" s="195" t="s">
        <v>1569</v>
      </c>
      <c r="AT383" s="195" t="s">
        <v>1566</v>
      </c>
      <c r="AU383" s="195" t="s">
        <v>1570</v>
      </c>
      <c r="AY383" s="139" t="s">
        <v>1562</v>
      </c>
      <c r="BE383" s="196">
        <f>IF(N383="základná",J383,0)</f>
        <v>0</v>
      </c>
      <c r="BF383" s="196">
        <f>IF(N383="znížená",J383,0)</f>
        <v>0</v>
      </c>
      <c r="BG383" s="196">
        <f>IF(N383="zákl. prenesená",J383,0)</f>
        <v>0</v>
      </c>
      <c r="BH383" s="196">
        <f>IF(N383="zníž. prenesená",J383,0)</f>
        <v>0</v>
      </c>
      <c r="BI383" s="196">
        <f>IF(N383="nulová",J383,0)</f>
        <v>0</v>
      </c>
      <c r="BJ383" s="139" t="s">
        <v>1570</v>
      </c>
      <c r="BK383" s="196">
        <f>ROUND(I383*H383,2)</f>
        <v>0</v>
      </c>
      <c r="BL383" s="139" t="s">
        <v>1569</v>
      </c>
      <c r="BM383" s="195" t="s">
        <v>2709</v>
      </c>
    </row>
    <row r="384" spans="2:65" s="145" customFormat="1" ht="16.5" customHeight="1">
      <c r="B384" s="183"/>
      <c r="C384" s="197" t="s">
        <v>2710</v>
      </c>
      <c r="D384" s="197" t="s">
        <v>1498</v>
      </c>
      <c r="E384" s="198" t="s">
        <v>2711</v>
      </c>
      <c r="F384" s="199" t="s">
        <v>2712</v>
      </c>
      <c r="G384" s="200" t="s">
        <v>263</v>
      </c>
      <c r="H384" s="201">
        <v>73.5</v>
      </c>
      <c r="I384" s="202">
        <v>0</v>
      </c>
      <c r="J384" s="202">
        <f>ROUND(I384*H384,2)</f>
        <v>0</v>
      </c>
      <c r="K384" s="203"/>
      <c r="L384" s="204"/>
      <c r="M384" s="205" t="s">
        <v>1533</v>
      </c>
      <c r="N384" s="206" t="s">
        <v>1540</v>
      </c>
      <c r="O384" s="193">
        <v>0</v>
      </c>
      <c r="P384" s="193">
        <f>O384*H384</f>
        <v>0</v>
      </c>
      <c r="Q384" s="193">
        <v>4.0000000000000003E-5</v>
      </c>
      <c r="R384" s="193">
        <f>Q384*H384</f>
        <v>2.9400000000000003E-3</v>
      </c>
      <c r="S384" s="193">
        <v>0</v>
      </c>
      <c r="T384" s="194">
        <f>S384*H384</f>
        <v>0</v>
      </c>
      <c r="AR384" s="195" t="s">
        <v>2269</v>
      </c>
      <c r="AT384" s="195" t="s">
        <v>1498</v>
      </c>
      <c r="AU384" s="195" t="s">
        <v>1570</v>
      </c>
      <c r="AY384" s="139" t="s">
        <v>1562</v>
      </c>
      <c r="BE384" s="196">
        <f>IF(N384="základná",J384,0)</f>
        <v>0</v>
      </c>
      <c r="BF384" s="196">
        <f>IF(N384="znížená",J384,0)</f>
        <v>0</v>
      </c>
      <c r="BG384" s="196">
        <f>IF(N384="zákl. prenesená",J384,0)</f>
        <v>0</v>
      </c>
      <c r="BH384" s="196">
        <f>IF(N384="zníž. prenesená",J384,0)</f>
        <v>0</v>
      </c>
      <c r="BI384" s="196">
        <f>IF(N384="nulová",J384,0)</f>
        <v>0</v>
      </c>
      <c r="BJ384" s="139" t="s">
        <v>1570</v>
      </c>
      <c r="BK384" s="196">
        <f>ROUND(I384*H384,2)</f>
        <v>0</v>
      </c>
      <c r="BL384" s="139" t="s">
        <v>1569</v>
      </c>
      <c r="BM384" s="195" t="s">
        <v>2713</v>
      </c>
    </row>
    <row r="385" spans="2:65" s="208" customFormat="1">
      <c r="B385" s="207"/>
      <c r="D385" s="209" t="s">
        <v>1576</v>
      </c>
      <c r="F385" s="210" t="s">
        <v>2079</v>
      </c>
      <c r="H385" s="211">
        <v>73.5</v>
      </c>
      <c r="L385" s="207"/>
      <c r="M385" s="212"/>
      <c r="T385" s="213"/>
      <c r="AT385" s="214" t="s">
        <v>1576</v>
      </c>
      <c r="AU385" s="214" t="s">
        <v>1570</v>
      </c>
      <c r="AV385" s="208" t="s">
        <v>1570</v>
      </c>
      <c r="AW385" s="208" t="s">
        <v>1530</v>
      </c>
      <c r="AX385" s="208" t="s">
        <v>1565</v>
      </c>
      <c r="AY385" s="214" t="s">
        <v>1562</v>
      </c>
    </row>
    <row r="386" spans="2:65" s="145" customFormat="1" ht="21.75" customHeight="1">
      <c r="B386" s="183"/>
      <c r="C386" s="184" t="s">
        <v>2714</v>
      </c>
      <c r="D386" s="184" t="s">
        <v>1566</v>
      </c>
      <c r="E386" s="185" t="s">
        <v>2715</v>
      </c>
      <c r="F386" s="186" t="s">
        <v>2716</v>
      </c>
      <c r="G386" s="187" t="s">
        <v>1580</v>
      </c>
      <c r="H386" s="188">
        <v>39</v>
      </c>
      <c r="I386" s="189">
        <v>0</v>
      </c>
      <c r="J386" s="189">
        <f t="shared" ref="J386:J395" si="150">ROUND(I386*H386,2)</f>
        <v>0</v>
      </c>
      <c r="K386" s="190"/>
      <c r="L386" s="144"/>
      <c r="M386" s="191" t="s">
        <v>1533</v>
      </c>
      <c r="N386" s="192" t="s">
        <v>1540</v>
      </c>
      <c r="O386" s="193">
        <v>0</v>
      </c>
      <c r="P386" s="193">
        <f t="shared" ref="P386:P395" si="151">O386*H386</f>
        <v>0</v>
      </c>
      <c r="Q386" s="193">
        <v>0</v>
      </c>
      <c r="R386" s="193">
        <f t="shared" ref="R386:R395" si="152">Q386*H386</f>
        <v>0</v>
      </c>
      <c r="S386" s="193">
        <v>0</v>
      </c>
      <c r="T386" s="194">
        <f t="shared" ref="T386:T395" si="153">S386*H386</f>
        <v>0</v>
      </c>
      <c r="AR386" s="195" t="s">
        <v>1569</v>
      </c>
      <c r="AT386" s="195" t="s">
        <v>1566</v>
      </c>
      <c r="AU386" s="195" t="s">
        <v>1570</v>
      </c>
      <c r="AY386" s="139" t="s">
        <v>1562</v>
      </c>
      <c r="BE386" s="196">
        <f t="shared" ref="BE386:BE395" si="154">IF(N386="základná",J386,0)</f>
        <v>0</v>
      </c>
      <c r="BF386" s="196">
        <f t="shared" ref="BF386:BF395" si="155">IF(N386="znížená",J386,0)</f>
        <v>0</v>
      </c>
      <c r="BG386" s="196">
        <f t="shared" ref="BG386:BG395" si="156">IF(N386="zákl. prenesená",J386,0)</f>
        <v>0</v>
      </c>
      <c r="BH386" s="196">
        <f t="shared" ref="BH386:BH395" si="157">IF(N386="zníž. prenesená",J386,0)</f>
        <v>0</v>
      </c>
      <c r="BI386" s="196">
        <f t="shared" ref="BI386:BI395" si="158">IF(N386="nulová",J386,0)</f>
        <v>0</v>
      </c>
      <c r="BJ386" s="139" t="s">
        <v>1570</v>
      </c>
      <c r="BK386" s="196">
        <f t="shared" ref="BK386:BK395" si="159">ROUND(I386*H386,2)</f>
        <v>0</v>
      </c>
      <c r="BL386" s="139" t="s">
        <v>1569</v>
      </c>
      <c r="BM386" s="195" t="s">
        <v>2717</v>
      </c>
    </row>
    <row r="387" spans="2:65" s="145" customFormat="1" ht="16.5" customHeight="1">
      <c r="B387" s="183"/>
      <c r="C387" s="184" t="s">
        <v>2718</v>
      </c>
      <c r="D387" s="184" t="s">
        <v>1566</v>
      </c>
      <c r="E387" s="185" t="s">
        <v>2719</v>
      </c>
      <c r="F387" s="186" t="s">
        <v>2720</v>
      </c>
      <c r="G387" s="187" t="s">
        <v>1580</v>
      </c>
      <c r="H387" s="188">
        <v>1</v>
      </c>
      <c r="I387" s="189">
        <v>0</v>
      </c>
      <c r="J387" s="189">
        <f t="shared" si="150"/>
        <v>0</v>
      </c>
      <c r="K387" s="190"/>
      <c r="L387" s="144"/>
      <c r="M387" s="191" t="s">
        <v>1533</v>
      </c>
      <c r="N387" s="192" t="s">
        <v>1540</v>
      </c>
      <c r="O387" s="193">
        <v>0</v>
      </c>
      <c r="P387" s="193">
        <f t="shared" si="151"/>
        <v>0</v>
      </c>
      <c r="Q387" s="193">
        <v>0</v>
      </c>
      <c r="R387" s="193">
        <f t="shared" si="152"/>
        <v>0</v>
      </c>
      <c r="S387" s="193">
        <v>0</v>
      </c>
      <c r="T387" s="194">
        <f t="shared" si="153"/>
        <v>0</v>
      </c>
      <c r="AR387" s="195" t="s">
        <v>1569</v>
      </c>
      <c r="AT387" s="195" t="s">
        <v>1566</v>
      </c>
      <c r="AU387" s="195" t="s">
        <v>1570</v>
      </c>
      <c r="AY387" s="139" t="s">
        <v>1562</v>
      </c>
      <c r="BE387" s="196">
        <f t="shared" si="154"/>
        <v>0</v>
      </c>
      <c r="BF387" s="196">
        <f t="shared" si="155"/>
        <v>0</v>
      </c>
      <c r="BG387" s="196">
        <f t="shared" si="156"/>
        <v>0</v>
      </c>
      <c r="BH387" s="196">
        <f t="shared" si="157"/>
        <v>0</v>
      </c>
      <c r="BI387" s="196">
        <f t="shared" si="158"/>
        <v>0</v>
      </c>
      <c r="BJ387" s="139" t="s">
        <v>1570</v>
      </c>
      <c r="BK387" s="196">
        <f t="shared" si="159"/>
        <v>0</v>
      </c>
      <c r="BL387" s="139" t="s">
        <v>1569</v>
      </c>
      <c r="BM387" s="195" t="s">
        <v>2721</v>
      </c>
    </row>
    <row r="388" spans="2:65" s="145" customFormat="1" ht="16.5" customHeight="1">
      <c r="B388" s="183"/>
      <c r="C388" s="184" t="s">
        <v>2722</v>
      </c>
      <c r="D388" s="184" t="s">
        <v>1566</v>
      </c>
      <c r="E388" s="185" t="s">
        <v>2723</v>
      </c>
      <c r="F388" s="186" t="s">
        <v>2724</v>
      </c>
      <c r="G388" s="187" t="s">
        <v>1580</v>
      </c>
      <c r="H388" s="188">
        <v>8</v>
      </c>
      <c r="I388" s="189">
        <v>0</v>
      </c>
      <c r="J388" s="189">
        <f t="shared" si="150"/>
        <v>0</v>
      </c>
      <c r="K388" s="190"/>
      <c r="L388" s="144"/>
      <c r="M388" s="191" t="s">
        <v>1533</v>
      </c>
      <c r="N388" s="192" t="s">
        <v>1540</v>
      </c>
      <c r="O388" s="193">
        <v>0</v>
      </c>
      <c r="P388" s="193">
        <f t="shared" si="151"/>
        <v>0</v>
      </c>
      <c r="Q388" s="193">
        <v>0</v>
      </c>
      <c r="R388" s="193">
        <f t="shared" si="152"/>
        <v>0</v>
      </c>
      <c r="S388" s="193">
        <v>0</v>
      </c>
      <c r="T388" s="194">
        <f t="shared" si="153"/>
        <v>0</v>
      </c>
      <c r="AR388" s="195" t="s">
        <v>1569</v>
      </c>
      <c r="AT388" s="195" t="s">
        <v>1566</v>
      </c>
      <c r="AU388" s="195" t="s">
        <v>1570</v>
      </c>
      <c r="AY388" s="139" t="s">
        <v>1562</v>
      </c>
      <c r="BE388" s="196">
        <f t="shared" si="154"/>
        <v>0</v>
      </c>
      <c r="BF388" s="196">
        <f t="shared" si="155"/>
        <v>0</v>
      </c>
      <c r="BG388" s="196">
        <f t="shared" si="156"/>
        <v>0</v>
      </c>
      <c r="BH388" s="196">
        <f t="shared" si="157"/>
        <v>0</v>
      </c>
      <c r="BI388" s="196">
        <f t="shared" si="158"/>
        <v>0</v>
      </c>
      <c r="BJ388" s="139" t="s">
        <v>1570</v>
      </c>
      <c r="BK388" s="196">
        <f t="shared" si="159"/>
        <v>0</v>
      </c>
      <c r="BL388" s="139" t="s">
        <v>1569</v>
      </c>
      <c r="BM388" s="195" t="s">
        <v>2725</v>
      </c>
    </row>
    <row r="389" spans="2:65" s="145" customFormat="1" ht="37.9" customHeight="1">
      <c r="B389" s="183"/>
      <c r="C389" s="197" t="s">
        <v>2726</v>
      </c>
      <c r="D389" s="197" t="s">
        <v>1498</v>
      </c>
      <c r="E389" s="198" t="s">
        <v>2727</v>
      </c>
      <c r="F389" s="199" t="s">
        <v>2728</v>
      </c>
      <c r="G389" s="200" t="s">
        <v>1580</v>
      </c>
      <c r="H389" s="201">
        <v>2</v>
      </c>
      <c r="I389" s="202">
        <v>0</v>
      </c>
      <c r="J389" s="202">
        <f t="shared" si="150"/>
        <v>0</v>
      </c>
      <c r="K389" s="203"/>
      <c r="L389" s="204"/>
      <c r="M389" s="205" t="s">
        <v>1533</v>
      </c>
      <c r="N389" s="206" t="s">
        <v>1540</v>
      </c>
      <c r="O389" s="193">
        <v>0</v>
      </c>
      <c r="P389" s="193">
        <f t="shared" si="151"/>
        <v>0</v>
      </c>
      <c r="Q389" s="193">
        <v>8.3700000000000007E-3</v>
      </c>
      <c r="R389" s="193">
        <f t="shared" si="152"/>
        <v>1.6740000000000001E-2</v>
      </c>
      <c r="S389" s="193">
        <v>0</v>
      </c>
      <c r="T389" s="194">
        <f t="shared" si="153"/>
        <v>0</v>
      </c>
      <c r="AR389" s="195" t="s">
        <v>2269</v>
      </c>
      <c r="AT389" s="195" t="s">
        <v>1498</v>
      </c>
      <c r="AU389" s="195" t="s">
        <v>1570</v>
      </c>
      <c r="AY389" s="139" t="s">
        <v>1562</v>
      </c>
      <c r="BE389" s="196">
        <f t="shared" si="154"/>
        <v>0</v>
      </c>
      <c r="BF389" s="196">
        <f t="shared" si="155"/>
        <v>0</v>
      </c>
      <c r="BG389" s="196">
        <f t="shared" si="156"/>
        <v>0</v>
      </c>
      <c r="BH389" s="196">
        <f t="shared" si="157"/>
        <v>0</v>
      </c>
      <c r="BI389" s="196">
        <f t="shared" si="158"/>
        <v>0</v>
      </c>
      <c r="BJ389" s="139" t="s">
        <v>1570</v>
      </c>
      <c r="BK389" s="196">
        <f t="shared" si="159"/>
        <v>0</v>
      </c>
      <c r="BL389" s="139" t="s">
        <v>1569</v>
      </c>
      <c r="BM389" s="195" t="s">
        <v>2729</v>
      </c>
    </row>
    <row r="390" spans="2:65" s="145" customFormat="1" ht="24.2" customHeight="1">
      <c r="B390" s="183"/>
      <c r="C390" s="197" t="s">
        <v>2730</v>
      </c>
      <c r="D390" s="197" t="s">
        <v>1498</v>
      </c>
      <c r="E390" s="198" t="s">
        <v>2731</v>
      </c>
      <c r="F390" s="199" t="s">
        <v>2732</v>
      </c>
      <c r="G390" s="200" t="s">
        <v>1580</v>
      </c>
      <c r="H390" s="201">
        <v>2</v>
      </c>
      <c r="I390" s="202">
        <v>0</v>
      </c>
      <c r="J390" s="202">
        <f t="shared" si="150"/>
        <v>0</v>
      </c>
      <c r="K390" s="203"/>
      <c r="L390" s="204"/>
      <c r="M390" s="205" t="s">
        <v>1533</v>
      </c>
      <c r="N390" s="206" t="s">
        <v>1540</v>
      </c>
      <c r="O390" s="193">
        <v>0</v>
      </c>
      <c r="P390" s="193">
        <f t="shared" si="151"/>
        <v>0</v>
      </c>
      <c r="Q390" s="193">
        <v>8.3700000000000007E-3</v>
      </c>
      <c r="R390" s="193">
        <f t="shared" si="152"/>
        <v>1.6740000000000001E-2</v>
      </c>
      <c r="S390" s="193">
        <v>0</v>
      </c>
      <c r="T390" s="194">
        <f t="shared" si="153"/>
        <v>0</v>
      </c>
      <c r="AR390" s="195" t="s">
        <v>2269</v>
      </c>
      <c r="AT390" s="195" t="s">
        <v>1498</v>
      </c>
      <c r="AU390" s="195" t="s">
        <v>1570</v>
      </c>
      <c r="AY390" s="139" t="s">
        <v>1562</v>
      </c>
      <c r="BE390" s="196">
        <f t="shared" si="154"/>
        <v>0</v>
      </c>
      <c r="BF390" s="196">
        <f t="shared" si="155"/>
        <v>0</v>
      </c>
      <c r="BG390" s="196">
        <f t="shared" si="156"/>
        <v>0</v>
      </c>
      <c r="BH390" s="196">
        <f t="shared" si="157"/>
        <v>0</v>
      </c>
      <c r="BI390" s="196">
        <f t="shared" si="158"/>
        <v>0</v>
      </c>
      <c r="BJ390" s="139" t="s">
        <v>1570</v>
      </c>
      <c r="BK390" s="196">
        <f t="shared" si="159"/>
        <v>0</v>
      </c>
      <c r="BL390" s="139" t="s">
        <v>1569</v>
      </c>
      <c r="BM390" s="195" t="s">
        <v>2733</v>
      </c>
    </row>
    <row r="391" spans="2:65" s="145" customFormat="1" ht="44.25" customHeight="1">
      <c r="B391" s="183"/>
      <c r="C391" s="197" t="s">
        <v>2734</v>
      </c>
      <c r="D391" s="197" t="s">
        <v>1498</v>
      </c>
      <c r="E391" s="198" t="s">
        <v>2735</v>
      </c>
      <c r="F391" s="199" t="s">
        <v>2736</v>
      </c>
      <c r="G391" s="200" t="s">
        <v>1580</v>
      </c>
      <c r="H391" s="201">
        <v>1</v>
      </c>
      <c r="I391" s="202">
        <v>0</v>
      </c>
      <c r="J391" s="202">
        <f t="shared" si="150"/>
        <v>0</v>
      </c>
      <c r="K391" s="203"/>
      <c r="L391" s="204"/>
      <c r="M391" s="205" t="s">
        <v>1533</v>
      </c>
      <c r="N391" s="206" t="s">
        <v>1540</v>
      </c>
      <c r="O391" s="193">
        <v>0</v>
      </c>
      <c r="P391" s="193">
        <f t="shared" si="151"/>
        <v>0</v>
      </c>
      <c r="Q391" s="193">
        <v>8.3700000000000007E-3</v>
      </c>
      <c r="R391" s="193">
        <f t="shared" si="152"/>
        <v>8.3700000000000007E-3</v>
      </c>
      <c r="S391" s="193">
        <v>0</v>
      </c>
      <c r="T391" s="194">
        <f t="shared" si="153"/>
        <v>0</v>
      </c>
      <c r="AR391" s="195" t="s">
        <v>2269</v>
      </c>
      <c r="AT391" s="195" t="s">
        <v>1498</v>
      </c>
      <c r="AU391" s="195" t="s">
        <v>1570</v>
      </c>
      <c r="AY391" s="139" t="s">
        <v>1562</v>
      </c>
      <c r="BE391" s="196">
        <f t="shared" si="154"/>
        <v>0</v>
      </c>
      <c r="BF391" s="196">
        <f t="shared" si="155"/>
        <v>0</v>
      </c>
      <c r="BG391" s="196">
        <f t="shared" si="156"/>
        <v>0</v>
      </c>
      <c r="BH391" s="196">
        <f t="shared" si="157"/>
        <v>0</v>
      </c>
      <c r="BI391" s="196">
        <f t="shared" si="158"/>
        <v>0</v>
      </c>
      <c r="BJ391" s="139" t="s">
        <v>1570</v>
      </c>
      <c r="BK391" s="196">
        <f t="shared" si="159"/>
        <v>0</v>
      </c>
      <c r="BL391" s="139" t="s">
        <v>1569</v>
      </c>
      <c r="BM391" s="195" t="s">
        <v>2737</v>
      </c>
    </row>
    <row r="392" spans="2:65" s="145" customFormat="1" ht="16.5" customHeight="1">
      <c r="B392" s="183"/>
      <c r="C392" s="184" t="s">
        <v>2738</v>
      </c>
      <c r="D392" s="184" t="s">
        <v>1566</v>
      </c>
      <c r="E392" s="185" t="s">
        <v>2233</v>
      </c>
      <c r="F392" s="186" t="s">
        <v>2234</v>
      </c>
      <c r="G392" s="187" t="s">
        <v>52</v>
      </c>
      <c r="H392" s="188">
        <v>181.2</v>
      </c>
      <c r="I392" s="189">
        <v>0</v>
      </c>
      <c r="J392" s="189">
        <f t="shared" si="150"/>
        <v>0</v>
      </c>
      <c r="K392" s="190"/>
      <c r="L392" s="144"/>
      <c r="M392" s="191" t="s">
        <v>1533</v>
      </c>
      <c r="N392" s="192" t="s">
        <v>1540</v>
      </c>
      <c r="O392" s="193">
        <v>0</v>
      </c>
      <c r="P392" s="193">
        <f t="shared" si="151"/>
        <v>0</v>
      </c>
      <c r="Q392" s="193">
        <v>0</v>
      </c>
      <c r="R392" s="193">
        <f t="shared" si="152"/>
        <v>0</v>
      </c>
      <c r="S392" s="193">
        <v>0</v>
      </c>
      <c r="T392" s="194">
        <f t="shared" si="153"/>
        <v>0</v>
      </c>
      <c r="AR392" s="195" t="s">
        <v>1569</v>
      </c>
      <c r="AT392" s="195" t="s">
        <v>1566</v>
      </c>
      <c r="AU392" s="195" t="s">
        <v>1570</v>
      </c>
      <c r="AY392" s="139" t="s">
        <v>1562</v>
      </c>
      <c r="BE392" s="196">
        <f t="shared" si="154"/>
        <v>0</v>
      </c>
      <c r="BF392" s="196">
        <f t="shared" si="155"/>
        <v>0</v>
      </c>
      <c r="BG392" s="196">
        <f t="shared" si="156"/>
        <v>0</v>
      </c>
      <c r="BH392" s="196">
        <f t="shared" si="157"/>
        <v>0</v>
      </c>
      <c r="BI392" s="196">
        <f t="shared" si="158"/>
        <v>0</v>
      </c>
      <c r="BJ392" s="139" t="s">
        <v>1570</v>
      </c>
      <c r="BK392" s="196">
        <f t="shared" si="159"/>
        <v>0</v>
      </c>
      <c r="BL392" s="139" t="s">
        <v>1569</v>
      </c>
      <c r="BM392" s="195" t="s">
        <v>2739</v>
      </c>
    </row>
    <row r="393" spans="2:65" s="145" customFormat="1" ht="16.5" customHeight="1">
      <c r="B393" s="183"/>
      <c r="C393" s="184" t="s">
        <v>2740</v>
      </c>
      <c r="D393" s="184" t="s">
        <v>1566</v>
      </c>
      <c r="E393" s="185" t="s">
        <v>2332</v>
      </c>
      <c r="F393" s="186" t="s">
        <v>2333</v>
      </c>
      <c r="G393" s="187" t="s">
        <v>52</v>
      </c>
      <c r="H393" s="188">
        <v>184.69800000000001</v>
      </c>
      <c r="I393" s="189">
        <v>0</v>
      </c>
      <c r="J393" s="189">
        <f t="shared" si="150"/>
        <v>0</v>
      </c>
      <c r="K393" s="190"/>
      <c r="L393" s="144"/>
      <c r="M393" s="191" t="s">
        <v>1533</v>
      </c>
      <c r="N393" s="192" t="s">
        <v>1540</v>
      </c>
      <c r="O393" s="193">
        <v>0</v>
      </c>
      <c r="P393" s="193">
        <f t="shared" si="151"/>
        <v>0</v>
      </c>
      <c r="Q393" s="193">
        <v>0</v>
      </c>
      <c r="R393" s="193">
        <f t="shared" si="152"/>
        <v>0</v>
      </c>
      <c r="S393" s="193">
        <v>0</v>
      </c>
      <c r="T393" s="194">
        <f t="shared" si="153"/>
        <v>0</v>
      </c>
      <c r="AR393" s="195" t="s">
        <v>1569</v>
      </c>
      <c r="AT393" s="195" t="s">
        <v>1566</v>
      </c>
      <c r="AU393" s="195" t="s">
        <v>1570</v>
      </c>
      <c r="AY393" s="139" t="s">
        <v>1562</v>
      </c>
      <c r="BE393" s="196">
        <f t="shared" si="154"/>
        <v>0</v>
      </c>
      <c r="BF393" s="196">
        <f t="shared" si="155"/>
        <v>0</v>
      </c>
      <c r="BG393" s="196">
        <f t="shared" si="156"/>
        <v>0</v>
      </c>
      <c r="BH393" s="196">
        <f t="shared" si="157"/>
        <v>0</v>
      </c>
      <c r="BI393" s="196">
        <f t="shared" si="158"/>
        <v>0</v>
      </c>
      <c r="BJ393" s="139" t="s">
        <v>1570</v>
      </c>
      <c r="BK393" s="196">
        <f t="shared" si="159"/>
        <v>0</v>
      </c>
      <c r="BL393" s="139" t="s">
        <v>1569</v>
      </c>
      <c r="BM393" s="195" t="s">
        <v>2741</v>
      </c>
    </row>
    <row r="394" spans="2:65" s="145" customFormat="1" ht="16.5" customHeight="1">
      <c r="B394" s="183"/>
      <c r="C394" s="184" t="s">
        <v>2742</v>
      </c>
      <c r="D394" s="184" t="s">
        <v>1566</v>
      </c>
      <c r="E394" s="185" t="s">
        <v>2237</v>
      </c>
      <c r="F394" s="186" t="s">
        <v>2238</v>
      </c>
      <c r="G394" s="187" t="s">
        <v>52</v>
      </c>
      <c r="H394" s="188">
        <v>13.56</v>
      </c>
      <c r="I394" s="189">
        <v>0</v>
      </c>
      <c r="J394" s="189">
        <f t="shared" si="150"/>
        <v>0</v>
      </c>
      <c r="K394" s="190"/>
      <c r="L394" s="144"/>
      <c r="M394" s="191" t="s">
        <v>1533</v>
      </c>
      <c r="N394" s="192" t="s">
        <v>1540</v>
      </c>
      <c r="O394" s="193">
        <v>0</v>
      </c>
      <c r="P394" s="193">
        <f t="shared" si="151"/>
        <v>0</v>
      </c>
      <c r="Q394" s="193">
        <v>0</v>
      </c>
      <c r="R394" s="193">
        <f t="shared" si="152"/>
        <v>0</v>
      </c>
      <c r="S394" s="193">
        <v>0</v>
      </c>
      <c r="T394" s="194">
        <f t="shared" si="153"/>
        <v>0</v>
      </c>
      <c r="AR394" s="195" t="s">
        <v>1574</v>
      </c>
      <c r="AT394" s="195" t="s">
        <v>1566</v>
      </c>
      <c r="AU394" s="195" t="s">
        <v>1570</v>
      </c>
      <c r="AY394" s="139" t="s">
        <v>1562</v>
      </c>
      <c r="BE394" s="196">
        <f t="shared" si="154"/>
        <v>0</v>
      </c>
      <c r="BF394" s="196">
        <f t="shared" si="155"/>
        <v>0</v>
      </c>
      <c r="BG394" s="196">
        <f t="shared" si="156"/>
        <v>0</v>
      </c>
      <c r="BH394" s="196">
        <f t="shared" si="157"/>
        <v>0</v>
      </c>
      <c r="BI394" s="196">
        <f t="shared" si="158"/>
        <v>0</v>
      </c>
      <c r="BJ394" s="139" t="s">
        <v>1570</v>
      </c>
      <c r="BK394" s="196">
        <f t="shared" si="159"/>
        <v>0</v>
      </c>
      <c r="BL394" s="139" t="s">
        <v>1574</v>
      </c>
      <c r="BM394" s="195" t="s">
        <v>2743</v>
      </c>
    </row>
    <row r="395" spans="2:65" s="145" customFormat="1" ht="16.5" customHeight="1">
      <c r="B395" s="183"/>
      <c r="C395" s="184" t="s">
        <v>2744</v>
      </c>
      <c r="D395" s="184" t="s">
        <v>1566</v>
      </c>
      <c r="E395" s="185" t="s">
        <v>2241</v>
      </c>
      <c r="F395" s="186" t="s">
        <v>2242</v>
      </c>
      <c r="G395" s="187" t="s">
        <v>52</v>
      </c>
      <c r="H395" s="188">
        <v>365.89800000000002</v>
      </c>
      <c r="I395" s="189">
        <v>0</v>
      </c>
      <c r="J395" s="189">
        <f t="shared" si="150"/>
        <v>0</v>
      </c>
      <c r="K395" s="190"/>
      <c r="L395" s="144"/>
      <c r="M395" s="191" t="s">
        <v>1533</v>
      </c>
      <c r="N395" s="192" t="s">
        <v>1540</v>
      </c>
      <c r="O395" s="193">
        <v>0</v>
      </c>
      <c r="P395" s="193">
        <f t="shared" si="151"/>
        <v>0</v>
      </c>
      <c r="Q395" s="193">
        <v>0</v>
      </c>
      <c r="R395" s="193">
        <f t="shared" si="152"/>
        <v>0</v>
      </c>
      <c r="S395" s="193">
        <v>0</v>
      </c>
      <c r="T395" s="194">
        <f t="shared" si="153"/>
        <v>0</v>
      </c>
      <c r="AR395" s="195" t="s">
        <v>1569</v>
      </c>
      <c r="AT395" s="195" t="s">
        <v>1566</v>
      </c>
      <c r="AU395" s="195" t="s">
        <v>1570</v>
      </c>
      <c r="AY395" s="139" t="s">
        <v>1562</v>
      </c>
      <c r="BE395" s="196">
        <f t="shared" si="154"/>
        <v>0</v>
      </c>
      <c r="BF395" s="196">
        <f t="shared" si="155"/>
        <v>0</v>
      </c>
      <c r="BG395" s="196">
        <f t="shared" si="156"/>
        <v>0</v>
      </c>
      <c r="BH395" s="196">
        <f t="shared" si="157"/>
        <v>0</v>
      </c>
      <c r="BI395" s="196">
        <f t="shared" si="158"/>
        <v>0</v>
      </c>
      <c r="BJ395" s="139" t="s">
        <v>1570</v>
      </c>
      <c r="BK395" s="196">
        <f t="shared" si="159"/>
        <v>0</v>
      </c>
      <c r="BL395" s="139" t="s">
        <v>1569</v>
      </c>
      <c r="BM395" s="195" t="s">
        <v>2745</v>
      </c>
    </row>
    <row r="396" spans="2:65" s="172" customFormat="1" ht="22.9" customHeight="1">
      <c r="B396" s="171"/>
      <c r="D396" s="173" t="s">
        <v>97</v>
      </c>
      <c r="E396" s="181" t="s">
        <v>2746</v>
      </c>
      <c r="F396" s="181" t="s">
        <v>2747</v>
      </c>
      <c r="J396" s="182">
        <f>BK396</f>
        <v>0</v>
      </c>
      <c r="L396" s="171"/>
      <c r="M396" s="176"/>
      <c r="P396" s="177">
        <f>SUM(P397:P400)</f>
        <v>72.248000000000005</v>
      </c>
      <c r="R396" s="177">
        <f>SUM(R397:R400)</f>
        <v>0</v>
      </c>
      <c r="T396" s="178">
        <f>SUM(T397:T400)</f>
        <v>0</v>
      </c>
      <c r="AR396" s="173" t="s">
        <v>1561</v>
      </c>
      <c r="AT396" s="179" t="s">
        <v>97</v>
      </c>
      <c r="AU396" s="179" t="s">
        <v>1565</v>
      </c>
      <c r="AY396" s="173" t="s">
        <v>1562</v>
      </c>
      <c r="BK396" s="180">
        <f>SUM(BK397:BK400)</f>
        <v>0</v>
      </c>
    </row>
    <row r="397" spans="2:65" s="145" customFormat="1" ht="24.2" customHeight="1">
      <c r="B397" s="183"/>
      <c r="C397" s="184" t="s">
        <v>2748</v>
      </c>
      <c r="D397" s="184" t="s">
        <v>1566</v>
      </c>
      <c r="E397" s="185" t="s">
        <v>2749</v>
      </c>
      <c r="F397" s="186" t="s">
        <v>2750</v>
      </c>
      <c r="G397" s="187" t="s">
        <v>263</v>
      </c>
      <c r="H397" s="188">
        <v>105</v>
      </c>
      <c r="I397" s="189">
        <v>0</v>
      </c>
      <c r="J397" s="189">
        <f>ROUND(I397*H397,2)</f>
        <v>0</v>
      </c>
      <c r="K397" s="190"/>
      <c r="L397" s="144"/>
      <c r="M397" s="191" t="s">
        <v>1533</v>
      </c>
      <c r="N397" s="192" t="s">
        <v>1540</v>
      </c>
      <c r="O397" s="193">
        <v>0.43159999999999998</v>
      </c>
      <c r="P397" s="193">
        <f>O397*H397</f>
        <v>45.317999999999998</v>
      </c>
      <c r="Q397" s="193">
        <v>0</v>
      </c>
      <c r="R397" s="193">
        <f>Q397*H397</f>
        <v>0</v>
      </c>
      <c r="S397" s="193">
        <v>0</v>
      </c>
      <c r="T397" s="194">
        <f>S397*H397</f>
        <v>0</v>
      </c>
      <c r="AR397" s="195" t="s">
        <v>1569</v>
      </c>
      <c r="AT397" s="195" t="s">
        <v>1566</v>
      </c>
      <c r="AU397" s="195" t="s">
        <v>1570</v>
      </c>
      <c r="AY397" s="139" t="s">
        <v>1562</v>
      </c>
      <c r="BE397" s="196">
        <f>IF(N397="základná",J397,0)</f>
        <v>0</v>
      </c>
      <c r="BF397" s="196">
        <f>IF(N397="znížená",J397,0)</f>
        <v>0</v>
      </c>
      <c r="BG397" s="196">
        <f>IF(N397="zákl. prenesená",J397,0)</f>
        <v>0</v>
      </c>
      <c r="BH397" s="196">
        <f>IF(N397="zníž. prenesená",J397,0)</f>
        <v>0</v>
      </c>
      <c r="BI397" s="196">
        <f>IF(N397="nulová",J397,0)</f>
        <v>0</v>
      </c>
      <c r="BJ397" s="139" t="s">
        <v>1570</v>
      </c>
      <c r="BK397" s="196">
        <f>ROUND(I397*H397,2)</f>
        <v>0</v>
      </c>
      <c r="BL397" s="139" t="s">
        <v>1569</v>
      </c>
      <c r="BM397" s="195" t="s">
        <v>2751</v>
      </c>
    </row>
    <row r="398" spans="2:65" s="145" customFormat="1" ht="33" customHeight="1">
      <c r="B398" s="183"/>
      <c r="C398" s="184" t="s">
        <v>2752</v>
      </c>
      <c r="D398" s="184" t="s">
        <v>1566</v>
      </c>
      <c r="E398" s="185" t="s">
        <v>2753</v>
      </c>
      <c r="F398" s="186" t="s">
        <v>2754</v>
      </c>
      <c r="G398" s="187" t="s">
        <v>263</v>
      </c>
      <c r="H398" s="188">
        <v>105</v>
      </c>
      <c r="I398" s="189">
        <v>0</v>
      </c>
      <c r="J398" s="189">
        <f>ROUND(I398*H398,2)</f>
        <v>0</v>
      </c>
      <c r="K398" s="190"/>
      <c r="L398" s="144"/>
      <c r="M398" s="191" t="s">
        <v>1533</v>
      </c>
      <c r="N398" s="192" t="s">
        <v>1540</v>
      </c>
      <c r="O398" s="193">
        <v>0.16300000000000001</v>
      </c>
      <c r="P398" s="193">
        <f>O398*H398</f>
        <v>17.115000000000002</v>
      </c>
      <c r="Q398" s="193">
        <v>0</v>
      </c>
      <c r="R398" s="193">
        <f>Q398*H398</f>
        <v>0</v>
      </c>
      <c r="S398" s="193">
        <v>0</v>
      </c>
      <c r="T398" s="194">
        <f>S398*H398</f>
        <v>0</v>
      </c>
      <c r="AR398" s="195" t="s">
        <v>1569</v>
      </c>
      <c r="AT398" s="195" t="s">
        <v>1566</v>
      </c>
      <c r="AU398" s="195" t="s">
        <v>1570</v>
      </c>
      <c r="AY398" s="139" t="s">
        <v>1562</v>
      </c>
      <c r="BE398" s="196">
        <f>IF(N398="základná",J398,0)</f>
        <v>0</v>
      </c>
      <c r="BF398" s="196">
        <f>IF(N398="znížená",J398,0)</f>
        <v>0</v>
      </c>
      <c r="BG398" s="196">
        <f>IF(N398="zákl. prenesená",J398,0)</f>
        <v>0</v>
      </c>
      <c r="BH398" s="196">
        <f>IF(N398="zníž. prenesená",J398,0)</f>
        <v>0</v>
      </c>
      <c r="BI398" s="196">
        <f>IF(N398="nulová",J398,0)</f>
        <v>0</v>
      </c>
      <c r="BJ398" s="139" t="s">
        <v>1570</v>
      </c>
      <c r="BK398" s="196">
        <f>ROUND(I398*H398,2)</f>
        <v>0</v>
      </c>
      <c r="BL398" s="139" t="s">
        <v>1569</v>
      </c>
      <c r="BM398" s="195" t="s">
        <v>2755</v>
      </c>
    </row>
    <row r="399" spans="2:65" s="145" customFormat="1" ht="33" customHeight="1">
      <c r="B399" s="183"/>
      <c r="C399" s="184" t="s">
        <v>2756</v>
      </c>
      <c r="D399" s="184" t="s">
        <v>1566</v>
      </c>
      <c r="E399" s="185" t="s">
        <v>2757</v>
      </c>
      <c r="F399" s="186" t="s">
        <v>2758</v>
      </c>
      <c r="G399" s="187" t="s">
        <v>182</v>
      </c>
      <c r="H399" s="188">
        <v>50</v>
      </c>
      <c r="I399" s="189">
        <v>0</v>
      </c>
      <c r="J399" s="189">
        <f>ROUND(I399*H399,2)</f>
        <v>0</v>
      </c>
      <c r="K399" s="190"/>
      <c r="L399" s="144"/>
      <c r="M399" s="191" t="s">
        <v>1533</v>
      </c>
      <c r="N399" s="192" t="s">
        <v>1540</v>
      </c>
      <c r="O399" s="193">
        <v>0.1963</v>
      </c>
      <c r="P399" s="193">
        <f>O399*H399</f>
        <v>9.8149999999999995</v>
      </c>
      <c r="Q399" s="193">
        <v>0</v>
      </c>
      <c r="R399" s="193">
        <f>Q399*H399</f>
        <v>0</v>
      </c>
      <c r="S399" s="193">
        <v>0</v>
      </c>
      <c r="T399" s="194">
        <f>S399*H399</f>
        <v>0</v>
      </c>
      <c r="AR399" s="195" t="s">
        <v>1569</v>
      </c>
      <c r="AT399" s="195" t="s">
        <v>1566</v>
      </c>
      <c r="AU399" s="195" t="s">
        <v>1570</v>
      </c>
      <c r="AY399" s="139" t="s">
        <v>1562</v>
      </c>
      <c r="BE399" s="196">
        <f>IF(N399="základná",J399,0)</f>
        <v>0</v>
      </c>
      <c r="BF399" s="196">
        <f>IF(N399="znížená",J399,0)</f>
        <v>0</v>
      </c>
      <c r="BG399" s="196">
        <f>IF(N399="zákl. prenesená",J399,0)</f>
        <v>0</v>
      </c>
      <c r="BH399" s="196">
        <f>IF(N399="zníž. prenesená",J399,0)</f>
        <v>0</v>
      </c>
      <c r="BI399" s="196">
        <f>IF(N399="nulová",J399,0)</f>
        <v>0</v>
      </c>
      <c r="BJ399" s="139" t="s">
        <v>1570</v>
      </c>
      <c r="BK399" s="196">
        <f>ROUND(I399*H399,2)</f>
        <v>0</v>
      </c>
      <c r="BL399" s="139" t="s">
        <v>1569</v>
      </c>
      <c r="BM399" s="195" t="s">
        <v>2759</v>
      </c>
    </row>
    <row r="400" spans="2:65" s="145" customFormat="1" ht="16.5" customHeight="1">
      <c r="B400" s="183"/>
      <c r="C400" s="184" t="s">
        <v>2760</v>
      </c>
      <c r="D400" s="184" t="s">
        <v>1566</v>
      </c>
      <c r="E400" s="185" t="s">
        <v>2241</v>
      </c>
      <c r="F400" s="186" t="s">
        <v>2242</v>
      </c>
      <c r="G400" s="187" t="s">
        <v>52</v>
      </c>
      <c r="H400" s="188">
        <v>10.840999999999999</v>
      </c>
      <c r="I400" s="189">
        <v>0</v>
      </c>
      <c r="J400" s="189">
        <f>ROUND(I400*H400,2)</f>
        <v>0</v>
      </c>
      <c r="K400" s="190"/>
      <c r="L400" s="144"/>
      <c r="M400" s="191" t="s">
        <v>1533</v>
      </c>
      <c r="N400" s="192" t="s">
        <v>1540</v>
      </c>
      <c r="O400" s="193">
        <v>0</v>
      </c>
      <c r="P400" s="193">
        <f>O400*H400</f>
        <v>0</v>
      </c>
      <c r="Q400" s="193">
        <v>0</v>
      </c>
      <c r="R400" s="193">
        <f>Q400*H400</f>
        <v>0</v>
      </c>
      <c r="S400" s="193">
        <v>0</v>
      </c>
      <c r="T400" s="194">
        <f>S400*H400</f>
        <v>0</v>
      </c>
      <c r="AR400" s="195" t="s">
        <v>1569</v>
      </c>
      <c r="AT400" s="195" t="s">
        <v>1566</v>
      </c>
      <c r="AU400" s="195" t="s">
        <v>1570</v>
      </c>
      <c r="AY400" s="139" t="s">
        <v>1562</v>
      </c>
      <c r="BE400" s="196">
        <f>IF(N400="základná",J400,0)</f>
        <v>0</v>
      </c>
      <c r="BF400" s="196">
        <f>IF(N400="znížená",J400,0)</f>
        <v>0</v>
      </c>
      <c r="BG400" s="196">
        <f>IF(N400="zákl. prenesená",J400,0)</f>
        <v>0</v>
      </c>
      <c r="BH400" s="196">
        <f>IF(N400="zníž. prenesená",J400,0)</f>
        <v>0</v>
      </c>
      <c r="BI400" s="196">
        <f>IF(N400="nulová",J400,0)</f>
        <v>0</v>
      </c>
      <c r="BJ400" s="139" t="s">
        <v>1570</v>
      </c>
      <c r="BK400" s="196">
        <f>ROUND(I400*H400,2)</f>
        <v>0</v>
      </c>
      <c r="BL400" s="139" t="s">
        <v>1569</v>
      </c>
      <c r="BM400" s="195" t="s">
        <v>2761</v>
      </c>
    </row>
    <row r="401" spans="2:65" s="172" customFormat="1" ht="25.9" customHeight="1">
      <c r="B401" s="171"/>
      <c r="D401" s="173" t="s">
        <v>97</v>
      </c>
      <c r="E401" s="174" t="s">
        <v>2762</v>
      </c>
      <c r="F401" s="174" t="s">
        <v>2763</v>
      </c>
      <c r="J401" s="175">
        <f>BK401</f>
        <v>0</v>
      </c>
      <c r="L401" s="171"/>
      <c r="M401" s="176"/>
      <c r="P401" s="177">
        <f>SUM(P402:P404)</f>
        <v>858.6</v>
      </c>
      <c r="R401" s="177">
        <f>SUM(R402:R404)</f>
        <v>0</v>
      </c>
      <c r="T401" s="178">
        <f>SUM(T402:T404)</f>
        <v>0</v>
      </c>
      <c r="AR401" s="173" t="s">
        <v>1582</v>
      </c>
      <c r="AT401" s="179" t="s">
        <v>97</v>
      </c>
      <c r="AU401" s="179" t="s">
        <v>1529</v>
      </c>
      <c r="AY401" s="173" t="s">
        <v>1562</v>
      </c>
      <c r="BK401" s="180">
        <f>SUM(BK402:BK404)</f>
        <v>0</v>
      </c>
    </row>
    <row r="402" spans="2:65" s="145" customFormat="1" ht="37.9" customHeight="1">
      <c r="B402" s="183"/>
      <c r="C402" s="184" t="s">
        <v>2764</v>
      </c>
      <c r="D402" s="184" t="s">
        <v>1566</v>
      </c>
      <c r="E402" s="185" t="s">
        <v>2765</v>
      </c>
      <c r="F402" s="186" t="s">
        <v>2766</v>
      </c>
      <c r="G402" s="187" t="s">
        <v>1118</v>
      </c>
      <c r="H402" s="188">
        <v>700</v>
      </c>
      <c r="I402" s="189">
        <v>0</v>
      </c>
      <c r="J402" s="189">
        <f>ROUND(I402*H402,2)</f>
        <v>0</v>
      </c>
      <c r="K402" s="190"/>
      <c r="L402" s="144"/>
      <c r="M402" s="191" t="s">
        <v>1533</v>
      </c>
      <c r="N402" s="192" t="s">
        <v>1540</v>
      </c>
      <c r="O402" s="193">
        <v>1.06</v>
      </c>
      <c r="P402" s="193">
        <f>O402*H402</f>
        <v>742</v>
      </c>
      <c r="Q402" s="193">
        <v>0</v>
      </c>
      <c r="R402" s="193">
        <f>Q402*H402</f>
        <v>0</v>
      </c>
      <c r="S402" s="193">
        <v>0</v>
      </c>
      <c r="T402" s="194">
        <f>S402*H402</f>
        <v>0</v>
      </c>
      <c r="AR402" s="195" t="s">
        <v>2767</v>
      </c>
      <c r="AT402" s="195" t="s">
        <v>1566</v>
      </c>
      <c r="AU402" s="195" t="s">
        <v>1565</v>
      </c>
      <c r="AY402" s="139" t="s">
        <v>1562</v>
      </c>
      <c r="BE402" s="196">
        <f>IF(N402="základná",J402,0)</f>
        <v>0</v>
      </c>
      <c r="BF402" s="196">
        <f>IF(N402="znížená",J402,0)</f>
        <v>0</v>
      </c>
      <c r="BG402" s="196">
        <f>IF(N402="zákl. prenesená",J402,0)</f>
        <v>0</v>
      </c>
      <c r="BH402" s="196">
        <f>IF(N402="zníž. prenesená",J402,0)</f>
        <v>0</v>
      </c>
      <c r="BI402" s="196">
        <f>IF(N402="nulová",J402,0)</f>
        <v>0</v>
      </c>
      <c r="BJ402" s="139" t="s">
        <v>1570</v>
      </c>
      <c r="BK402" s="196">
        <f>ROUND(I402*H402,2)</f>
        <v>0</v>
      </c>
      <c r="BL402" s="139" t="s">
        <v>2767</v>
      </c>
      <c r="BM402" s="195" t="s">
        <v>2768</v>
      </c>
    </row>
    <row r="403" spans="2:65" s="145" customFormat="1" ht="37.9" customHeight="1">
      <c r="B403" s="183"/>
      <c r="C403" s="184" t="s">
        <v>2769</v>
      </c>
      <c r="D403" s="184" t="s">
        <v>1566</v>
      </c>
      <c r="E403" s="185" t="s">
        <v>2770</v>
      </c>
      <c r="F403" s="186" t="s">
        <v>2771</v>
      </c>
      <c r="G403" s="187" t="s">
        <v>1118</v>
      </c>
      <c r="H403" s="188">
        <v>110</v>
      </c>
      <c r="I403" s="189">
        <v>0</v>
      </c>
      <c r="J403" s="189">
        <f>ROUND(I403*H403,2)</f>
        <v>0</v>
      </c>
      <c r="K403" s="190"/>
      <c r="L403" s="144"/>
      <c r="M403" s="191" t="s">
        <v>1533</v>
      </c>
      <c r="N403" s="192" t="s">
        <v>1540</v>
      </c>
      <c r="O403" s="193">
        <v>1.06</v>
      </c>
      <c r="P403" s="193">
        <f>O403*H403</f>
        <v>116.60000000000001</v>
      </c>
      <c r="Q403" s="193">
        <v>0</v>
      </c>
      <c r="R403" s="193">
        <f>Q403*H403</f>
        <v>0</v>
      </c>
      <c r="S403" s="193">
        <v>0</v>
      </c>
      <c r="T403" s="194">
        <f>S403*H403</f>
        <v>0</v>
      </c>
      <c r="AR403" s="195" t="s">
        <v>2767</v>
      </c>
      <c r="AT403" s="195" t="s">
        <v>1566</v>
      </c>
      <c r="AU403" s="195" t="s">
        <v>1565</v>
      </c>
      <c r="AY403" s="139" t="s">
        <v>1562</v>
      </c>
      <c r="BE403" s="196">
        <f>IF(N403="základná",J403,0)</f>
        <v>0</v>
      </c>
      <c r="BF403" s="196">
        <f>IF(N403="znížená",J403,0)</f>
        <v>0</v>
      </c>
      <c r="BG403" s="196">
        <f>IF(N403="zákl. prenesená",J403,0)</f>
        <v>0</v>
      </c>
      <c r="BH403" s="196">
        <f>IF(N403="zníž. prenesená",J403,0)</f>
        <v>0</v>
      </c>
      <c r="BI403" s="196">
        <f>IF(N403="nulová",J403,0)</f>
        <v>0</v>
      </c>
      <c r="BJ403" s="139" t="s">
        <v>1570</v>
      </c>
      <c r="BK403" s="196">
        <f>ROUND(I403*H403,2)</f>
        <v>0</v>
      </c>
      <c r="BL403" s="139" t="s">
        <v>2767</v>
      </c>
      <c r="BM403" s="195" t="s">
        <v>2772</v>
      </c>
    </row>
    <row r="404" spans="2:65" s="145" customFormat="1" ht="24.2" customHeight="1">
      <c r="B404" s="183"/>
      <c r="C404" s="184" t="s">
        <v>2773</v>
      </c>
      <c r="D404" s="184" t="s">
        <v>1566</v>
      </c>
      <c r="E404" s="185" t="s">
        <v>2774</v>
      </c>
      <c r="F404" s="186" t="s">
        <v>2775</v>
      </c>
      <c r="G404" s="187" t="s">
        <v>1118</v>
      </c>
      <c r="H404" s="188">
        <v>80</v>
      </c>
      <c r="I404" s="189">
        <v>0</v>
      </c>
      <c r="J404" s="189">
        <f>ROUND(I404*H404,2)</f>
        <v>0</v>
      </c>
      <c r="K404" s="190"/>
      <c r="L404" s="144"/>
      <c r="M404" s="215" t="s">
        <v>1533</v>
      </c>
      <c r="N404" s="216" t="s">
        <v>1540</v>
      </c>
      <c r="O404" s="217">
        <v>0</v>
      </c>
      <c r="P404" s="217">
        <f>O404*H404</f>
        <v>0</v>
      </c>
      <c r="Q404" s="217">
        <v>0</v>
      </c>
      <c r="R404" s="217">
        <f>Q404*H404</f>
        <v>0</v>
      </c>
      <c r="S404" s="217">
        <v>0</v>
      </c>
      <c r="T404" s="218">
        <f>S404*H404</f>
        <v>0</v>
      </c>
      <c r="AR404" s="195" t="s">
        <v>2767</v>
      </c>
      <c r="AT404" s="195" t="s">
        <v>1566</v>
      </c>
      <c r="AU404" s="195" t="s">
        <v>1565</v>
      </c>
      <c r="AY404" s="139" t="s">
        <v>1562</v>
      </c>
      <c r="BE404" s="196">
        <f>IF(N404="základná",J404,0)</f>
        <v>0</v>
      </c>
      <c r="BF404" s="196">
        <f>IF(N404="znížená",J404,0)</f>
        <v>0</v>
      </c>
      <c r="BG404" s="196">
        <f>IF(N404="zákl. prenesená",J404,0)</f>
        <v>0</v>
      </c>
      <c r="BH404" s="196">
        <f>IF(N404="zníž. prenesená",J404,0)</f>
        <v>0</v>
      </c>
      <c r="BI404" s="196">
        <f>IF(N404="nulová",J404,0)</f>
        <v>0</v>
      </c>
      <c r="BJ404" s="139" t="s">
        <v>1570</v>
      </c>
      <c r="BK404" s="196">
        <f>ROUND(I404*H404,2)</f>
        <v>0</v>
      </c>
      <c r="BL404" s="139" t="s">
        <v>2767</v>
      </c>
      <c r="BM404" s="195" t="s">
        <v>2776</v>
      </c>
    </row>
    <row r="405" spans="2:65" s="145" customFormat="1" ht="6.95" customHeight="1">
      <c r="B405" s="151"/>
      <c r="C405" s="152"/>
      <c r="D405" s="152"/>
      <c r="E405" s="152"/>
      <c r="F405" s="152"/>
      <c r="G405" s="152"/>
      <c r="H405" s="152"/>
      <c r="I405" s="152"/>
      <c r="J405" s="152"/>
      <c r="K405" s="152"/>
      <c r="L405" s="144"/>
    </row>
  </sheetData>
  <autoFilter ref="C16:K404" xr:uid="{00000000-0009-0000-0000-000001000000}"/>
  <mergeCells count="3">
    <mergeCell ref="E6:H6"/>
    <mergeCell ref="E8:H8"/>
    <mergeCell ref="B9:J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B2D14-F3E5-402D-BD21-298AD0770BA6}">
  <sheetPr>
    <pageSetUpPr fitToPage="1"/>
  </sheetPr>
  <dimension ref="A1:L21"/>
  <sheetViews>
    <sheetView showGridLines="0" workbookViewId="0">
      <selection activeCell="Q16" sqref="Q16"/>
    </sheetView>
  </sheetViews>
  <sheetFormatPr defaultColWidth="9" defaultRowHeight="12" customHeight="1"/>
  <cols>
    <col min="1" max="1" width="6.85546875" style="229" customWidth="1"/>
    <col min="2" max="2" width="6.7109375" style="230" customWidth="1"/>
    <col min="3" max="3" width="11.85546875" style="231" customWidth="1"/>
    <col min="4" max="4" width="51.140625" style="231" customWidth="1"/>
    <col min="5" max="5" width="4.7109375" style="231" customWidth="1"/>
    <col min="6" max="6" width="9.7109375" style="232" customWidth="1"/>
    <col min="7" max="7" width="9.85546875" style="233" customWidth="1"/>
    <col min="8" max="8" width="17.28515625" style="233" customWidth="1"/>
    <col min="9" max="9" width="16.140625" style="233" customWidth="1"/>
    <col min="10" max="10" width="16.42578125" style="233" customWidth="1"/>
    <col min="11" max="11" width="12.7109375" style="232" customWidth="1"/>
    <col min="12" max="256" width="9" style="219"/>
    <col min="257" max="257" width="6.85546875" style="219" customWidth="1"/>
    <col min="258" max="258" width="6.7109375" style="219" customWidth="1"/>
    <col min="259" max="259" width="11.85546875" style="219" customWidth="1"/>
    <col min="260" max="260" width="51.140625" style="219" customWidth="1"/>
    <col min="261" max="261" width="4.7109375" style="219" customWidth="1"/>
    <col min="262" max="262" width="9.7109375" style="219" customWidth="1"/>
    <col min="263" max="263" width="9.85546875" style="219" customWidth="1"/>
    <col min="264" max="264" width="17.28515625" style="219" customWidth="1"/>
    <col min="265" max="265" width="16.140625" style="219" customWidth="1"/>
    <col min="266" max="266" width="16.42578125" style="219" customWidth="1"/>
    <col min="267" max="267" width="12.7109375" style="219" customWidth="1"/>
    <col min="268" max="512" width="9" style="219"/>
    <col min="513" max="513" width="6.85546875" style="219" customWidth="1"/>
    <col min="514" max="514" width="6.7109375" style="219" customWidth="1"/>
    <col min="515" max="515" width="11.85546875" style="219" customWidth="1"/>
    <col min="516" max="516" width="51.140625" style="219" customWidth="1"/>
    <col min="517" max="517" width="4.7109375" style="219" customWidth="1"/>
    <col min="518" max="518" width="9.7109375" style="219" customWidth="1"/>
    <col min="519" max="519" width="9.85546875" style="219" customWidth="1"/>
    <col min="520" max="520" width="17.28515625" style="219" customWidth="1"/>
    <col min="521" max="521" width="16.140625" style="219" customWidth="1"/>
    <col min="522" max="522" width="16.42578125" style="219" customWidth="1"/>
    <col min="523" max="523" width="12.7109375" style="219" customWidth="1"/>
    <col min="524" max="768" width="9" style="219"/>
    <col min="769" max="769" width="6.85546875" style="219" customWidth="1"/>
    <col min="770" max="770" width="6.7109375" style="219" customWidth="1"/>
    <col min="771" max="771" width="11.85546875" style="219" customWidth="1"/>
    <col min="772" max="772" width="51.140625" style="219" customWidth="1"/>
    <col min="773" max="773" width="4.7109375" style="219" customWidth="1"/>
    <col min="774" max="774" width="9.7109375" style="219" customWidth="1"/>
    <col min="775" max="775" width="9.85546875" style="219" customWidth="1"/>
    <col min="776" max="776" width="17.28515625" style="219" customWidth="1"/>
    <col min="777" max="777" width="16.140625" style="219" customWidth="1"/>
    <col min="778" max="778" width="16.42578125" style="219" customWidth="1"/>
    <col min="779" max="779" width="12.7109375" style="219" customWidth="1"/>
    <col min="780" max="1024" width="9" style="219"/>
    <col min="1025" max="1025" width="6.85546875" style="219" customWidth="1"/>
    <col min="1026" max="1026" width="6.7109375" style="219" customWidth="1"/>
    <col min="1027" max="1027" width="11.85546875" style="219" customWidth="1"/>
    <col min="1028" max="1028" width="51.140625" style="219" customWidth="1"/>
    <col min="1029" max="1029" width="4.7109375" style="219" customWidth="1"/>
    <col min="1030" max="1030" width="9.7109375" style="219" customWidth="1"/>
    <col min="1031" max="1031" width="9.85546875" style="219" customWidth="1"/>
    <col min="1032" max="1032" width="17.28515625" style="219" customWidth="1"/>
    <col min="1033" max="1033" width="16.140625" style="219" customWidth="1"/>
    <col min="1034" max="1034" width="16.42578125" style="219" customWidth="1"/>
    <col min="1035" max="1035" width="12.7109375" style="219" customWidth="1"/>
    <col min="1036" max="1280" width="9" style="219"/>
    <col min="1281" max="1281" width="6.85546875" style="219" customWidth="1"/>
    <col min="1282" max="1282" width="6.7109375" style="219" customWidth="1"/>
    <col min="1283" max="1283" width="11.85546875" style="219" customWidth="1"/>
    <col min="1284" max="1284" width="51.140625" style="219" customWidth="1"/>
    <col min="1285" max="1285" width="4.7109375" style="219" customWidth="1"/>
    <col min="1286" max="1286" width="9.7109375" style="219" customWidth="1"/>
    <col min="1287" max="1287" width="9.85546875" style="219" customWidth="1"/>
    <col min="1288" max="1288" width="17.28515625" style="219" customWidth="1"/>
    <col min="1289" max="1289" width="16.140625" style="219" customWidth="1"/>
    <col min="1290" max="1290" width="16.42578125" style="219" customWidth="1"/>
    <col min="1291" max="1291" width="12.7109375" style="219" customWidth="1"/>
    <col min="1292" max="1536" width="9" style="219"/>
    <col min="1537" max="1537" width="6.85546875" style="219" customWidth="1"/>
    <col min="1538" max="1538" width="6.7109375" style="219" customWidth="1"/>
    <col min="1539" max="1539" width="11.85546875" style="219" customWidth="1"/>
    <col min="1540" max="1540" width="51.140625" style="219" customWidth="1"/>
    <col min="1541" max="1541" width="4.7109375" style="219" customWidth="1"/>
    <col min="1542" max="1542" width="9.7109375" style="219" customWidth="1"/>
    <col min="1543" max="1543" width="9.85546875" style="219" customWidth="1"/>
    <col min="1544" max="1544" width="17.28515625" style="219" customWidth="1"/>
    <col min="1545" max="1545" width="16.140625" style="219" customWidth="1"/>
    <col min="1546" max="1546" width="16.42578125" style="219" customWidth="1"/>
    <col min="1547" max="1547" width="12.7109375" style="219" customWidth="1"/>
    <col min="1548" max="1792" width="9" style="219"/>
    <col min="1793" max="1793" width="6.85546875" style="219" customWidth="1"/>
    <col min="1794" max="1794" width="6.7109375" style="219" customWidth="1"/>
    <col min="1795" max="1795" width="11.85546875" style="219" customWidth="1"/>
    <col min="1796" max="1796" width="51.140625" style="219" customWidth="1"/>
    <col min="1797" max="1797" width="4.7109375" style="219" customWidth="1"/>
    <col min="1798" max="1798" width="9.7109375" style="219" customWidth="1"/>
    <col min="1799" max="1799" width="9.85546875" style="219" customWidth="1"/>
    <col min="1800" max="1800" width="17.28515625" style="219" customWidth="1"/>
    <col min="1801" max="1801" width="16.140625" style="219" customWidth="1"/>
    <col min="1802" max="1802" width="16.42578125" style="219" customWidth="1"/>
    <col min="1803" max="1803" width="12.7109375" style="219" customWidth="1"/>
    <col min="1804" max="2048" width="9" style="219"/>
    <col min="2049" max="2049" width="6.85546875" style="219" customWidth="1"/>
    <col min="2050" max="2050" width="6.7109375" style="219" customWidth="1"/>
    <col min="2051" max="2051" width="11.85546875" style="219" customWidth="1"/>
    <col min="2052" max="2052" width="51.140625" style="219" customWidth="1"/>
    <col min="2053" max="2053" width="4.7109375" style="219" customWidth="1"/>
    <col min="2054" max="2054" width="9.7109375" style="219" customWidth="1"/>
    <col min="2055" max="2055" width="9.85546875" style="219" customWidth="1"/>
    <col min="2056" max="2056" width="17.28515625" style="219" customWidth="1"/>
    <col min="2057" max="2057" width="16.140625" style="219" customWidth="1"/>
    <col min="2058" max="2058" width="16.42578125" style="219" customWidth="1"/>
    <col min="2059" max="2059" width="12.7109375" style="219" customWidth="1"/>
    <col min="2060" max="2304" width="9" style="219"/>
    <col min="2305" max="2305" width="6.85546875" style="219" customWidth="1"/>
    <col min="2306" max="2306" width="6.7109375" style="219" customWidth="1"/>
    <col min="2307" max="2307" width="11.85546875" style="219" customWidth="1"/>
    <col min="2308" max="2308" width="51.140625" style="219" customWidth="1"/>
    <col min="2309" max="2309" width="4.7109375" style="219" customWidth="1"/>
    <col min="2310" max="2310" width="9.7109375" style="219" customWidth="1"/>
    <col min="2311" max="2311" width="9.85546875" style="219" customWidth="1"/>
    <col min="2312" max="2312" width="17.28515625" style="219" customWidth="1"/>
    <col min="2313" max="2313" width="16.140625" style="219" customWidth="1"/>
    <col min="2314" max="2314" width="16.42578125" style="219" customWidth="1"/>
    <col min="2315" max="2315" width="12.7109375" style="219" customWidth="1"/>
    <col min="2316" max="2560" width="9" style="219"/>
    <col min="2561" max="2561" width="6.85546875" style="219" customWidth="1"/>
    <col min="2562" max="2562" width="6.7109375" style="219" customWidth="1"/>
    <col min="2563" max="2563" width="11.85546875" style="219" customWidth="1"/>
    <col min="2564" max="2564" width="51.140625" style="219" customWidth="1"/>
    <col min="2565" max="2565" width="4.7109375" style="219" customWidth="1"/>
    <col min="2566" max="2566" width="9.7109375" style="219" customWidth="1"/>
    <col min="2567" max="2567" width="9.85546875" style="219" customWidth="1"/>
    <col min="2568" max="2568" width="17.28515625" style="219" customWidth="1"/>
    <col min="2569" max="2569" width="16.140625" style="219" customWidth="1"/>
    <col min="2570" max="2570" width="16.42578125" style="219" customWidth="1"/>
    <col min="2571" max="2571" width="12.7109375" style="219" customWidth="1"/>
    <col min="2572" max="2816" width="9" style="219"/>
    <col min="2817" max="2817" width="6.85546875" style="219" customWidth="1"/>
    <col min="2818" max="2818" width="6.7109375" style="219" customWidth="1"/>
    <col min="2819" max="2819" width="11.85546875" style="219" customWidth="1"/>
    <col min="2820" max="2820" width="51.140625" style="219" customWidth="1"/>
    <col min="2821" max="2821" width="4.7109375" style="219" customWidth="1"/>
    <col min="2822" max="2822" width="9.7109375" style="219" customWidth="1"/>
    <col min="2823" max="2823" width="9.85546875" style="219" customWidth="1"/>
    <col min="2824" max="2824" width="17.28515625" style="219" customWidth="1"/>
    <col min="2825" max="2825" width="16.140625" style="219" customWidth="1"/>
    <col min="2826" max="2826" width="16.42578125" style="219" customWidth="1"/>
    <col min="2827" max="2827" width="12.7109375" style="219" customWidth="1"/>
    <col min="2828" max="3072" width="9" style="219"/>
    <col min="3073" max="3073" width="6.85546875" style="219" customWidth="1"/>
    <col min="3074" max="3074" width="6.7109375" style="219" customWidth="1"/>
    <col min="3075" max="3075" width="11.85546875" style="219" customWidth="1"/>
    <col min="3076" max="3076" width="51.140625" style="219" customWidth="1"/>
    <col min="3077" max="3077" width="4.7109375" style="219" customWidth="1"/>
    <col min="3078" max="3078" width="9.7109375" style="219" customWidth="1"/>
    <col min="3079" max="3079" width="9.85546875" style="219" customWidth="1"/>
    <col min="3080" max="3080" width="17.28515625" style="219" customWidth="1"/>
    <col min="3081" max="3081" width="16.140625" style="219" customWidth="1"/>
    <col min="3082" max="3082" width="16.42578125" style="219" customWidth="1"/>
    <col min="3083" max="3083" width="12.7109375" style="219" customWidth="1"/>
    <col min="3084" max="3328" width="9" style="219"/>
    <col min="3329" max="3329" width="6.85546875" style="219" customWidth="1"/>
    <col min="3330" max="3330" width="6.7109375" style="219" customWidth="1"/>
    <col min="3331" max="3331" width="11.85546875" style="219" customWidth="1"/>
    <col min="3332" max="3332" width="51.140625" style="219" customWidth="1"/>
    <col min="3333" max="3333" width="4.7109375" style="219" customWidth="1"/>
    <col min="3334" max="3334" width="9.7109375" style="219" customWidth="1"/>
    <col min="3335" max="3335" width="9.85546875" style="219" customWidth="1"/>
    <col min="3336" max="3336" width="17.28515625" style="219" customWidth="1"/>
    <col min="3337" max="3337" width="16.140625" style="219" customWidth="1"/>
    <col min="3338" max="3338" width="16.42578125" style="219" customWidth="1"/>
    <col min="3339" max="3339" width="12.7109375" style="219" customWidth="1"/>
    <col min="3340" max="3584" width="9" style="219"/>
    <col min="3585" max="3585" width="6.85546875" style="219" customWidth="1"/>
    <col min="3586" max="3586" width="6.7109375" style="219" customWidth="1"/>
    <col min="3587" max="3587" width="11.85546875" style="219" customWidth="1"/>
    <col min="3588" max="3588" width="51.140625" style="219" customWidth="1"/>
    <col min="3589" max="3589" width="4.7109375" style="219" customWidth="1"/>
    <col min="3590" max="3590" width="9.7109375" style="219" customWidth="1"/>
    <col min="3591" max="3591" width="9.85546875" style="219" customWidth="1"/>
    <col min="3592" max="3592" width="17.28515625" style="219" customWidth="1"/>
    <col min="3593" max="3593" width="16.140625" style="219" customWidth="1"/>
    <col min="3594" max="3594" width="16.42578125" style="219" customWidth="1"/>
    <col min="3595" max="3595" width="12.7109375" style="219" customWidth="1"/>
    <col min="3596" max="3840" width="9" style="219"/>
    <col min="3841" max="3841" width="6.85546875" style="219" customWidth="1"/>
    <col min="3842" max="3842" width="6.7109375" style="219" customWidth="1"/>
    <col min="3843" max="3843" width="11.85546875" style="219" customWidth="1"/>
    <col min="3844" max="3844" width="51.140625" style="219" customWidth="1"/>
    <col min="3845" max="3845" width="4.7109375" style="219" customWidth="1"/>
    <col min="3846" max="3846" width="9.7109375" style="219" customWidth="1"/>
    <col min="3847" max="3847" width="9.85546875" style="219" customWidth="1"/>
    <col min="3848" max="3848" width="17.28515625" style="219" customWidth="1"/>
    <col min="3849" max="3849" width="16.140625" style="219" customWidth="1"/>
    <col min="3850" max="3850" width="16.42578125" style="219" customWidth="1"/>
    <col min="3851" max="3851" width="12.7109375" style="219" customWidth="1"/>
    <col min="3852" max="4096" width="9" style="219"/>
    <col min="4097" max="4097" width="6.85546875" style="219" customWidth="1"/>
    <col min="4098" max="4098" width="6.7109375" style="219" customWidth="1"/>
    <col min="4099" max="4099" width="11.85546875" style="219" customWidth="1"/>
    <col min="4100" max="4100" width="51.140625" style="219" customWidth="1"/>
    <col min="4101" max="4101" width="4.7109375" style="219" customWidth="1"/>
    <col min="4102" max="4102" width="9.7109375" style="219" customWidth="1"/>
    <col min="4103" max="4103" width="9.85546875" style="219" customWidth="1"/>
    <col min="4104" max="4104" width="17.28515625" style="219" customWidth="1"/>
    <col min="4105" max="4105" width="16.140625" style="219" customWidth="1"/>
    <col min="4106" max="4106" width="16.42578125" style="219" customWidth="1"/>
    <col min="4107" max="4107" width="12.7109375" style="219" customWidth="1"/>
    <col min="4108" max="4352" width="9" style="219"/>
    <col min="4353" max="4353" width="6.85546875" style="219" customWidth="1"/>
    <col min="4354" max="4354" width="6.7109375" style="219" customWidth="1"/>
    <col min="4355" max="4355" width="11.85546875" style="219" customWidth="1"/>
    <col min="4356" max="4356" width="51.140625" style="219" customWidth="1"/>
    <col min="4357" max="4357" width="4.7109375" style="219" customWidth="1"/>
    <col min="4358" max="4358" width="9.7109375" style="219" customWidth="1"/>
    <col min="4359" max="4359" width="9.85546875" style="219" customWidth="1"/>
    <col min="4360" max="4360" width="17.28515625" style="219" customWidth="1"/>
    <col min="4361" max="4361" width="16.140625" style="219" customWidth="1"/>
    <col min="4362" max="4362" width="16.42578125" style="219" customWidth="1"/>
    <col min="4363" max="4363" width="12.7109375" style="219" customWidth="1"/>
    <col min="4364" max="4608" width="9" style="219"/>
    <col min="4609" max="4609" width="6.85546875" style="219" customWidth="1"/>
    <col min="4610" max="4610" width="6.7109375" style="219" customWidth="1"/>
    <col min="4611" max="4611" width="11.85546875" style="219" customWidth="1"/>
    <col min="4612" max="4612" width="51.140625" style="219" customWidth="1"/>
    <col min="4613" max="4613" width="4.7109375" style="219" customWidth="1"/>
    <col min="4614" max="4614" width="9.7109375" style="219" customWidth="1"/>
    <col min="4615" max="4615" width="9.85546875" style="219" customWidth="1"/>
    <col min="4616" max="4616" width="17.28515625" style="219" customWidth="1"/>
    <col min="4617" max="4617" width="16.140625" style="219" customWidth="1"/>
    <col min="4618" max="4618" width="16.42578125" style="219" customWidth="1"/>
    <col min="4619" max="4619" width="12.7109375" style="219" customWidth="1"/>
    <col min="4620" max="4864" width="9" style="219"/>
    <col min="4865" max="4865" width="6.85546875" style="219" customWidth="1"/>
    <col min="4866" max="4866" width="6.7109375" style="219" customWidth="1"/>
    <col min="4867" max="4867" width="11.85546875" style="219" customWidth="1"/>
    <col min="4868" max="4868" width="51.140625" style="219" customWidth="1"/>
    <col min="4869" max="4869" width="4.7109375" style="219" customWidth="1"/>
    <col min="4870" max="4870" width="9.7109375" style="219" customWidth="1"/>
    <col min="4871" max="4871" width="9.85546875" style="219" customWidth="1"/>
    <col min="4872" max="4872" width="17.28515625" style="219" customWidth="1"/>
    <col min="4873" max="4873" width="16.140625" style="219" customWidth="1"/>
    <col min="4874" max="4874" width="16.42578125" style="219" customWidth="1"/>
    <col min="4875" max="4875" width="12.7109375" style="219" customWidth="1"/>
    <col min="4876" max="5120" width="9" style="219"/>
    <col min="5121" max="5121" width="6.85546875" style="219" customWidth="1"/>
    <col min="5122" max="5122" width="6.7109375" style="219" customWidth="1"/>
    <col min="5123" max="5123" width="11.85546875" style="219" customWidth="1"/>
    <col min="5124" max="5124" width="51.140625" style="219" customWidth="1"/>
    <col min="5125" max="5125" width="4.7109375" style="219" customWidth="1"/>
    <col min="5126" max="5126" width="9.7109375" style="219" customWidth="1"/>
    <col min="5127" max="5127" width="9.85546875" style="219" customWidth="1"/>
    <col min="5128" max="5128" width="17.28515625" style="219" customWidth="1"/>
    <col min="5129" max="5129" width="16.140625" style="219" customWidth="1"/>
    <col min="5130" max="5130" width="16.42578125" style="219" customWidth="1"/>
    <col min="5131" max="5131" width="12.7109375" style="219" customWidth="1"/>
    <col min="5132" max="5376" width="9" style="219"/>
    <col min="5377" max="5377" width="6.85546875" style="219" customWidth="1"/>
    <col min="5378" max="5378" width="6.7109375" style="219" customWidth="1"/>
    <col min="5379" max="5379" width="11.85546875" style="219" customWidth="1"/>
    <col min="5380" max="5380" width="51.140625" style="219" customWidth="1"/>
    <col min="5381" max="5381" width="4.7109375" style="219" customWidth="1"/>
    <col min="5382" max="5382" width="9.7109375" style="219" customWidth="1"/>
    <col min="5383" max="5383" width="9.85546875" style="219" customWidth="1"/>
    <col min="5384" max="5384" width="17.28515625" style="219" customWidth="1"/>
    <col min="5385" max="5385" width="16.140625" style="219" customWidth="1"/>
    <col min="5386" max="5386" width="16.42578125" style="219" customWidth="1"/>
    <col min="5387" max="5387" width="12.7109375" style="219" customWidth="1"/>
    <col min="5388" max="5632" width="9" style="219"/>
    <col min="5633" max="5633" width="6.85546875" style="219" customWidth="1"/>
    <col min="5634" max="5634" width="6.7109375" style="219" customWidth="1"/>
    <col min="5635" max="5635" width="11.85546875" style="219" customWidth="1"/>
    <col min="5636" max="5636" width="51.140625" style="219" customWidth="1"/>
    <col min="5637" max="5637" width="4.7109375" style="219" customWidth="1"/>
    <col min="5638" max="5638" width="9.7109375" style="219" customWidth="1"/>
    <col min="5639" max="5639" width="9.85546875" style="219" customWidth="1"/>
    <col min="5640" max="5640" width="17.28515625" style="219" customWidth="1"/>
    <col min="5641" max="5641" width="16.140625" style="219" customWidth="1"/>
    <col min="5642" max="5642" width="16.42578125" style="219" customWidth="1"/>
    <col min="5643" max="5643" width="12.7109375" style="219" customWidth="1"/>
    <col min="5644" max="5888" width="9" style="219"/>
    <col min="5889" max="5889" width="6.85546875" style="219" customWidth="1"/>
    <col min="5890" max="5890" width="6.7109375" style="219" customWidth="1"/>
    <col min="5891" max="5891" width="11.85546875" style="219" customWidth="1"/>
    <col min="5892" max="5892" width="51.140625" style="219" customWidth="1"/>
    <col min="5893" max="5893" width="4.7109375" style="219" customWidth="1"/>
    <col min="5894" max="5894" width="9.7109375" style="219" customWidth="1"/>
    <col min="5895" max="5895" width="9.85546875" style="219" customWidth="1"/>
    <col min="5896" max="5896" width="17.28515625" style="219" customWidth="1"/>
    <col min="5897" max="5897" width="16.140625" style="219" customWidth="1"/>
    <col min="5898" max="5898" width="16.42578125" style="219" customWidth="1"/>
    <col min="5899" max="5899" width="12.7109375" style="219" customWidth="1"/>
    <col min="5900" max="6144" width="9" style="219"/>
    <col min="6145" max="6145" width="6.85546875" style="219" customWidth="1"/>
    <col min="6146" max="6146" width="6.7109375" style="219" customWidth="1"/>
    <col min="6147" max="6147" width="11.85546875" style="219" customWidth="1"/>
    <col min="6148" max="6148" width="51.140625" style="219" customWidth="1"/>
    <col min="6149" max="6149" width="4.7109375" style="219" customWidth="1"/>
    <col min="6150" max="6150" width="9.7109375" style="219" customWidth="1"/>
    <col min="6151" max="6151" width="9.85546875" style="219" customWidth="1"/>
    <col min="6152" max="6152" width="17.28515625" style="219" customWidth="1"/>
    <col min="6153" max="6153" width="16.140625" style="219" customWidth="1"/>
    <col min="6154" max="6154" width="16.42578125" style="219" customWidth="1"/>
    <col min="6155" max="6155" width="12.7109375" style="219" customWidth="1"/>
    <col min="6156" max="6400" width="9" style="219"/>
    <col min="6401" max="6401" width="6.85546875" style="219" customWidth="1"/>
    <col min="6402" max="6402" width="6.7109375" style="219" customWidth="1"/>
    <col min="6403" max="6403" width="11.85546875" style="219" customWidth="1"/>
    <col min="6404" max="6404" width="51.140625" style="219" customWidth="1"/>
    <col min="6405" max="6405" width="4.7109375" style="219" customWidth="1"/>
    <col min="6406" max="6406" width="9.7109375" style="219" customWidth="1"/>
    <col min="6407" max="6407" width="9.85546875" style="219" customWidth="1"/>
    <col min="6408" max="6408" width="17.28515625" style="219" customWidth="1"/>
    <col min="6409" max="6409" width="16.140625" style="219" customWidth="1"/>
    <col min="6410" max="6410" width="16.42578125" style="219" customWidth="1"/>
    <col min="6411" max="6411" width="12.7109375" style="219" customWidth="1"/>
    <col min="6412" max="6656" width="9" style="219"/>
    <col min="6657" max="6657" width="6.85546875" style="219" customWidth="1"/>
    <col min="6658" max="6658" width="6.7109375" style="219" customWidth="1"/>
    <col min="6659" max="6659" width="11.85546875" style="219" customWidth="1"/>
    <col min="6660" max="6660" width="51.140625" style="219" customWidth="1"/>
    <col min="6661" max="6661" width="4.7109375" style="219" customWidth="1"/>
    <col min="6662" max="6662" width="9.7109375" style="219" customWidth="1"/>
    <col min="6663" max="6663" width="9.85546875" style="219" customWidth="1"/>
    <col min="6664" max="6664" width="17.28515625" style="219" customWidth="1"/>
    <col min="6665" max="6665" width="16.140625" style="219" customWidth="1"/>
    <col min="6666" max="6666" width="16.42578125" style="219" customWidth="1"/>
    <col min="6667" max="6667" width="12.7109375" style="219" customWidth="1"/>
    <col min="6668" max="6912" width="9" style="219"/>
    <col min="6913" max="6913" width="6.85546875" style="219" customWidth="1"/>
    <col min="6914" max="6914" width="6.7109375" style="219" customWidth="1"/>
    <col min="6915" max="6915" width="11.85546875" style="219" customWidth="1"/>
    <col min="6916" max="6916" width="51.140625" style="219" customWidth="1"/>
    <col min="6917" max="6917" width="4.7109375" style="219" customWidth="1"/>
    <col min="6918" max="6918" width="9.7109375" style="219" customWidth="1"/>
    <col min="6919" max="6919" width="9.85546875" style="219" customWidth="1"/>
    <col min="6920" max="6920" width="17.28515625" style="219" customWidth="1"/>
    <col min="6921" max="6921" width="16.140625" style="219" customWidth="1"/>
    <col min="6922" max="6922" width="16.42578125" style="219" customWidth="1"/>
    <col min="6923" max="6923" width="12.7109375" style="219" customWidth="1"/>
    <col min="6924" max="7168" width="9" style="219"/>
    <col min="7169" max="7169" width="6.85546875" style="219" customWidth="1"/>
    <col min="7170" max="7170" width="6.7109375" style="219" customWidth="1"/>
    <col min="7171" max="7171" width="11.85546875" style="219" customWidth="1"/>
    <col min="7172" max="7172" width="51.140625" style="219" customWidth="1"/>
    <col min="7173" max="7173" width="4.7109375" style="219" customWidth="1"/>
    <col min="7174" max="7174" width="9.7109375" style="219" customWidth="1"/>
    <col min="7175" max="7175" width="9.85546875" style="219" customWidth="1"/>
    <col min="7176" max="7176" width="17.28515625" style="219" customWidth="1"/>
    <col min="7177" max="7177" width="16.140625" style="219" customWidth="1"/>
    <col min="7178" max="7178" width="16.42578125" style="219" customWidth="1"/>
    <col min="7179" max="7179" width="12.7109375" style="219" customWidth="1"/>
    <col min="7180" max="7424" width="9" style="219"/>
    <col min="7425" max="7425" width="6.85546875" style="219" customWidth="1"/>
    <col min="7426" max="7426" width="6.7109375" style="219" customWidth="1"/>
    <col min="7427" max="7427" width="11.85546875" style="219" customWidth="1"/>
    <col min="7428" max="7428" width="51.140625" style="219" customWidth="1"/>
    <col min="7429" max="7429" width="4.7109375" style="219" customWidth="1"/>
    <col min="7430" max="7430" width="9.7109375" style="219" customWidth="1"/>
    <col min="7431" max="7431" width="9.85546875" style="219" customWidth="1"/>
    <col min="7432" max="7432" width="17.28515625" style="219" customWidth="1"/>
    <col min="7433" max="7433" width="16.140625" style="219" customWidth="1"/>
    <col min="7434" max="7434" width="16.42578125" style="219" customWidth="1"/>
    <col min="7435" max="7435" width="12.7109375" style="219" customWidth="1"/>
    <col min="7436" max="7680" width="9" style="219"/>
    <col min="7681" max="7681" width="6.85546875" style="219" customWidth="1"/>
    <col min="7682" max="7682" width="6.7109375" style="219" customWidth="1"/>
    <col min="7683" max="7683" width="11.85546875" style="219" customWidth="1"/>
    <col min="7684" max="7684" width="51.140625" style="219" customWidth="1"/>
    <col min="7685" max="7685" width="4.7109375" style="219" customWidth="1"/>
    <col min="7686" max="7686" width="9.7109375" style="219" customWidth="1"/>
    <col min="7687" max="7687" width="9.85546875" style="219" customWidth="1"/>
    <col min="7688" max="7688" width="17.28515625" style="219" customWidth="1"/>
    <col min="7689" max="7689" width="16.140625" style="219" customWidth="1"/>
    <col min="7690" max="7690" width="16.42578125" style="219" customWidth="1"/>
    <col min="7691" max="7691" width="12.7109375" style="219" customWidth="1"/>
    <col min="7692" max="7936" width="9" style="219"/>
    <col min="7937" max="7937" width="6.85546875" style="219" customWidth="1"/>
    <col min="7938" max="7938" width="6.7109375" style="219" customWidth="1"/>
    <col min="7939" max="7939" width="11.85546875" style="219" customWidth="1"/>
    <col min="7940" max="7940" width="51.140625" style="219" customWidth="1"/>
    <col min="7941" max="7941" width="4.7109375" style="219" customWidth="1"/>
    <col min="7942" max="7942" width="9.7109375" style="219" customWidth="1"/>
    <col min="7943" max="7943" width="9.85546875" style="219" customWidth="1"/>
    <col min="7944" max="7944" width="17.28515625" style="219" customWidth="1"/>
    <col min="7945" max="7945" width="16.140625" style="219" customWidth="1"/>
    <col min="7946" max="7946" width="16.42578125" style="219" customWidth="1"/>
    <col min="7947" max="7947" width="12.7109375" style="219" customWidth="1"/>
    <col min="7948" max="8192" width="9" style="219"/>
    <col min="8193" max="8193" width="6.85546875" style="219" customWidth="1"/>
    <col min="8194" max="8194" width="6.7109375" style="219" customWidth="1"/>
    <col min="8195" max="8195" width="11.85546875" style="219" customWidth="1"/>
    <col min="8196" max="8196" width="51.140625" style="219" customWidth="1"/>
    <col min="8197" max="8197" width="4.7109375" style="219" customWidth="1"/>
    <col min="8198" max="8198" width="9.7109375" style="219" customWidth="1"/>
    <col min="8199" max="8199" width="9.85546875" style="219" customWidth="1"/>
    <col min="8200" max="8200" width="17.28515625" style="219" customWidth="1"/>
    <col min="8201" max="8201" width="16.140625" style="219" customWidth="1"/>
    <col min="8202" max="8202" width="16.42578125" style="219" customWidth="1"/>
    <col min="8203" max="8203" width="12.7109375" style="219" customWidth="1"/>
    <col min="8204" max="8448" width="9" style="219"/>
    <col min="8449" max="8449" width="6.85546875" style="219" customWidth="1"/>
    <col min="8450" max="8450" width="6.7109375" style="219" customWidth="1"/>
    <col min="8451" max="8451" width="11.85546875" style="219" customWidth="1"/>
    <col min="8452" max="8452" width="51.140625" style="219" customWidth="1"/>
    <col min="8453" max="8453" width="4.7109375" style="219" customWidth="1"/>
    <col min="8454" max="8454" width="9.7109375" style="219" customWidth="1"/>
    <col min="8455" max="8455" width="9.85546875" style="219" customWidth="1"/>
    <col min="8456" max="8456" width="17.28515625" style="219" customWidth="1"/>
    <col min="8457" max="8457" width="16.140625" style="219" customWidth="1"/>
    <col min="8458" max="8458" width="16.42578125" style="219" customWidth="1"/>
    <col min="8459" max="8459" width="12.7109375" style="219" customWidth="1"/>
    <col min="8460" max="8704" width="9" style="219"/>
    <col min="8705" max="8705" width="6.85546875" style="219" customWidth="1"/>
    <col min="8706" max="8706" width="6.7109375" style="219" customWidth="1"/>
    <col min="8707" max="8707" width="11.85546875" style="219" customWidth="1"/>
    <col min="8708" max="8708" width="51.140625" style="219" customWidth="1"/>
    <col min="8709" max="8709" width="4.7109375" style="219" customWidth="1"/>
    <col min="8710" max="8710" width="9.7109375" style="219" customWidth="1"/>
    <col min="8711" max="8711" width="9.85546875" style="219" customWidth="1"/>
    <col min="8712" max="8712" width="17.28515625" style="219" customWidth="1"/>
    <col min="8713" max="8713" width="16.140625" style="219" customWidth="1"/>
    <col min="8714" max="8714" width="16.42578125" style="219" customWidth="1"/>
    <col min="8715" max="8715" width="12.7109375" style="219" customWidth="1"/>
    <col min="8716" max="8960" width="9" style="219"/>
    <col min="8961" max="8961" width="6.85546875" style="219" customWidth="1"/>
    <col min="8962" max="8962" width="6.7109375" style="219" customWidth="1"/>
    <col min="8963" max="8963" width="11.85546875" style="219" customWidth="1"/>
    <col min="8964" max="8964" width="51.140625" style="219" customWidth="1"/>
    <col min="8965" max="8965" width="4.7109375" style="219" customWidth="1"/>
    <col min="8966" max="8966" width="9.7109375" style="219" customWidth="1"/>
    <col min="8967" max="8967" width="9.85546875" style="219" customWidth="1"/>
    <col min="8968" max="8968" width="17.28515625" style="219" customWidth="1"/>
    <col min="8969" max="8969" width="16.140625" style="219" customWidth="1"/>
    <col min="8970" max="8970" width="16.42578125" style="219" customWidth="1"/>
    <col min="8971" max="8971" width="12.7109375" style="219" customWidth="1"/>
    <col min="8972" max="9216" width="9" style="219"/>
    <col min="9217" max="9217" width="6.85546875" style="219" customWidth="1"/>
    <col min="9218" max="9218" width="6.7109375" style="219" customWidth="1"/>
    <col min="9219" max="9219" width="11.85546875" style="219" customWidth="1"/>
    <col min="9220" max="9220" width="51.140625" style="219" customWidth="1"/>
    <col min="9221" max="9221" width="4.7109375" style="219" customWidth="1"/>
    <col min="9222" max="9222" width="9.7109375" style="219" customWidth="1"/>
    <col min="9223" max="9223" width="9.85546875" style="219" customWidth="1"/>
    <col min="9224" max="9224" width="17.28515625" style="219" customWidth="1"/>
    <col min="9225" max="9225" width="16.140625" style="219" customWidth="1"/>
    <col min="9226" max="9226" width="16.42578125" style="219" customWidth="1"/>
    <col min="9227" max="9227" width="12.7109375" style="219" customWidth="1"/>
    <col min="9228" max="9472" width="9" style="219"/>
    <col min="9473" max="9473" width="6.85546875" style="219" customWidth="1"/>
    <col min="9474" max="9474" width="6.7109375" style="219" customWidth="1"/>
    <col min="9475" max="9475" width="11.85546875" style="219" customWidth="1"/>
    <col min="9476" max="9476" width="51.140625" style="219" customWidth="1"/>
    <col min="9477" max="9477" width="4.7109375" style="219" customWidth="1"/>
    <col min="9478" max="9478" width="9.7109375" style="219" customWidth="1"/>
    <col min="9479" max="9479" width="9.85546875" style="219" customWidth="1"/>
    <col min="9480" max="9480" width="17.28515625" style="219" customWidth="1"/>
    <col min="9481" max="9481" width="16.140625" style="219" customWidth="1"/>
    <col min="9482" max="9482" width="16.42578125" style="219" customWidth="1"/>
    <col min="9483" max="9483" width="12.7109375" style="219" customWidth="1"/>
    <col min="9484" max="9728" width="9" style="219"/>
    <col min="9729" max="9729" width="6.85546875" style="219" customWidth="1"/>
    <col min="9730" max="9730" width="6.7109375" style="219" customWidth="1"/>
    <col min="9731" max="9731" width="11.85546875" style="219" customWidth="1"/>
    <col min="9732" max="9732" width="51.140625" style="219" customWidth="1"/>
    <col min="9733" max="9733" width="4.7109375" style="219" customWidth="1"/>
    <col min="9734" max="9734" width="9.7109375" style="219" customWidth="1"/>
    <col min="9735" max="9735" width="9.85546875" style="219" customWidth="1"/>
    <col min="9736" max="9736" width="17.28515625" style="219" customWidth="1"/>
    <col min="9737" max="9737" width="16.140625" style="219" customWidth="1"/>
    <col min="9738" max="9738" width="16.42578125" style="219" customWidth="1"/>
    <col min="9739" max="9739" width="12.7109375" style="219" customWidth="1"/>
    <col min="9740" max="9984" width="9" style="219"/>
    <col min="9985" max="9985" width="6.85546875" style="219" customWidth="1"/>
    <col min="9986" max="9986" width="6.7109375" style="219" customWidth="1"/>
    <col min="9987" max="9987" width="11.85546875" style="219" customWidth="1"/>
    <col min="9988" max="9988" width="51.140625" style="219" customWidth="1"/>
    <col min="9989" max="9989" width="4.7109375" style="219" customWidth="1"/>
    <col min="9990" max="9990" width="9.7109375" style="219" customWidth="1"/>
    <col min="9991" max="9991" width="9.85546875" style="219" customWidth="1"/>
    <col min="9992" max="9992" width="17.28515625" style="219" customWidth="1"/>
    <col min="9993" max="9993" width="16.140625" style="219" customWidth="1"/>
    <col min="9994" max="9994" width="16.42578125" style="219" customWidth="1"/>
    <col min="9995" max="9995" width="12.7109375" style="219" customWidth="1"/>
    <col min="9996" max="10240" width="9" style="219"/>
    <col min="10241" max="10241" width="6.85546875" style="219" customWidth="1"/>
    <col min="10242" max="10242" width="6.7109375" style="219" customWidth="1"/>
    <col min="10243" max="10243" width="11.85546875" style="219" customWidth="1"/>
    <col min="10244" max="10244" width="51.140625" style="219" customWidth="1"/>
    <col min="10245" max="10245" width="4.7109375" style="219" customWidth="1"/>
    <col min="10246" max="10246" width="9.7109375" style="219" customWidth="1"/>
    <col min="10247" max="10247" width="9.85546875" style="219" customWidth="1"/>
    <col min="10248" max="10248" width="17.28515625" style="219" customWidth="1"/>
    <col min="10249" max="10249" width="16.140625" style="219" customWidth="1"/>
    <col min="10250" max="10250" width="16.42578125" style="219" customWidth="1"/>
    <col min="10251" max="10251" width="12.7109375" style="219" customWidth="1"/>
    <col min="10252" max="10496" width="9" style="219"/>
    <col min="10497" max="10497" width="6.85546875" style="219" customWidth="1"/>
    <col min="10498" max="10498" width="6.7109375" style="219" customWidth="1"/>
    <col min="10499" max="10499" width="11.85546875" style="219" customWidth="1"/>
    <col min="10500" max="10500" width="51.140625" style="219" customWidth="1"/>
    <col min="10501" max="10501" width="4.7109375" style="219" customWidth="1"/>
    <col min="10502" max="10502" width="9.7109375" style="219" customWidth="1"/>
    <col min="10503" max="10503" width="9.85546875" style="219" customWidth="1"/>
    <col min="10504" max="10504" width="17.28515625" style="219" customWidth="1"/>
    <col min="10505" max="10505" width="16.140625" style="219" customWidth="1"/>
    <col min="10506" max="10506" width="16.42578125" style="219" customWidth="1"/>
    <col min="10507" max="10507" width="12.7109375" style="219" customWidth="1"/>
    <col min="10508" max="10752" width="9" style="219"/>
    <col min="10753" max="10753" width="6.85546875" style="219" customWidth="1"/>
    <col min="10754" max="10754" width="6.7109375" style="219" customWidth="1"/>
    <col min="10755" max="10755" width="11.85546875" style="219" customWidth="1"/>
    <col min="10756" max="10756" width="51.140625" style="219" customWidth="1"/>
    <col min="10757" max="10757" width="4.7109375" style="219" customWidth="1"/>
    <col min="10758" max="10758" width="9.7109375" style="219" customWidth="1"/>
    <col min="10759" max="10759" width="9.85546875" style="219" customWidth="1"/>
    <col min="10760" max="10760" width="17.28515625" style="219" customWidth="1"/>
    <col min="10761" max="10761" width="16.140625" style="219" customWidth="1"/>
    <col min="10762" max="10762" width="16.42578125" style="219" customWidth="1"/>
    <col min="10763" max="10763" width="12.7109375" style="219" customWidth="1"/>
    <col min="10764" max="11008" width="9" style="219"/>
    <col min="11009" max="11009" width="6.85546875" style="219" customWidth="1"/>
    <col min="11010" max="11010" width="6.7109375" style="219" customWidth="1"/>
    <col min="11011" max="11011" width="11.85546875" style="219" customWidth="1"/>
    <col min="11012" max="11012" width="51.140625" style="219" customWidth="1"/>
    <col min="11013" max="11013" width="4.7109375" style="219" customWidth="1"/>
    <col min="11014" max="11014" width="9.7109375" style="219" customWidth="1"/>
    <col min="11015" max="11015" width="9.85546875" style="219" customWidth="1"/>
    <col min="11016" max="11016" width="17.28515625" style="219" customWidth="1"/>
    <col min="11017" max="11017" width="16.140625" style="219" customWidth="1"/>
    <col min="11018" max="11018" width="16.42578125" style="219" customWidth="1"/>
    <col min="11019" max="11019" width="12.7109375" style="219" customWidth="1"/>
    <col min="11020" max="11264" width="9" style="219"/>
    <col min="11265" max="11265" width="6.85546875" style="219" customWidth="1"/>
    <col min="11266" max="11266" width="6.7109375" style="219" customWidth="1"/>
    <col min="11267" max="11267" width="11.85546875" style="219" customWidth="1"/>
    <col min="11268" max="11268" width="51.140625" style="219" customWidth="1"/>
    <col min="11269" max="11269" width="4.7109375" style="219" customWidth="1"/>
    <col min="11270" max="11270" width="9.7109375" style="219" customWidth="1"/>
    <col min="11271" max="11271" width="9.85546875" style="219" customWidth="1"/>
    <col min="11272" max="11272" width="17.28515625" style="219" customWidth="1"/>
    <col min="11273" max="11273" width="16.140625" style="219" customWidth="1"/>
    <col min="11274" max="11274" width="16.42578125" style="219" customWidth="1"/>
    <col min="11275" max="11275" width="12.7109375" style="219" customWidth="1"/>
    <col min="11276" max="11520" width="9" style="219"/>
    <col min="11521" max="11521" width="6.85546875" style="219" customWidth="1"/>
    <col min="11522" max="11522" width="6.7109375" style="219" customWidth="1"/>
    <col min="11523" max="11523" width="11.85546875" style="219" customWidth="1"/>
    <col min="11524" max="11524" width="51.140625" style="219" customWidth="1"/>
    <col min="11525" max="11525" width="4.7109375" style="219" customWidth="1"/>
    <col min="11526" max="11526" width="9.7109375" style="219" customWidth="1"/>
    <col min="11527" max="11527" width="9.85546875" style="219" customWidth="1"/>
    <col min="11528" max="11528" width="17.28515625" style="219" customWidth="1"/>
    <col min="11529" max="11529" width="16.140625" style="219" customWidth="1"/>
    <col min="11530" max="11530" width="16.42578125" style="219" customWidth="1"/>
    <col min="11531" max="11531" width="12.7109375" style="219" customWidth="1"/>
    <col min="11532" max="11776" width="9" style="219"/>
    <col min="11777" max="11777" width="6.85546875" style="219" customWidth="1"/>
    <col min="11778" max="11778" width="6.7109375" style="219" customWidth="1"/>
    <col min="11779" max="11779" width="11.85546875" style="219" customWidth="1"/>
    <col min="11780" max="11780" width="51.140625" style="219" customWidth="1"/>
    <col min="11781" max="11781" width="4.7109375" style="219" customWidth="1"/>
    <col min="11782" max="11782" width="9.7109375" style="219" customWidth="1"/>
    <col min="11783" max="11783" width="9.85546875" style="219" customWidth="1"/>
    <col min="11784" max="11784" width="17.28515625" style="219" customWidth="1"/>
    <col min="11785" max="11785" width="16.140625" style="219" customWidth="1"/>
    <col min="11786" max="11786" width="16.42578125" style="219" customWidth="1"/>
    <col min="11787" max="11787" width="12.7109375" style="219" customWidth="1"/>
    <col min="11788" max="12032" width="9" style="219"/>
    <col min="12033" max="12033" width="6.85546875" style="219" customWidth="1"/>
    <col min="12034" max="12034" width="6.7109375" style="219" customWidth="1"/>
    <col min="12035" max="12035" width="11.85546875" style="219" customWidth="1"/>
    <col min="12036" max="12036" width="51.140625" style="219" customWidth="1"/>
    <col min="12037" max="12037" width="4.7109375" style="219" customWidth="1"/>
    <col min="12038" max="12038" width="9.7109375" style="219" customWidth="1"/>
    <col min="12039" max="12039" width="9.85546875" style="219" customWidth="1"/>
    <col min="12040" max="12040" width="17.28515625" style="219" customWidth="1"/>
    <col min="12041" max="12041" width="16.140625" style="219" customWidth="1"/>
    <col min="12042" max="12042" width="16.42578125" style="219" customWidth="1"/>
    <col min="12043" max="12043" width="12.7109375" style="219" customWidth="1"/>
    <col min="12044" max="12288" width="9" style="219"/>
    <col min="12289" max="12289" width="6.85546875" style="219" customWidth="1"/>
    <col min="12290" max="12290" width="6.7109375" style="219" customWidth="1"/>
    <col min="12291" max="12291" width="11.85546875" style="219" customWidth="1"/>
    <col min="12292" max="12292" width="51.140625" style="219" customWidth="1"/>
    <col min="12293" max="12293" width="4.7109375" style="219" customWidth="1"/>
    <col min="12294" max="12294" width="9.7109375" style="219" customWidth="1"/>
    <col min="12295" max="12295" width="9.85546875" style="219" customWidth="1"/>
    <col min="12296" max="12296" width="17.28515625" style="219" customWidth="1"/>
    <col min="12297" max="12297" width="16.140625" style="219" customWidth="1"/>
    <col min="12298" max="12298" width="16.42578125" style="219" customWidth="1"/>
    <col min="12299" max="12299" width="12.7109375" style="219" customWidth="1"/>
    <col min="12300" max="12544" width="9" style="219"/>
    <col min="12545" max="12545" width="6.85546875" style="219" customWidth="1"/>
    <col min="12546" max="12546" width="6.7109375" style="219" customWidth="1"/>
    <col min="12547" max="12547" width="11.85546875" style="219" customWidth="1"/>
    <col min="12548" max="12548" width="51.140625" style="219" customWidth="1"/>
    <col min="12549" max="12549" width="4.7109375" style="219" customWidth="1"/>
    <col min="12550" max="12550" width="9.7109375" style="219" customWidth="1"/>
    <col min="12551" max="12551" width="9.85546875" style="219" customWidth="1"/>
    <col min="12552" max="12552" width="17.28515625" style="219" customWidth="1"/>
    <col min="12553" max="12553" width="16.140625" style="219" customWidth="1"/>
    <col min="12554" max="12554" width="16.42578125" style="219" customWidth="1"/>
    <col min="12555" max="12555" width="12.7109375" style="219" customWidth="1"/>
    <col min="12556" max="12800" width="9" style="219"/>
    <col min="12801" max="12801" width="6.85546875" style="219" customWidth="1"/>
    <col min="12802" max="12802" width="6.7109375" style="219" customWidth="1"/>
    <col min="12803" max="12803" width="11.85546875" style="219" customWidth="1"/>
    <col min="12804" max="12804" width="51.140625" style="219" customWidth="1"/>
    <col min="12805" max="12805" width="4.7109375" style="219" customWidth="1"/>
    <col min="12806" max="12806" width="9.7109375" style="219" customWidth="1"/>
    <col min="12807" max="12807" width="9.85546875" style="219" customWidth="1"/>
    <col min="12808" max="12808" width="17.28515625" style="219" customWidth="1"/>
    <col min="12809" max="12809" width="16.140625" style="219" customWidth="1"/>
    <col min="12810" max="12810" width="16.42578125" style="219" customWidth="1"/>
    <col min="12811" max="12811" width="12.7109375" style="219" customWidth="1"/>
    <col min="12812" max="13056" width="9" style="219"/>
    <col min="13057" max="13057" width="6.85546875" style="219" customWidth="1"/>
    <col min="13058" max="13058" width="6.7109375" style="219" customWidth="1"/>
    <col min="13059" max="13059" width="11.85546875" style="219" customWidth="1"/>
    <col min="13060" max="13060" width="51.140625" style="219" customWidth="1"/>
    <col min="13061" max="13061" width="4.7109375" style="219" customWidth="1"/>
    <col min="13062" max="13062" width="9.7109375" style="219" customWidth="1"/>
    <col min="13063" max="13063" width="9.85546875" style="219" customWidth="1"/>
    <col min="13064" max="13064" width="17.28515625" style="219" customWidth="1"/>
    <col min="13065" max="13065" width="16.140625" style="219" customWidth="1"/>
    <col min="13066" max="13066" width="16.42578125" style="219" customWidth="1"/>
    <col min="13067" max="13067" width="12.7109375" style="219" customWidth="1"/>
    <col min="13068" max="13312" width="9" style="219"/>
    <col min="13313" max="13313" width="6.85546875" style="219" customWidth="1"/>
    <col min="13314" max="13314" width="6.7109375" style="219" customWidth="1"/>
    <col min="13315" max="13315" width="11.85546875" style="219" customWidth="1"/>
    <col min="13316" max="13316" width="51.140625" style="219" customWidth="1"/>
    <col min="13317" max="13317" width="4.7109375" style="219" customWidth="1"/>
    <col min="13318" max="13318" width="9.7109375" style="219" customWidth="1"/>
    <col min="13319" max="13319" width="9.85546875" style="219" customWidth="1"/>
    <col min="13320" max="13320" width="17.28515625" style="219" customWidth="1"/>
    <col min="13321" max="13321" width="16.140625" style="219" customWidth="1"/>
    <col min="13322" max="13322" width="16.42578125" style="219" customWidth="1"/>
    <col min="13323" max="13323" width="12.7109375" style="219" customWidth="1"/>
    <col min="13324" max="13568" width="9" style="219"/>
    <col min="13569" max="13569" width="6.85546875" style="219" customWidth="1"/>
    <col min="13570" max="13570" width="6.7109375" style="219" customWidth="1"/>
    <col min="13571" max="13571" width="11.85546875" style="219" customWidth="1"/>
    <col min="13572" max="13572" width="51.140625" style="219" customWidth="1"/>
    <col min="13573" max="13573" width="4.7109375" style="219" customWidth="1"/>
    <col min="13574" max="13574" width="9.7109375" style="219" customWidth="1"/>
    <col min="13575" max="13575" width="9.85546875" style="219" customWidth="1"/>
    <col min="13576" max="13576" width="17.28515625" style="219" customWidth="1"/>
    <col min="13577" max="13577" width="16.140625" style="219" customWidth="1"/>
    <col min="13578" max="13578" width="16.42578125" style="219" customWidth="1"/>
    <col min="13579" max="13579" width="12.7109375" style="219" customWidth="1"/>
    <col min="13580" max="13824" width="9" style="219"/>
    <col min="13825" max="13825" width="6.85546875" style="219" customWidth="1"/>
    <col min="13826" max="13826" width="6.7109375" style="219" customWidth="1"/>
    <col min="13827" max="13827" width="11.85546875" style="219" customWidth="1"/>
    <col min="13828" max="13828" width="51.140625" style="219" customWidth="1"/>
    <col min="13829" max="13829" width="4.7109375" style="219" customWidth="1"/>
    <col min="13830" max="13830" width="9.7109375" style="219" customWidth="1"/>
    <col min="13831" max="13831" width="9.85546875" style="219" customWidth="1"/>
    <col min="13832" max="13832" width="17.28515625" style="219" customWidth="1"/>
    <col min="13833" max="13833" width="16.140625" style="219" customWidth="1"/>
    <col min="13834" max="13834" width="16.42578125" style="219" customWidth="1"/>
    <col min="13835" max="13835" width="12.7109375" style="219" customWidth="1"/>
    <col min="13836" max="14080" width="9" style="219"/>
    <col min="14081" max="14081" width="6.85546875" style="219" customWidth="1"/>
    <col min="14082" max="14082" width="6.7109375" style="219" customWidth="1"/>
    <col min="14083" max="14083" width="11.85546875" style="219" customWidth="1"/>
    <col min="14084" max="14084" width="51.140625" style="219" customWidth="1"/>
    <col min="14085" max="14085" width="4.7109375" style="219" customWidth="1"/>
    <col min="14086" max="14086" width="9.7109375" style="219" customWidth="1"/>
    <col min="14087" max="14087" width="9.85546875" style="219" customWidth="1"/>
    <col min="14088" max="14088" width="17.28515625" style="219" customWidth="1"/>
    <col min="14089" max="14089" width="16.140625" style="219" customWidth="1"/>
    <col min="14090" max="14090" width="16.42578125" style="219" customWidth="1"/>
    <col min="14091" max="14091" width="12.7109375" style="219" customWidth="1"/>
    <col min="14092" max="14336" width="9" style="219"/>
    <col min="14337" max="14337" width="6.85546875" style="219" customWidth="1"/>
    <col min="14338" max="14338" width="6.7109375" style="219" customWidth="1"/>
    <col min="14339" max="14339" width="11.85546875" style="219" customWidth="1"/>
    <col min="14340" max="14340" width="51.140625" style="219" customWidth="1"/>
    <col min="14341" max="14341" width="4.7109375" style="219" customWidth="1"/>
    <col min="14342" max="14342" width="9.7109375" style="219" customWidth="1"/>
    <col min="14343" max="14343" width="9.85546875" style="219" customWidth="1"/>
    <col min="14344" max="14344" width="17.28515625" style="219" customWidth="1"/>
    <col min="14345" max="14345" width="16.140625" style="219" customWidth="1"/>
    <col min="14346" max="14346" width="16.42578125" style="219" customWidth="1"/>
    <col min="14347" max="14347" width="12.7109375" style="219" customWidth="1"/>
    <col min="14348" max="14592" width="9" style="219"/>
    <col min="14593" max="14593" width="6.85546875" style="219" customWidth="1"/>
    <col min="14594" max="14594" width="6.7109375" style="219" customWidth="1"/>
    <col min="14595" max="14595" width="11.85546875" style="219" customWidth="1"/>
    <col min="14596" max="14596" width="51.140625" style="219" customWidth="1"/>
    <col min="14597" max="14597" width="4.7109375" style="219" customWidth="1"/>
    <col min="14598" max="14598" width="9.7109375" style="219" customWidth="1"/>
    <col min="14599" max="14599" width="9.85546875" style="219" customWidth="1"/>
    <col min="14600" max="14600" width="17.28515625" style="219" customWidth="1"/>
    <col min="14601" max="14601" width="16.140625" style="219" customWidth="1"/>
    <col min="14602" max="14602" width="16.42578125" style="219" customWidth="1"/>
    <col min="14603" max="14603" width="12.7109375" style="219" customWidth="1"/>
    <col min="14604" max="14848" width="9" style="219"/>
    <col min="14849" max="14849" width="6.85546875" style="219" customWidth="1"/>
    <col min="14850" max="14850" width="6.7109375" style="219" customWidth="1"/>
    <col min="14851" max="14851" width="11.85546875" style="219" customWidth="1"/>
    <col min="14852" max="14852" width="51.140625" style="219" customWidth="1"/>
    <col min="14853" max="14853" width="4.7109375" style="219" customWidth="1"/>
    <col min="14854" max="14854" width="9.7109375" style="219" customWidth="1"/>
    <col min="14855" max="14855" width="9.85546875" style="219" customWidth="1"/>
    <col min="14856" max="14856" width="17.28515625" style="219" customWidth="1"/>
    <col min="14857" max="14857" width="16.140625" style="219" customWidth="1"/>
    <col min="14858" max="14858" width="16.42578125" style="219" customWidth="1"/>
    <col min="14859" max="14859" width="12.7109375" style="219" customWidth="1"/>
    <col min="14860" max="15104" width="9" style="219"/>
    <col min="15105" max="15105" width="6.85546875" style="219" customWidth="1"/>
    <col min="15106" max="15106" width="6.7109375" style="219" customWidth="1"/>
    <col min="15107" max="15107" width="11.85546875" style="219" customWidth="1"/>
    <col min="15108" max="15108" width="51.140625" style="219" customWidth="1"/>
    <col min="15109" max="15109" width="4.7109375" style="219" customWidth="1"/>
    <col min="15110" max="15110" width="9.7109375" style="219" customWidth="1"/>
    <col min="15111" max="15111" width="9.85546875" style="219" customWidth="1"/>
    <col min="15112" max="15112" width="17.28515625" style="219" customWidth="1"/>
    <col min="15113" max="15113" width="16.140625" style="219" customWidth="1"/>
    <col min="15114" max="15114" width="16.42578125" style="219" customWidth="1"/>
    <col min="15115" max="15115" width="12.7109375" style="219" customWidth="1"/>
    <col min="15116" max="15360" width="9" style="219"/>
    <col min="15361" max="15361" width="6.85546875" style="219" customWidth="1"/>
    <col min="15362" max="15362" width="6.7109375" style="219" customWidth="1"/>
    <col min="15363" max="15363" width="11.85546875" style="219" customWidth="1"/>
    <col min="15364" max="15364" width="51.140625" style="219" customWidth="1"/>
    <col min="15365" max="15365" width="4.7109375" style="219" customWidth="1"/>
    <col min="15366" max="15366" width="9.7109375" style="219" customWidth="1"/>
    <col min="15367" max="15367" width="9.85546875" style="219" customWidth="1"/>
    <col min="15368" max="15368" width="17.28515625" style="219" customWidth="1"/>
    <col min="15369" max="15369" width="16.140625" style="219" customWidth="1"/>
    <col min="15370" max="15370" width="16.42578125" style="219" customWidth="1"/>
    <col min="15371" max="15371" width="12.7109375" style="219" customWidth="1"/>
    <col min="15372" max="15616" width="9" style="219"/>
    <col min="15617" max="15617" width="6.85546875" style="219" customWidth="1"/>
    <col min="15618" max="15618" width="6.7109375" style="219" customWidth="1"/>
    <col min="15619" max="15619" width="11.85546875" style="219" customWidth="1"/>
    <col min="15620" max="15620" width="51.140625" style="219" customWidth="1"/>
    <col min="15621" max="15621" width="4.7109375" style="219" customWidth="1"/>
    <col min="15622" max="15622" width="9.7109375" style="219" customWidth="1"/>
    <col min="15623" max="15623" width="9.85546875" style="219" customWidth="1"/>
    <col min="15624" max="15624" width="17.28515625" style="219" customWidth="1"/>
    <col min="15625" max="15625" width="16.140625" style="219" customWidth="1"/>
    <col min="15626" max="15626" width="16.42578125" style="219" customWidth="1"/>
    <col min="15627" max="15627" width="12.7109375" style="219" customWidth="1"/>
    <col min="15628" max="15872" width="9" style="219"/>
    <col min="15873" max="15873" width="6.85546875" style="219" customWidth="1"/>
    <col min="15874" max="15874" width="6.7109375" style="219" customWidth="1"/>
    <col min="15875" max="15875" width="11.85546875" style="219" customWidth="1"/>
    <col min="15876" max="15876" width="51.140625" style="219" customWidth="1"/>
    <col min="15877" max="15877" width="4.7109375" style="219" customWidth="1"/>
    <col min="15878" max="15878" width="9.7109375" style="219" customWidth="1"/>
    <col min="15879" max="15879" width="9.85546875" style="219" customWidth="1"/>
    <col min="15880" max="15880" width="17.28515625" style="219" customWidth="1"/>
    <col min="15881" max="15881" width="16.140625" style="219" customWidth="1"/>
    <col min="15882" max="15882" width="16.42578125" style="219" customWidth="1"/>
    <col min="15883" max="15883" width="12.7109375" style="219" customWidth="1"/>
    <col min="15884" max="16128" width="9" style="219"/>
    <col min="16129" max="16129" width="6.85546875" style="219" customWidth="1"/>
    <col min="16130" max="16130" width="6.7109375" style="219" customWidth="1"/>
    <col min="16131" max="16131" width="11.85546875" style="219" customWidth="1"/>
    <col min="16132" max="16132" width="51.140625" style="219" customWidth="1"/>
    <col min="16133" max="16133" width="4.7109375" style="219" customWidth="1"/>
    <col min="16134" max="16134" width="9.7109375" style="219" customWidth="1"/>
    <col min="16135" max="16135" width="9.85546875" style="219" customWidth="1"/>
    <col min="16136" max="16136" width="17.28515625" style="219" customWidth="1"/>
    <col min="16137" max="16137" width="16.140625" style="219" customWidth="1"/>
    <col min="16138" max="16138" width="16.42578125" style="219" customWidth="1"/>
    <col min="16139" max="16139" width="12.7109375" style="219" customWidth="1"/>
    <col min="16140" max="16384" width="9" style="219"/>
  </cols>
  <sheetData>
    <row r="1" spans="1:12" ht="27.75" customHeight="1">
      <c r="A1" s="435" t="s">
        <v>2881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6"/>
    </row>
    <row r="2" spans="1:12" ht="12.75" customHeight="1">
      <c r="A2" s="437" t="s">
        <v>2882</v>
      </c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6"/>
    </row>
    <row r="3" spans="1:12" ht="12.75" customHeight="1">
      <c r="A3" s="437" t="s">
        <v>2883</v>
      </c>
      <c r="B3" s="437"/>
      <c r="C3" s="437"/>
      <c r="D3" s="437"/>
      <c r="E3" s="437"/>
      <c r="F3" s="437"/>
      <c r="G3" s="437"/>
      <c r="H3" s="437"/>
      <c r="I3" s="437"/>
      <c r="J3" s="437"/>
      <c r="K3" s="437"/>
      <c r="L3" s="436"/>
    </row>
    <row r="4" spans="1:12" ht="13.5" customHeight="1">
      <c r="A4" s="438"/>
      <c r="B4" s="438"/>
      <c r="C4" s="438"/>
      <c r="D4" s="437"/>
      <c r="E4" s="437"/>
      <c r="F4" s="437"/>
      <c r="G4" s="437"/>
      <c r="H4" s="437"/>
      <c r="I4" s="437"/>
      <c r="J4" s="437"/>
      <c r="K4" s="437"/>
      <c r="L4" s="436"/>
    </row>
    <row r="5" spans="1:12" ht="13.5" customHeight="1">
      <c r="A5" s="222" t="s">
        <v>1528</v>
      </c>
      <c r="B5" s="222"/>
      <c r="C5" s="222"/>
      <c r="D5" s="223"/>
      <c r="E5" s="223"/>
      <c r="F5" s="223"/>
      <c r="G5" s="223"/>
      <c r="H5" s="223"/>
      <c r="I5" s="223"/>
      <c r="J5" s="437"/>
      <c r="K5" s="437"/>
      <c r="L5" s="436"/>
    </row>
    <row r="6" spans="1:12" ht="6.75" customHeight="1">
      <c r="A6" s="439"/>
      <c r="B6" s="439"/>
      <c r="C6" s="439"/>
      <c r="D6" s="439"/>
      <c r="E6" s="439"/>
      <c r="F6" s="439"/>
      <c r="G6" s="439"/>
      <c r="H6" s="439"/>
      <c r="I6" s="439"/>
      <c r="J6" s="439"/>
      <c r="K6" s="439"/>
      <c r="L6" s="436"/>
    </row>
    <row r="7" spans="1:12" ht="12.75" customHeight="1">
      <c r="A7" s="440" t="s">
        <v>2884</v>
      </c>
      <c r="B7" s="441"/>
      <c r="C7" s="442"/>
      <c r="D7" s="442"/>
      <c r="E7" s="442"/>
      <c r="F7" s="443"/>
      <c r="G7" s="444"/>
      <c r="H7" s="444"/>
      <c r="I7" s="445"/>
      <c r="J7" s="446"/>
      <c r="K7" s="447"/>
      <c r="L7" s="436"/>
    </row>
    <row r="8" spans="1:12" ht="12.75" customHeight="1">
      <c r="A8" s="448" t="s">
        <v>2885</v>
      </c>
      <c r="B8" s="449"/>
      <c r="C8" s="449"/>
      <c r="D8" s="449"/>
      <c r="E8" s="442"/>
      <c r="F8" s="443"/>
      <c r="G8" s="444"/>
      <c r="H8" s="444"/>
      <c r="I8" s="450" t="s">
        <v>2886</v>
      </c>
      <c r="J8" s="451"/>
      <c r="K8" s="443"/>
      <c r="L8" s="436"/>
    </row>
    <row r="9" spans="1:12" ht="12.75" customHeight="1">
      <c r="A9" s="448" t="s">
        <v>2887</v>
      </c>
      <c r="B9" s="449"/>
      <c r="C9" s="449"/>
      <c r="D9" s="442"/>
      <c r="E9" s="442"/>
      <c r="F9" s="443"/>
      <c r="G9" s="444"/>
      <c r="H9" s="444"/>
      <c r="I9" s="440" t="s">
        <v>2888</v>
      </c>
      <c r="J9" s="444"/>
      <c r="K9" s="443"/>
      <c r="L9" s="436"/>
    </row>
    <row r="10" spans="1:12" ht="6.75" customHeight="1">
      <c r="A10" s="439"/>
      <c r="B10" s="439"/>
      <c r="C10" s="439"/>
      <c r="D10" s="439"/>
      <c r="E10" s="439"/>
      <c r="F10" s="439"/>
      <c r="G10" s="439"/>
      <c r="H10" s="439"/>
      <c r="I10" s="439"/>
      <c r="J10" s="439"/>
      <c r="K10" s="439"/>
      <c r="L10" s="436"/>
    </row>
    <row r="11" spans="1:12" ht="29.25" customHeight="1">
      <c r="A11" s="452" t="s">
        <v>2889</v>
      </c>
      <c r="B11" s="452" t="s">
        <v>2890</v>
      </c>
      <c r="C11" s="452" t="s">
        <v>23</v>
      </c>
      <c r="D11" s="452" t="s">
        <v>1550</v>
      </c>
      <c r="E11" s="452" t="s">
        <v>1551</v>
      </c>
      <c r="F11" s="452" t="s">
        <v>2891</v>
      </c>
      <c r="G11" s="452" t="s">
        <v>2892</v>
      </c>
      <c r="H11" s="452" t="s">
        <v>2893</v>
      </c>
      <c r="I11" s="452" t="s">
        <v>2894</v>
      </c>
      <c r="J11" s="452" t="s">
        <v>2895</v>
      </c>
      <c r="K11" s="452" t="s">
        <v>2896</v>
      </c>
      <c r="L11" s="436"/>
    </row>
    <row r="12" spans="1:12" ht="12.75" hidden="1" customHeight="1">
      <c r="A12" s="452" t="s">
        <v>1565</v>
      </c>
      <c r="B12" s="452" t="s">
        <v>1570</v>
      </c>
      <c r="C12" s="452" t="s">
        <v>1561</v>
      </c>
      <c r="D12" s="452" t="s">
        <v>1582</v>
      </c>
      <c r="E12" s="452" t="s">
        <v>1586</v>
      </c>
      <c r="F12" s="452" t="s">
        <v>1590</v>
      </c>
      <c r="G12" s="452" t="s">
        <v>1594</v>
      </c>
      <c r="H12" s="452" t="s">
        <v>1598</v>
      </c>
      <c r="I12" s="452" t="s">
        <v>1602</v>
      </c>
      <c r="J12" s="452" t="s">
        <v>1606</v>
      </c>
      <c r="K12" s="452" t="s">
        <v>1610</v>
      </c>
      <c r="L12" s="436"/>
    </row>
    <row r="13" spans="1:12" ht="4.5" customHeight="1">
      <c r="A13" s="453"/>
      <c r="B13" s="453"/>
      <c r="C13" s="453"/>
      <c r="D13" s="453"/>
      <c r="E13" s="453"/>
      <c r="F13" s="453"/>
      <c r="G13" s="453"/>
      <c r="H13" s="453"/>
      <c r="I13" s="453"/>
      <c r="J13" s="453"/>
      <c r="K13" s="453"/>
      <c r="L13" s="436"/>
    </row>
    <row r="14" spans="1:12" ht="30.75" customHeight="1">
      <c r="A14" s="454"/>
      <c r="B14" s="455"/>
      <c r="C14" s="456" t="s">
        <v>1498</v>
      </c>
      <c r="D14" s="456" t="s">
        <v>2897</v>
      </c>
      <c r="E14" s="456"/>
      <c r="F14" s="457"/>
      <c r="G14" s="458"/>
      <c r="H14" s="458">
        <f>H15</f>
        <v>0</v>
      </c>
      <c r="I14" s="458">
        <f>I15</f>
        <v>0</v>
      </c>
      <c r="J14" s="458">
        <f>J15</f>
        <v>0</v>
      </c>
      <c r="K14" s="458">
        <f>K15</f>
        <v>1.5151999999999999</v>
      </c>
      <c r="L14" s="436"/>
    </row>
    <row r="15" spans="1:12" ht="28.5" customHeight="1">
      <c r="A15" s="459"/>
      <c r="B15" s="460"/>
      <c r="C15" s="461" t="s">
        <v>1563</v>
      </c>
      <c r="D15" s="461" t="s">
        <v>2898</v>
      </c>
      <c r="E15" s="461"/>
      <c r="F15" s="462"/>
      <c r="G15" s="463"/>
      <c r="H15" s="463">
        <f>SUM(H16:H18)</f>
        <v>0</v>
      </c>
      <c r="I15" s="463">
        <f>SUM(I16:I18)</f>
        <v>0</v>
      </c>
      <c r="J15" s="463">
        <f>SUM(J16:J18)</f>
        <v>0</v>
      </c>
      <c r="K15" s="463">
        <f>SUM(K16:K18)</f>
        <v>1.5151999999999999</v>
      </c>
      <c r="L15" s="436"/>
    </row>
    <row r="16" spans="1:12" ht="24" customHeight="1">
      <c r="A16" s="464">
        <v>1</v>
      </c>
      <c r="B16" s="465" t="s">
        <v>1495</v>
      </c>
      <c r="C16" s="466" t="s">
        <v>2899</v>
      </c>
      <c r="D16" s="466" t="s">
        <v>2900</v>
      </c>
      <c r="E16" s="466" t="s">
        <v>263</v>
      </c>
      <c r="F16" s="467">
        <v>40</v>
      </c>
      <c r="G16" s="468">
        <v>0</v>
      </c>
      <c r="H16" s="468">
        <v>0</v>
      </c>
      <c r="I16" s="468">
        <f>F16*G16</f>
        <v>0</v>
      </c>
      <c r="J16" s="468">
        <f>H16+I16</f>
        <v>0</v>
      </c>
      <c r="K16" s="467">
        <v>0</v>
      </c>
      <c r="L16" s="436"/>
    </row>
    <row r="17" spans="1:12" ht="25.15" customHeight="1">
      <c r="A17" s="469">
        <v>2</v>
      </c>
      <c r="B17" s="470" t="s">
        <v>2773</v>
      </c>
      <c r="C17" s="471" t="s">
        <v>2901</v>
      </c>
      <c r="D17" s="471" t="s">
        <v>2902</v>
      </c>
      <c r="E17" s="471" t="s">
        <v>263</v>
      </c>
      <c r="F17" s="472">
        <v>40</v>
      </c>
      <c r="G17" s="473">
        <v>0</v>
      </c>
      <c r="H17" s="473">
        <f>F17*G17</f>
        <v>0</v>
      </c>
      <c r="I17" s="473">
        <v>0</v>
      </c>
      <c r="J17" s="473">
        <f>H17+I17</f>
        <v>0</v>
      </c>
      <c r="K17" s="472">
        <v>0.1152</v>
      </c>
      <c r="L17" s="436"/>
    </row>
    <row r="18" spans="1:12" ht="24" customHeight="1">
      <c r="A18" s="469">
        <v>3</v>
      </c>
      <c r="B18" s="470" t="s">
        <v>2773</v>
      </c>
      <c r="C18" s="471" t="s">
        <v>2903</v>
      </c>
      <c r="D18" s="471" t="s">
        <v>2904</v>
      </c>
      <c r="E18" s="471" t="s">
        <v>263</v>
      </c>
      <c r="F18" s="472">
        <v>40</v>
      </c>
      <c r="G18" s="473">
        <v>0</v>
      </c>
      <c r="H18" s="473">
        <f>F18*G18</f>
        <v>0</v>
      </c>
      <c r="I18" s="473">
        <v>0</v>
      </c>
      <c r="J18" s="473">
        <f>H18+I18</f>
        <v>0</v>
      </c>
      <c r="K18" s="472">
        <v>1.4</v>
      </c>
      <c r="L18" s="436"/>
    </row>
    <row r="19" spans="1:12" ht="30.75" customHeight="1">
      <c r="A19" s="454"/>
      <c r="B19" s="455"/>
      <c r="C19" s="456"/>
      <c r="D19" s="456" t="s">
        <v>2905</v>
      </c>
      <c r="E19" s="456"/>
      <c r="F19" s="457"/>
      <c r="G19" s="458"/>
      <c r="H19" s="458">
        <f>H14</f>
        <v>0</v>
      </c>
      <c r="I19" s="458">
        <f>I14</f>
        <v>0</v>
      </c>
      <c r="J19" s="458">
        <f>J14</f>
        <v>0</v>
      </c>
      <c r="K19" s="458">
        <f>K14</f>
        <v>1.5151999999999999</v>
      </c>
      <c r="L19" s="436"/>
    </row>
    <row r="20" spans="1:12" ht="12" customHeight="1">
      <c r="A20" s="474"/>
      <c r="B20" s="475"/>
      <c r="C20" s="476"/>
      <c r="D20" s="476"/>
      <c r="E20" s="476"/>
      <c r="F20" s="477"/>
      <c r="G20" s="478"/>
      <c r="H20" s="478"/>
      <c r="I20" s="478"/>
      <c r="J20" s="478"/>
      <c r="K20" s="477"/>
      <c r="L20" s="436"/>
    </row>
    <row r="21" spans="1:12" ht="12" customHeight="1">
      <c r="A21" s="474"/>
      <c r="B21" s="475"/>
      <c r="C21" s="476"/>
      <c r="D21" s="476"/>
      <c r="E21" s="476"/>
      <c r="F21" s="477"/>
      <c r="G21" s="478"/>
      <c r="H21" s="478"/>
      <c r="I21" s="478"/>
      <c r="J21" s="478"/>
      <c r="K21" s="477"/>
      <c r="L21" s="436"/>
    </row>
  </sheetData>
  <mergeCells count="5">
    <mergeCell ref="A1:K1"/>
    <mergeCell ref="I7:K7"/>
    <mergeCell ref="A8:D8"/>
    <mergeCell ref="I8:J8"/>
    <mergeCell ref="A9:C9"/>
  </mergeCells>
  <pageMargins left="0.39370079040527345" right="0.39370079040527345" top="0.7874015808105469" bottom="0.7874015808105469" header="0" footer="0"/>
  <pageSetup paperSize="9" scale="95" fitToHeight="100" orientation="landscape" blackAndWhite="1" horizontalDpi="0" verticalDpi="0" r:id="rId1"/>
  <headerFooter alignWithMargins="0">
    <oddFooter>&amp;C   Strana &amp;P 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79421-75B9-4123-A493-7D94D7491B7C}">
  <sheetPr>
    <pageSetUpPr fitToPage="1"/>
  </sheetPr>
  <dimension ref="B3:BM68"/>
  <sheetViews>
    <sheetView showGridLines="0" workbookViewId="0">
      <selection activeCell="W12" sqref="W12"/>
    </sheetView>
  </sheetViews>
  <sheetFormatPr defaultRowHeight="11.25"/>
  <cols>
    <col min="1" max="1" width="7.140625" style="138" customWidth="1"/>
    <col min="2" max="2" width="1" style="138" customWidth="1"/>
    <col min="3" max="3" width="3.5703125" style="138" customWidth="1"/>
    <col min="4" max="4" width="3.7109375" style="138" customWidth="1"/>
    <col min="5" max="5" width="14.7109375" style="138" customWidth="1"/>
    <col min="6" max="6" width="43.5703125" style="138" customWidth="1"/>
    <col min="7" max="7" width="6.42578125" style="138" customWidth="1"/>
    <col min="8" max="8" width="12" style="138" customWidth="1"/>
    <col min="9" max="9" width="13.5703125" style="138" customWidth="1"/>
    <col min="10" max="10" width="19.140625" style="138" customWidth="1"/>
    <col min="11" max="11" width="19.140625" style="138" hidden="1" customWidth="1"/>
    <col min="12" max="12" width="8" style="138" customWidth="1"/>
    <col min="13" max="13" width="9.28515625" style="138" hidden="1" customWidth="1"/>
    <col min="14" max="14" width="9.140625" style="138"/>
    <col min="15" max="20" width="12.140625" style="138" hidden="1" customWidth="1"/>
    <col min="21" max="21" width="14" style="138" hidden="1" customWidth="1"/>
    <col min="22" max="22" width="10.5703125" style="138" customWidth="1"/>
    <col min="23" max="23" width="14" style="138" customWidth="1"/>
    <col min="24" max="24" width="10.5703125" style="138" customWidth="1"/>
    <col min="25" max="25" width="12.85546875" style="138" customWidth="1"/>
    <col min="26" max="26" width="9.42578125" style="138" customWidth="1"/>
    <col min="27" max="27" width="12.85546875" style="138" customWidth="1"/>
    <col min="28" max="28" width="14" style="138" customWidth="1"/>
    <col min="29" max="29" width="9.42578125" style="138" customWidth="1"/>
    <col min="30" max="30" width="12.85546875" style="138" customWidth="1"/>
    <col min="31" max="31" width="14" style="138" customWidth="1"/>
    <col min="32" max="16384" width="9.140625" style="138"/>
  </cols>
  <sheetData>
    <row r="3" spans="2:12" s="145" customFormat="1" ht="6.95" customHeight="1">
      <c r="B3" s="153"/>
      <c r="C3" s="154"/>
      <c r="D3" s="154"/>
      <c r="E3" s="154"/>
      <c r="F3" s="154"/>
      <c r="G3" s="154"/>
      <c r="H3" s="154"/>
      <c r="I3" s="154"/>
      <c r="J3" s="154"/>
      <c r="K3" s="154"/>
      <c r="L3" s="144"/>
    </row>
    <row r="4" spans="2:12" s="145" customFormat="1" ht="24.95" customHeight="1">
      <c r="B4" s="144"/>
      <c r="C4" s="140" t="s">
        <v>1548</v>
      </c>
      <c r="L4" s="144"/>
    </row>
    <row r="5" spans="2:12" s="145" customFormat="1" ht="6.95" customHeight="1">
      <c r="B5" s="144"/>
      <c r="L5" s="144"/>
    </row>
    <row r="6" spans="2:12" s="145" customFormat="1" ht="12" customHeight="1">
      <c r="B6" s="144"/>
      <c r="C6" s="141" t="s">
        <v>1531</v>
      </c>
      <c r="L6" s="144"/>
    </row>
    <row r="7" spans="2:12" s="145" customFormat="1" ht="16.5" customHeight="1">
      <c r="B7" s="144"/>
      <c r="E7" s="142" t="s">
        <v>4110</v>
      </c>
      <c r="F7" s="143"/>
      <c r="G7" s="143"/>
      <c r="H7" s="143"/>
      <c r="L7" s="144"/>
    </row>
    <row r="8" spans="2:12" s="145" customFormat="1" ht="12" customHeight="1">
      <c r="B8" s="144"/>
      <c r="C8" s="141" t="s">
        <v>1532</v>
      </c>
      <c r="L8" s="144"/>
    </row>
    <row r="9" spans="2:12" s="145" customFormat="1" ht="16.5" customHeight="1">
      <c r="B9" s="144"/>
      <c r="E9" s="146" t="s">
        <v>4112</v>
      </c>
      <c r="F9" s="147"/>
      <c r="G9" s="147"/>
      <c r="H9" s="147"/>
      <c r="L9" s="144"/>
    </row>
    <row r="10" spans="2:12" s="145" customFormat="1" ht="16.5" customHeight="1">
      <c r="B10" s="602" t="s">
        <v>1528</v>
      </c>
      <c r="C10" s="603"/>
      <c r="D10" s="603"/>
      <c r="E10" s="603"/>
      <c r="F10" s="603"/>
      <c r="G10" s="603"/>
      <c r="H10" s="603"/>
      <c r="I10" s="603"/>
      <c r="J10" s="603"/>
      <c r="L10" s="144"/>
    </row>
    <row r="11" spans="2:12" s="145" customFormat="1" ht="6.95" customHeight="1">
      <c r="B11" s="144"/>
      <c r="L11" s="144"/>
    </row>
    <row r="12" spans="2:12" s="145" customFormat="1" ht="12" customHeight="1">
      <c r="B12" s="144"/>
      <c r="C12" s="141" t="s">
        <v>67</v>
      </c>
      <c r="F12" s="148"/>
      <c r="I12" s="141" t="s">
        <v>1534</v>
      </c>
      <c r="J12" s="149">
        <v>46068</v>
      </c>
      <c r="L12" s="144"/>
    </row>
    <row r="13" spans="2:12" s="145" customFormat="1" ht="6.95" customHeight="1">
      <c r="B13" s="144"/>
      <c r="L13" s="144"/>
    </row>
    <row r="14" spans="2:12" s="145" customFormat="1" ht="15.2" customHeight="1">
      <c r="B14" s="144"/>
      <c r="C14" s="141" t="s">
        <v>1535</v>
      </c>
      <c r="F14" s="148"/>
      <c r="I14" s="141" t="s">
        <v>1537</v>
      </c>
      <c r="J14" s="155"/>
      <c r="L14" s="144"/>
    </row>
    <row r="15" spans="2:12" s="145" customFormat="1" ht="15.2" customHeight="1">
      <c r="B15" s="144"/>
      <c r="C15" s="141" t="s">
        <v>1536</v>
      </c>
      <c r="F15" s="148"/>
      <c r="I15" s="141" t="s">
        <v>1538</v>
      </c>
      <c r="J15" s="155"/>
      <c r="L15" s="144"/>
    </row>
    <row r="16" spans="2:12" s="145" customFormat="1" ht="10.35" customHeight="1">
      <c r="B16" s="144"/>
      <c r="L16" s="144"/>
    </row>
    <row r="17" spans="2:65" s="164" customFormat="1" ht="29.25" customHeight="1">
      <c r="B17" s="156"/>
      <c r="C17" s="157" t="s">
        <v>1549</v>
      </c>
      <c r="D17" s="158" t="s">
        <v>36</v>
      </c>
      <c r="E17" s="158" t="s">
        <v>22</v>
      </c>
      <c r="F17" s="158" t="s">
        <v>1550</v>
      </c>
      <c r="G17" s="158" t="s">
        <v>1551</v>
      </c>
      <c r="H17" s="158" t="s">
        <v>25</v>
      </c>
      <c r="I17" s="158" t="s">
        <v>1552</v>
      </c>
      <c r="J17" s="159" t="s">
        <v>1543</v>
      </c>
      <c r="K17" s="160" t="s">
        <v>1553</v>
      </c>
      <c r="L17" s="156"/>
      <c r="M17" s="161" t="s">
        <v>1533</v>
      </c>
      <c r="N17" s="162" t="s">
        <v>1</v>
      </c>
      <c r="O17" s="162" t="s">
        <v>1554</v>
      </c>
      <c r="P17" s="162" t="s">
        <v>1555</v>
      </c>
      <c r="Q17" s="162" t="s">
        <v>1556</v>
      </c>
      <c r="R17" s="162" t="s">
        <v>1557</v>
      </c>
      <c r="S17" s="162" t="s">
        <v>1558</v>
      </c>
      <c r="T17" s="163" t="s">
        <v>1559</v>
      </c>
    </row>
    <row r="18" spans="2:65" s="145" customFormat="1" ht="22.9" customHeight="1">
      <c r="B18" s="144"/>
      <c r="C18" s="165" t="s">
        <v>1544</v>
      </c>
      <c r="J18" s="166">
        <f>BK18</f>
        <v>0</v>
      </c>
      <c r="L18" s="144"/>
      <c r="M18" s="167"/>
      <c r="N18" s="150"/>
      <c r="O18" s="150"/>
      <c r="P18" s="168">
        <f>P19+P65</f>
        <v>320.19255450000003</v>
      </c>
      <c r="Q18" s="150"/>
      <c r="R18" s="168">
        <f>R19+R65</f>
        <v>0.29272499999999996</v>
      </c>
      <c r="S18" s="150"/>
      <c r="T18" s="169">
        <f>T19+T65</f>
        <v>0</v>
      </c>
      <c r="AT18" s="139" t="s">
        <v>97</v>
      </c>
      <c r="AU18" s="139" t="s">
        <v>1545</v>
      </c>
      <c r="BK18" s="170">
        <f>BK19+BK65</f>
        <v>0</v>
      </c>
    </row>
    <row r="19" spans="2:65" s="172" customFormat="1" ht="25.9" customHeight="1">
      <c r="B19" s="171"/>
      <c r="D19" s="173" t="s">
        <v>97</v>
      </c>
      <c r="E19" s="174" t="s">
        <v>1498</v>
      </c>
      <c r="F19" s="174" t="s">
        <v>1560</v>
      </c>
      <c r="J19" s="175">
        <f>BK19</f>
        <v>0</v>
      </c>
      <c r="L19" s="171"/>
      <c r="M19" s="176"/>
      <c r="P19" s="177">
        <f>P20+P43</f>
        <v>267.19255450000003</v>
      </c>
      <c r="R19" s="177">
        <f>R20+R43</f>
        <v>0.29272499999999996</v>
      </c>
      <c r="T19" s="178">
        <f>T20+T43</f>
        <v>0</v>
      </c>
      <c r="AR19" s="173" t="s">
        <v>1561</v>
      </c>
      <c r="AT19" s="179" t="s">
        <v>97</v>
      </c>
      <c r="AU19" s="179" t="s">
        <v>1529</v>
      </c>
      <c r="AY19" s="173" t="s">
        <v>1562</v>
      </c>
      <c r="BK19" s="180">
        <f>BK20+BK43</f>
        <v>0</v>
      </c>
    </row>
    <row r="20" spans="2:65" s="172" customFormat="1" ht="22.9" customHeight="1">
      <c r="B20" s="171"/>
      <c r="D20" s="173" t="s">
        <v>97</v>
      </c>
      <c r="E20" s="181" t="s">
        <v>1563</v>
      </c>
      <c r="F20" s="181" t="s">
        <v>1564</v>
      </c>
      <c r="J20" s="182">
        <f>BK20</f>
        <v>0</v>
      </c>
      <c r="L20" s="171"/>
      <c r="M20" s="176"/>
      <c r="P20" s="177">
        <f>SUM(P21:P42)</f>
        <v>151.6925545</v>
      </c>
      <c r="R20" s="177">
        <f>SUM(R21:R42)</f>
        <v>0.29272499999999996</v>
      </c>
      <c r="T20" s="178">
        <f>SUM(T21:T42)</f>
        <v>0</v>
      </c>
      <c r="AR20" s="173" t="s">
        <v>1561</v>
      </c>
      <c r="AT20" s="179" t="s">
        <v>97</v>
      </c>
      <c r="AU20" s="179" t="s">
        <v>1565</v>
      </c>
      <c r="AY20" s="173" t="s">
        <v>1562</v>
      </c>
      <c r="BK20" s="180">
        <f>SUM(BK21:BK42)</f>
        <v>0</v>
      </c>
    </row>
    <row r="21" spans="2:65" s="145" customFormat="1" ht="24.2" customHeight="1">
      <c r="B21" s="183"/>
      <c r="C21" s="184" t="s">
        <v>1565</v>
      </c>
      <c r="D21" s="184" t="s">
        <v>1566</v>
      </c>
      <c r="E21" s="185" t="s">
        <v>2777</v>
      </c>
      <c r="F21" s="186" t="s">
        <v>2778</v>
      </c>
      <c r="G21" s="187" t="s">
        <v>263</v>
      </c>
      <c r="H21" s="188">
        <v>200</v>
      </c>
      <c r="I21" s="189">
        <v>0</v>
      </c>
      <c r="J21" s="189">
        <f t="shared" ref="J21:J26" si="0">ROUND(I21*H21,2)</f>
        <v>0</v>
      </c>
      <c r="K21" s="190"/>
      <c r="L21" s="144"/>
      <c r="M21" s="191" t="s">
        <v>1533</v>
      </c>
      <c r="N21" s="192" t="s">
        <v>1540</v>
      </c>
      <c r="O21" s="193">
        <v>6.7000000000000004E-2</v>
      </c>
      <c r="P21" s="193">
        <f t="shared" ref="P21:P26" si="1">O21*H21</f>
        <v>13.4</v>
      </c>
      <c r="Q21" s="193">
        <v>0</v>
      </c>
      <c r="R21" s="193">
        <f t="shared" ref="R21:R26" si="2">Q21*H21</f>
        <v>0</v>
      </c>
      <c r="S21" s="193">
        <v>0</v>
      </c>
      <c r="T21" s="194">
        <f t="shared" ref="T21:T26" si="3">S21*H21</f>
        <v>0</v>
      </c>
      <c r="AR21" s="195" t="s">
        <v>1569</v>
      </c>
      <c r="AT21" s="195" t="s">
        <v>1566</v>
      </c>
      <c r="AU21" s="195" t="s">
        <v>1570</v>
      </c>
      <c r="AY21" s="139" t="s">
        <v>1562</v>
      </c>
      <c r="BE21" s="196">
        <f t="shared" ref="BE21:BE26" si="4">IF(N21="základná",J21,0)</f>
        <v>0</v>
      </c>
      <c r="BF21" s="196">
        <f t="shared" ref="BF21:BF26" si="5">IF(N21="znížená",J21,0)</f>
        <v>0</v>
      </c>
      <c r="BG21" s="196">
        <f t="shared" ref="BG21:BG26" si="6">IF(N21="zákl. prenesená",J21,0)</f>
        <v>0</v>
      </c>
      <c r="BH21" s="196">
        <f t="shared" ref="BH21:BH26" si="7">IF(N21="zníž. prenesená",J21,0)</f>
        <v>0</v>
      </c>
      <c r="BI21" s="196">
        <f t="shared" ref="BI21:BI26" si="8">IF(N21="nulová",J21,0)</f>
        <v>0</v>
      </c>
      <c r="BJ21" s="139" t="s">
        <v>1570</v>
      </c>
      <c r="BK21" s="196">
        <f t="shared" ref="BK21:BK26" si="9">ROUND(I21*H21,2)</f>
        <v>0</v>
      </c>
      <c r="BL21" s="139" t="s">
        <v>1569</v>
      </c>
      <c r="BM21" s="195" t="s">
        <v>2779</v>
      </c>
    </row>
    <row r="22" spans="2:65" s="145" customFormat="1" ht="16.5" customHeight="1">
      <c r="B22" s="183"/>
      <c r="C22" s="197" t="s">
        <v>1570</v>
      </c>
      <c r="D22" s="197" t="s">
        <v>1498</v>
      </c>
      <c r="E22" s="198" t="s">
        <v>2780</v>
      </c>
      <c r="F22" s="199" t="s">
        <v>2781</v>
      </c>
      <c r="G22" s="200" t="s">
        <v>263</v>
      </c>
      <c r="H22" s="201">
        <v>210</v>
      </c>
      <c r="I22" s="202">
        <v>0</v>
      </c>
      <c r="J22" s="202">
        <f t="shared" si="0"/>
        <v>0</v>
      </c>
      <c r="K22" s="203"/>
      <c r="L22" s="204"/>
      <c r="M22" s="205" t="s">
        <v>1533</v>
      </c>
      <c r="N22" s="206" t="s">
        <v>1540</v>
      </c>
      <c r="O22" s="193">
        <v>0</v>
      </c>
      <c r="P22" s="193">
        <f t="shared" si="1"/>
        <v>0</v>
      </c>
      <c r="Q22" s="193">
        <v>0</v>
      </c>
      <c r="R22" s="193">
        <f t="shared" si="2"/>
        <v>0</v>
      </c>
      <c r="S22" s="193">
        <v>0</v>
      </c>
      <c r="T22" s="194">
        <f t="shared" si="3"/>
        <v>0</v>
      </c>
      <c r="AR22" s="195" t="s">
        <v>1574</v>
      </c>
      <c r="AT22" s="195" t="s">
        <v>1498</v>
      </c>
      <c r="AU22" s="195" t="s">
        <v>1570</v>
      </c>
      <c r="AY22" s="139" t="s">
        <v>1562</v>
      </c>
      <c r="BE22" s="196">
        <f t="shared" si="4"/>
        <v>0</v>
      </c>
      <c r="BF22" s="196">
        <f t="shared" si="5"/>
        <v>0</v>
      </c>
      <c r="BG22" s="196">
        <f t="shared" si="6"/>
        <v>0</v>
      </c>
      <c r="BH22" s="196">
        <f t="shared" si="7"/>
        <v>0</v>
      </c>
      <c r="BI22" s="196">
        <f t="shared" si="8"/>
        <v>0</v>
      </c>
      <c r="BJ22" s="139" t="s">
        <v>1570</v>
      </c>
      <c r="BK22" s="196">
        <f t="shared" si="9"/>
        <v>0</v>
      </c>
      <c r="BL22" s="139" t="s">
        <v>1574</v>
      </c>
      <c r="BM22" s="195" t="s">
        <v>2782</v>
      </c>
    </row>
    <row r="23" spans="2:65" s="145" customFormat="1" ht="24.2" customHeight="1">
      <c r="B23" s="183"/>
      <c r="C23" s="184" t="s">
        <v>1561</v>
      </c>
      <c r="D23" s="184" t="s">
        <v>1566</v>
      </c>
      <c r="E23" s="185" t="s">
        <v>1611</v>
      </c>
      <c r="F23" s="186" t="s">
        <v>1612</v>
      </c>
      <c r="G23" s="187" t="s">
        <v>182</v>
      </c>
      <c r="H23" s="188">
        <v>0.15</v>
      </c>
      <c r="I23" s="189">
        <v>0</v>
      </c>
      <c r="J23" s="189">
        <f t="shared" si="0"/>
        <v>0</v>
      </c>
      <c r="K23" s="190"/>
      <c r="L23" s="144"/>
      <c r="M23" s="191" t="s">
        <v>1533</v>
      </c>
      <c r="N23" s="192" t="s">
        <v>1540</v>
      </c>
      <c r="O23" s="193">
        <v>23.217030000000001</v>
      </c>
      <c r="P23" s="193">
        <f t="shared" si="1"/>
        <v>3.4825545</v>
      </c>
      <c r="Q23" s="193">
        <v>0</v>
      </c>
      <c r="R23" s="193">
        <f t="shared" si="2"/>
        <v>0</v>
      </c>
      <c r="S23" s="193">
        <v>0</v>
      </c>
      <c r="T23" s="194">
        <f t="shared" si="3"/>
        <v>0</v>
      </c>
      <c r="AR23" s="195" t="s">
        <v>1569</v>
      </c>
      <c r="AT23" s="195" t="s">
        <v>1566</v>
      </c>
      <c r="AU23" s="195" t="s">
        <v>1570</v>
      </c>
      <c r="AY23" s="139" t="s">
        <v>1562</v>
      </c>
      <c r="BE23" s="196">
        <f t="shared" si="4"/>
        <v>0</v>
      </c>
      <c r="BF23" s="196">
        <f t="shared" si="5"/>
        <v>0</v>
      </c>
      <c r="BG23" s="196">
        <f t="shared" si="6"/>
        <v>0</v>
      </c>
      <c r="BH23" s="196">
        <f t="shared" si="7"/>
        <v>0</v>
      </c>
      <c r="BI23" s="196">
        <f t="shared" si="8"/>
        <v>0</v>
      </c>
      <c r="BJ23" s="139" t="s">
        <v>1570</v>
      </c>
      <c r="BK23" s="196">
        <f t="shared" si="9"/>
        <v>0</v>
      </c>
      <c r="BL23" s="139" t="s">
        <v>1569</v>
      </c>
      <c r="BM23" s="195" t="s">
        <v>2783</v>
      </c>
    </row>
    <row r="24" spans="2:65" s="145" customFormat="1" ht="24.2" customHeight="1">
      <c r="B24" s="183"/>
      <c r="C24" s="184" t="s">
        <v>1582</v>
      </c>
      <c r="D24" s="184" t="s">
        <v>1566</v>
      </c>
      <c r="E24" s="185" t="s">
        <v>1623</v>
      </c>
      <c r="F24" s="186" t="s">
        <v>2784</v>
      </c>
      <c r="G24" s="187" t="s">
        <v>1580</v>
      </c>
      <c r="H24" s="188">
        <v>16</v>
      </c>
      <c r="I24" s="189">
        <v>0</v>
      </c>
      <c r="J24" s="189">
        <f t="shared" si="0"/>
        <v>0</v>
      </c>
      <c r="K24" s="190"/>
      <c r="L24" s="144"/>
      <c r="M24" s="191" t="s">
        <v>1533</v>
      </c>
      <c r="N24" s="192" t="s">
        <v>1540</v>
      </c>
      <c r="O24" s="193">
        <v>6.4000000000000001E-2</v>
      </c>
      <c r="P24" s="193">
        <f t="shared" si="1"/>
        <v>1.024</v>
      </c>
      <c r="Q24" s="193">
        <v>0</v>
      </c>
      <c r="R24" s="193">
        <f t="shared" si="2"/>
        <v>0</v>
      </c>
      <c r="S24" s="193">
        <v>0</v>
      </c>
      <c r="T24" s="194">
        <f t="shared" si="3"/>
        <v>0</v>
      </c>
      <c r="AR24" s="195" t="s">
        <v>1569</v>
      </c>
      <c r="AT24" s="195" t="s">
        <v>1566</v>
      </c>
      <c r="AU24" s="195" t="s">
        <v>1570</v>
      </c>
      <c r="AY24" s="139" t="s">
        <v>1562</v>
      </c>
      <c r="BE24" s="196">
        <f t="shared" si="4"/>
        <v>0</v>
      </c>
      <c r="BF24" s="196">
        <f t="shared" si="5"/>
        <v>0</v>
      </c>
      <c r="BG24" s="196">
        <f t="shared" si="6"/>
        <v>0</v>
      </c>
      <c r="BH24" s="196">
        <f t="shared" si="7"/>
        <v>0</v>
      </c>
      <c r="BI24" s="196">
        <f t="shared" si="8"/>
        <v>0</v>
      </c>
      <c r="BJ24" s="139" t="s">
        <v>1570</v>
      </c>
      <c r="BK24" s="196">
        <f t="shared" si="9"/>
        <v>0</v>
      </c>
      <c r="BL24" s="139" t="s">
        <v>1569</v>
      </c>
      <c r="BM24" s="195" t="s">
        <v>2785</v>
      </c>
    </row>
    <row r="25" spans="2:65" s="145" customFormat="1" ht="24.2" customHeight="1">
      <c r="B25" s="183"/>
      <c r="C25" s="184" t="s">
        <v>1586</v>
      </c>
      <c r="D25" s="184" t="s">
        <v>1566</v>
      </c>
      <c r="E25" s="185" t="s">
        <v>2786</v>
      </c>
      <c r="F25" s="186" t="s">
        <v>2787</v>
      </c>
      <c r="G25" s="187" t="s">
        <v>263</v>
      </c>
      <c r="H25" s="188">
        <v>35</v>
      </c>
      <c r="I25" s="189">
        <v>0</v>
      </c>
      <c r="J25" s="189">
        <f t="shared" si="0"/>
        <v>0</v>
      </c>
      <c r="K25" s="190"/>
      <c r="L25" s="144"/>
      <c r="M25" s="191" t="s">
        <v>1533</v>
      </c>
      <c r="N25" s="192" t="s">
        <v>1540</v>
      </c>
      <c r="O25" s="193">
        <v>3.2000000000000001E-2</v>
      </c>
      <c r="P25" s="193">
        <f t="shared" si="1"/>
        <v>1.1200000000000001</v>
      </c>
      <c r="Q25" s="193">
        <v>0</v>
      </c>
      <c r="R25" s="193">
        <f t="shared" si="2"/>
        <v>0</v>
      </c>
      <c r="S25" s="193">
        <v>0</v>
      </c>
      <c r="T25" s="194">
        <f t="shared" si="3"/>
        <v>0</v>
      </c>
      <c r="AR25" s="195" t="s">
        <v>1569</v>
      </c>
      <c r="AT25" s="195" t="s">
        <v>1566</v>
      </c>
      <c r="AU25" s="195" t="s">
        <v>1570</v>
      </c>
      <c r="AY25" s="139" t="s">
        <v>1562</v>
      </c>
      <c r="BE25" s="196">
        <f t="shared" si="4"/>
        <v>0</v>
      </c>
      <c r="BF25" s="196">
        <f t="shared" si="5"/>
        <v>0</v>
      </c>
      <c r="BG25" s="196">
        <f t="shared" si="6"/>
        <v>0</v>
      </c>
      <c r="BH25" s="196">
        <f t="shared" si="7"/>
        <v>0</v>
      </c>
      <c r="BI25" s="196">
        <f t="shared" si="8"/>
        <v>0</v>
      </c>
      <c r="BJ25" s="139" t="s">
        <v>1570</v>
      </c>
      <c r="BK25" s="196">
        <f t="shared" si="9"/>
        <v>0</v>
      </c>
      <c r="BL25" s="139" t="s">
        <v>1569</v>
      </c>
      <c r="BM25" s="195" t="s">
        <v>2788</v>
      </c>
    </row>
    <row r="26" spans="2:65" s="145" customFormat="1" ht="16.5" customHeight="1">
      <c r="B26" s="183"/>
      <c r="C26" s="197" t="s">
        <v>1590</v>
      </c>
      <c r="D26" s="197" t="s">
        <v>1498</v>
      </c>
      <c r="E26" s="198" t="s">
        <v>2076</v>
      </c>
      <c r="F26" s="199" t="s">
        <v>2077</v>
      </c>
      <c r="G26" s="200" t="s">
        <v>263</v>
      </c>
      <c r="H26" s="201">
        <v>36.75</v>
      </c>
      <c r="I26" s="202">
        <v>0</v>
      </c>
      <c r="J26" s="202">
        <f t="shared" si="0"/>
        <v>0</v>
      </c>
      <c r="K26" s="203"/>
      <c r="L26" s="204"/>
      <c r="M26" s="205" t="s">
        <v>1533</v>
      </c>
      <c r="N26" s="206" t="s">
        <v>1540</v>
      </c>
      <c r="O26" s="193">
        <v>0</v>
      </c>
      <c r="P26" s="193">
        <f t="shared" si="1"/>
        <v>0</v>
      </c>
      <c r="Q26" s="193">
        <v>1.2E-4</v>
      </c>
      <c r="R26" s="193">
        <f t="shared" si="2"/>
        <v>4.4099999999999999E-3</v>
      </c>
      <c r="S26" s="193">
        <v>0</v>
      </c>
      <c r="T26" s="194">
        <f t="shared" si="3"/>
        <v>0</v>
      </c>
      <c r="AR26" s="195" t="s">
        <v>1574</v>
      </c>
      <c r="AT26" s="195" t="s">
        <v>1498</v>
      </c>
      <c r="AU26" s="195" t="s">
        <v>1570</v>
      </c>
      <c r="AY26" s="139" t="s">
        <v>1562</v>
      </c>
      <c r="BE26" s="196">
        <f t="shared" si="4"/>
        <v>0</v>
      </c>
      <c r="BF26" s="196">
        <f t="shared" si="5"/>
        <v>0</v>
      </c>
      <c r="BG26" s="196">
        <f t="shared" si="6"/>
        <v>0</v>
      </c>
      <c r="BH26" s="196">
        <f t="shared" si="7"/>
        <v>0</v>
      </c>
      <c r="BI26" s="196">
        <f t="shared" si="8"/>
        <v>0</v>
      </c>
      <c r="BJ26" s="139" t="s">
        <v>1570</v>
      </c>
      <c r="BK26" s="196">
        <f t="shared" si="9"/>
        <v>0</v>
      </c>
      <c r="BL26" s="139" t="s">
        <v>1574</v>
      </c>
      <c r="BM26" s="195" t="s">
        <v>2789</v>
      </c>
    </row>
    <row r="27" spans="2:65" s="208" customFormat="1">
      <c r="B27" s="207"/>
      <c r="D27" s="209" t="s">
        <v>1576</v>
      </c>
      <c r="F27" s="210" t="s">
        <v>2189</v>
      </c>
      <c r="H27" s="211">
        <v>36.75</v>
      </c>
      <c r="L27" s="207"/>
      <c r="M27" s="212"/>
      <c r="T27" s="213"/>
      <c r="V27" s="145"/>
      <c r="W27" s="145"/>
      <c r="AT27" s="214" t="s">
        <v>1576</v>
      </c>
      <c r="AU27" s="214" t="s">
        <v>1570</v>
      </c>
      <c r="AV27" s="208" t="s">
        <v>1570</v>
      </c>
      <c r="AW27" s="208" t="s">
        <v>1530</v>
      </c>
      <c r="AX27" s="208" t="s">
        <v>1565</v>
      </c>
      <c r="AY27" s="214" t="s">
        <v>1562</v>
      </c>
    </row>
    <row r="28" spans="2:65" s="145" customFormat="1" ht="24.2" customHeight="1">
      <c r="B28" s="183"/>
      <c r="C28" s="184" t="s">
        <v>1594</v>
      </c>
      <c r="D28" s="184" t="s">
        <v>1566</v>
      </c>
      <c r="E28" s="185" t="s">
        <v>2790</v>
      </c>
      <c r="F28" s="186" t="s">
        <v>2791</v>
      </c>
      <c r="G28" s="187" t="s">
        <v>263</v>
      </c>
      <c r="H28" s="188">
        <v>15</v>
      </c>
      <c r="I28" s="189">
        <v>0</v>
      </c>
      <c r="J28" s="189">
        <f>ROUND(I28*H28,2)</f>
        <v>0</v>
      </c>
      <c r="K28" s="190"/>
      <c r="L28" s="144"/>
      <c r="M28" s="191" t="s">
        <v>1533</v>
      </c>
      <c r="N28" s="192" t="s">
        <v>1540</v>
      </c>
      <c r="O28" s="193">
        <v>3.5000000000000003E-2</v>
      </c>
      <c r="P28" s="193">
        <f>O28*H28</f>
        <v>0.52500000000000002</v>
      </c>
      <c r="Q28" s="193">
        <v>0</v>
      </c>
      <c r="R28" s="193">
        <f>Q28*H28</f>
        <v>0</v>
      </c>
      <c r="S28" s="193">
        <v>0</v>
      </c>
      <c r="T28" s="194">
        <f>S28*H28</f>
        <v>0</v>
      </c>
      <c r="AR28" s="195" t="s">
        <v>1569</v>
      </c>
      <c r="AT28" s="195" t="s">
        <v>1566</v>
      </c>
      <c r="AU28" s="195" t="s">
        <v>1570</v>
      </c>
      <c r="AY28" s="139" t="s">
        <v>1562</v>
      </c>
      <c r="BE28" s="196">
        <f>IF(N28="základná",J28,0)</f>
        <v>0</v>
      </c>
      <c r="BF28" s="196">
        <f>IF(N28="znížená",J28,0)</f>
        <v>0</v>
      </c>
      <c r="BG28" s="196">
        <f>IF(N28="zákl. prenesená",J28,0)</f>
        <v>0</v>
      </c>
      <c r="BH28" s="196">
        <f>IF(N28="zníž. prenesená",J28,0)</f>
        <v>0</v>
      </c>
      <c r="BI28" s="196">
        <f>IF(N28="nulová",J28,0)</f>
        <v>0</v>
      </c>
      <c r="BJ28" s="139" t="s">
        <v>1570</v>
      </c>
      <c r="BK28" s="196">
        <f>ROUND(I28*H28,2)</f>
        <v>0</v>
      </c>
      <c r="BL28" s="139" t="s">
        <v>1569</v>
      </c>
      <c r="BM28" s="195" t="s">
        <v>2792</v>
      </c>
    </row>
    <row r="29" spans="2:65" s="145" customFormat="1" ht="16.5" customHeight="1">
      <c r="B29" s="183"/>
      <c r="C29" s="197" t="s">
        <v>1598</v>
      </c>
      <c r="D29" s="197" t="s">
        <v>1498</v>
      </c>
      <c r="E29" s="198" t="s">
        <v>2089</v>
      </c>
      <c r="F29" s="199" t="s">
        <v>2090</v>
      </c>
      <c r="G29" s="200" t="s">
        <v>263</v>
      </c>
      <c r="H29" s="201">
        <v>15.75</v>
      </c>
      <c r="I29" s="202">
        <v>0</v>
      </c>
      <c r="J29" s="202">
        <f>ROUND(I29*H29,2)</f>
        <v>0</v>
      </c>
      <c r="K29" s="203"/>
      <c r="L29" s="204"/>
      <c r="M29" s="205" t="s">
        <v>1533</v>
      </c>
      <c r="N29" s="206" t="s">
        <v>1540</v>
      </c>
      <c r="O29" s="193">
        <v>0</v>
      </c>
      <c r="P29" s="193">
        <f>O29*H29</f>
        <v>0</v>
      </c>
      <c r="Q29" s="193">
        <v>1.3999999999999999E-4</v>
      </c>
      <c r="R29" s="193">
        <f>Q29*H29</f>
        <v>2.2049999999999999E-3</v>
      </c>
      <c r="S29" s="193">
        <v>0</v>
      </c>
      <c r="T29" s="194">
        <f>S29*H29</f>
        <v>0</v>
      </c>
      <c r="AR29" s="195" t="s">
        <v>1574</v>
      </c>
      <c r="AT29" s="195" t="s">
        <v>1498</v>
      </c>
      <c r="AU29" s="195" t="s">
        <v>1570</v>
      </c>
      <c r="AY29" s="139" t="s">
        <v>1562</v>
      </c>
      <c r="BE29" s="196">
        <f>IF(N29="základná",J29,0)</f>
        <v>0</v>
      </c>
      <c r="BF29" s="196">
        <f>IF(N29="znížená",J29,0)</f>
        <v>0</v>
      </c>
      <c r="BG29" s="196">
        <f>IF(N29="zákl. prenesená",J29,0)</f>
        <v>0</v>
      </c>
      <c r="BH29" s="196">
        <f>IF(N29="zníž. prenesená",J29,0)</f>
        <v>0</v>
      </c>
      <c r="BI29" s="196">
        <f>IF(N29="nulová",J29,0)</f>
        <v>0</v>
      </c>
      <c r="BJ29" s="139" t="s">
        <v>1570</v>
      </c>
      <c r="BK29" s="196">
        <f>ROUND(I29*H29,2)</f>
        <v>0</v>
      </c>
      <c r="BL29" s="139" t="s">
        <v>1574</v>
      </c>
      <c r="BM29" s="195" t="s">
        <v>2793</v>
      </c>
    </row>
    <row r="30" spans="2:65" s="208" customFormat="1">
      <c r="B30" s="207"/>
      <c r="D30" s="209" t="s">
        <v>1576</v>
      </c>
      <c r="F30" s="210" t="s">
        <v>2794</v>
      </c>
      <c r="H30" s="211">
        <v>15.75</v>
      </c>
      <c r="L30" s="207"/>
      <c r="M30" s="212"/>
      <c r="T30" s="213"/>
      <c r="V30" s="145"/>
      <c r="W30" s="145"/>
      <c r="AT30" s="214" t="s">
        <v>1576</v>
      </c>
      <c r="AU30" s="214" t="s">
        <v>1570</v>
      </c>
      <c r="AV30" s="208" t="s">
        <v>1570</v>
      </c>
      <c r="AW30" s="208" t="s">
        <v>1530</v>
      </c>
      <c r="AX30" s="208" t="s">
        <v>1565</v>
      </c>
      <c r="AY30" s="214" t="s">
        <v>1562</v>
      </c>
    </row>
    <row r="31" spans="2:65" s="145" customFormat="1" ht="33" customHeight="1">
      <c r="B31" s="183"/>
      <c r="C31" s="184" t="s">
        <v>1602</v>
      </c>
      <c r="D31" s="184" t="s">
        <v>1566</v>
      </c>
      <c r="E31" s="185" t="s">
        <v>2225</v>
      </c>
      <c r="F31" s="186" t="s">
        <v>2226</v>
      </c>
      <c r="G31" s="187" t="s">
        <v>214</v>
      </c>
      <c r="H31" s="188">
        <v>550</v>
      </c>
      <c r="I31" s="189">
        <v>0</v>
      </c>
      <c r="J31" s="189">
        <f t="shared" ref="J31:J36" si="10">ROUND(I31*H31,2)</f>
        <v>0</v>
      </c>
      <c r="K31" s="190"/>
      <c r="L31" s="144"/>
      <c r="M31" s="191" t="s">
        <v>1533</v>
      </c>
      <c r="N31" s="192" t="s">
        <v>1540</v>
      </c>
      <c r="O31" s="193">
        <v>7.6240000000000002E-2</v>
      </c>
      <c r="P31" s="193">
        <f t="shared" ref="P31:P36" si="11">O31*H31</f>
        <v>41.932000000000002</v>
      </c>
      <c r="Q31" s="193">
        <v>0</v>
      </c>
      <c r="R31" s="193">
        <f t="shared" ref="R31:R36" si="12">Q31*H31</f>
        <v>0</v>
      </c>
      <c r="S31" s="193">
        <v>0</v>
      </c>
      <c r="T31" s="194">
        <f t="shared" ref="T31:T36" si="13">S31*H31</f>
        <v>0</v>
      </c>
      <c r="AR31" s="195" t="s">
        <v>1569</v>
      </c>
      <c r="AT31" s="195" t="s">
        <v>1566</v>
      </c>
      <c r="AU31" s="195" t="s">
        <v>1570</v>
      </c>
      <c r="AY31" s="139" t="s">
        <v>1562</v>
      </c>
      <c r="BE31" s="196">
        <f t="shared" ref="BE31:BE36" si="14">IF(N31="základná",J31,0)</f>
        <v>0</v>
      </c>
      <c r="BF31" s="196">
        <f t="shared" ref="BF31:BF36" si="15">IF(N31="znížená",J31,0)</f>
        <v>0</v>
      </c>
      <c r="BG31" s="196">
        <f t="shared" ref="BG31:BG36" si="16">IF(N31="zákl. prenesená",J31,0)</f>
        <v>0</v>
      </c>
      <c r="BH31" s="196">
        <f t="shared" ref="BH31:BH36" si="17">IF(N31="zníž. prenesená",J31,0)</f>
        <v>0</v>
      </c>
      <c r="BI31" s="196">
        <f t="shared" ref="BI31:BI36" si="18">IF(N31="nulová",J31,0)</f>
        <v>0</v>
      </c>
      <c r="BJ31" s="139" t="s">
        <v>1570</v>
      </c>
      <c r="BK31" s="196">
        <f t="shared" ref="BK31:BK36" si="19">ROUND(I31*H31,2)</f>
        <v>0</v>
      </c>
      <c r="BL31" s="139" t="s">
        <v>1569</v>
      </c>
      <c r="BM31" s="195" t="s">
        <v>2795</v>
      </c>
    </row>
    <row r="32" spans="2:65" s="145" customFormat="1" ht="16.5" customHeight="1">
      <c r="B32" s="183"/>
      <c r="C32" s="197" t="s">
        <v>1606</v>
      </c>
      <c r="D32" s="197" t="s">
        <v>1498</v>
      </c>
      <c r="E32" s="198" t="s">
        <v>2229</v>
      </c>
      <c r="F32" s="199" t="s">
        <v>2230</v>
      </c>
      <c r="G32" s="200" t="s">
        <v>214</v>
      </c>
      <c r="H32" s="201">
        <v>550</v>
      </c>
      <c r="I32" s="202">
        <v>0</v>
      </c>
      <c r="J32" s="202">
        <f t="shared" si="10"/>
        <v>0</v>
      </c>
      <c r="K32" s="203"/>
      <c r="L32" s="204"/>
      <c r="M32" s="205" t="s">
        <v>1533</v>
      </c>
      <c r="N32" s="206" t="s">
        <v>1540</v>
      </c>
      <c r="O32" s="193">
        <v>0</v>
      </c>
      <c r="P32" s="193">
        <f t="shared" si="11"/>
        <v>0</v>
      </c>
      <c r="Q32" s="193">
        <v>0</v>
      </c>
      <c r="R32" s="193">
        <f t="shared" si="12"/>
        <v>0</v>
      </c>
      <c r="S32" s="193">
        <v>0</v>
      </c>
      <c r="T32" s="194">
        <f t="shared" si="13"/>
        <v>0</v>
      </c>
      <c r="AR32" s="195" t="s">
        <v>1574</v>
      </c>
      <c r="AT32" s="195" t="s">
        <v>1498</v>
      </c>
      <c r="AU32" s="195" t="s">
        <v>1570</v>
      </c>
      <c r="AY32" s="139" t="s">
        <v>1562</v>
      </c>
      <c r="BE32" s="196">
        <f t="shared" si="14"/>
        <v>0</v>
      </c>
      <c r="BF32" s="196">
        <f t="shared" si="15"/>
        <v>0</v>
      </c>
      <c r="BG32" s="196">
        <f t="shared" si="16"/>
        <v>0</v>
      </c>
      <c r="BH32" s="196">
        <f t="shared" si="17"/>
        <v>0</v>
      </c>
      <c r="BI32" s="196">
        <f t="shared" si="18"/>
        <v>0</v>
      </c>
      <c r="BJ32" s="139" t="s">
        <v>1570</v>
      </c>
      <c r="BK32" s="196">
        <f t="shared" si="19"/>
        <v>0</v>
      </c>
      <c r="BL32" s="139" t="s">
        <v>1574</v>
      </c>
      <c r="BM32" s="195" t="s">
        <v>2796</v>
      </c>
    </row>
    <row r="33" spans="2:65" s="145" customFormat="1" ht="16.5" customHeight="1">
      <c r="B33" s="183"/>
      <c r="C33" s="197" t="s">
        <v>1610</v>
      </c>
      <c r="D33" s="197" t="s">
        <v>1498</v>
      </c>
      <c r="E33" s="198" t="s">
        <v>1619</v>
      </c>
      <c r="F33" s="199" t="s">
        <v>1620</v>
      </c>
      <c r="G33" s="200" t="s">
        <v>1580</v>
      </c>
      <c r="H33" s="201">
        <v>400</v>
      </c>
      <c r="I33" s="202">
        <v>0</v>
      </c>
      <c r="J33" s="202">
        <f t="shared" si="10"/>
        <v>0</v>
      </c>
      <c r="K33" s="203"/>
      <c r="L33" s="204"/>
      <c r="M33" s="205" t="s">
        <v>1533</v>
      </c>
      <c r="N33" s="206" t="s">
        <v>1540</v>
      </c>
      <c r="O33" s="193">
        <v>0</v>
      </c>
      <c r="P33" s="193">
        <f t="shared" si="11"/>
        <v>0</v>
      </c>
      <c r="Q33" s="193">
        <v>6.9999999999999999E-4</v>
      </c>
      <c r="R33" s="193">
        <f t="shared" si="12"/>
        <v>0.27999999999999997</v>
      </c>
      <c r="S33" s="193">
        <v>0</v>
      </c>
      <c r="T33" s="194">
        <f t="shared" si="13"/>
        <v>0</v>
      </c>
      <c r="AR33" s="195" t="s">
        <v>1574</v>
      </c>
      <c r="AT33" s="195" t="s">
        <v>1498</v>
      </c>
      <c r="AU33" s="195" t="s">
        <v>1570</v>
      </c>
      <c r="AY33" s="139" t="s">
        <v>1562</v>
      </c>
      <c r="BE33" s="196">
        <f t="shared" si="14"/>
        <v>0</v>
      </c>
      <c r="BF33" s="196">
        <f t="shared" si="15"/>
        <v>0</v>
      </c>
      <c r="BG33" s="196">
        <f t="shared" si="16"/>
        <v>0</v>
      </c>
      <c r="BH33" s="196">
        <f t="shared" si="17"/>
        <v>0</v>
      </c>
      <c r="BI33" s="196">
        <f t="shared" si="18"/>
        <v>0</v>
      </c>
      <c r="BJ33" s="139" t="s">
        <v>1570</v>
      </c>
      <c r="BK33" s="196">
        <f t="shared" si="19"/>
        <v>0</v>
      </c>
      <c r="BL33" s="139" t="s">
        <v>1574</v>
      </c>
      <c r="BM33" s="195" t="s">
        <v>2797</v>
      </c>
    </row>
    <row r="34" spans="2:65" s="145" customFormat="1" ht="16.5" customHeight="1">
      <c r="B34" s="183"/>
      <c r="C34" s="184" t="s">
        <v>1614</v>
      </c>
      <c r="D34" s="184" t="s">
        <v>1566</v>
      </c>
      <c r="E34" s="185" t="s">
        <v>2798</v>
      </c>
      <c r="F34" s="186" t="s">
        <v>2799</v>
      </c>
      <c r="G34" s="187" t="s">
        <v>263</v>
      </c>
      <c r="H34" s="188">
        <v>1150</v>
      </c>
      <c r="I34" s="189">
        <v>0</v>
      </c>
      <c r="J34" s="189">
        <f t="shared" si="10"/>
        <v>0</v>
      </c>
      <c r="K34" s="190"/>
      <c r="L34" s="144"/>
      <c r="M34" s="191" t="s">
        <v>1533</v>
      </c>
      <c r="N34" s="192" t="s">
        <v>1540</v>
      </c>
      <c r="O34" s="193">
        <v>2.6339999999999999E-2</v>
      </c>
      <c r="P34" s="193">
        <f t="shared" si="11"/>
        <v>30.291</v>
      </c>
      <c r="Q34" s="193">
        <v>0</v>
      </c>
      <c r="R34" s="193">
        <f t="shared" si="12"/>
        <v>0</v>
      </c>
      <c r="S34" s="193">
        <v>0</v>
      </c>
      <c r="T34" s="194">
        <f t="shared" si="13"/>
        <v>0</v>
      </c>
      <c r="AR34" s="195" t="s">
        <v>1569</v>
      </c>
      <c r="AT34" s="195" t="s">
        <v>1566</v>
      </c>
      <c r="AU34" s="195" t="s">
        <v>1570</v>
      </c>
      <c r="AY34" s="139" t="s">
        <v>1562</v>
      </c>
      <c r="BE34" s="196">
        <f t="shared" si="14"/>
        <v>0</v>
      </c>
      <c r="BF34" s="196">
        <f t="shared" si="15"/>
        <v>0</v>
      </c>
      <c r="BG34" s="196">
        <f t="shared" si="16"/>
        <v>0</v>
      </c>
      <c r="BH34" s="196">
        <f t="shared" si="17"/>
        <v>0</v>
      </c>
      <c r="BI34" s="196">
        <f t="shared" si="18"/>
        <v>0</v>
      </c>
      <c r="BJ34" s="139" t="s">
        <v>1570</v>
      </c>
      <c r="BK34" s="196">
        <f t="shared" si="19"/>
        <v>0</v>
      </c>
      <c r="BL34" s="139" t="s">
        <v>1569</v>
      </c>
      <c r="BM34" s="195" t="s">
        <v>2800</v>
      </c>
    </row>
    <row r="35" spans="2:65" s="145" customFormat="1" ht="24.2" customHeight="1">
      <c r="B35" s="183"/>
      <c r="C35" s="184" t="s">
        <v>1618</v>
      </c>
      <c r="D35" s="184" t="s">
        <v>1566</v>
      </c>
      <c r="E35" s="185" t="s">
        <v>2694</v>
      </c>
      <c r="F35" s="186" t="s">
        <v>2801</v>
      </c>
      <c r="G35" s="187" t="s">
        <v>263</v>
      </c>
      <c r="H35" s="188">
        <v>1100</v>
      </c>
      <c r="I35" s="189">
        <v>0</v>
      </c>
      <c r="J35" s="189">
        <f t="shared" si="10"/>
        <v>0</v>
      </c>
      <c r="K35" s="190"/>
      <c r="L35" s="144"/>
      <c r="M35" s="191" t="s">
        <v>1533</v>
      </c>
      <c r="N35" s="192" t="s">
        <v>1540</v>
      </c>
      <c r="O35" s="193">
        <v>5.4109999999999998E-2</v>
      </c>
      <c r="P35" s="193">
        <f t="shared" si="11"/>
        <v>59.521000000000001</v>
      </c>
      <c r="Q35" s="193">
        <v>0</v>
      </c>
      <c r="R35" s="193">
        <f t="shared" si="12"/>
        <v>0</v>
      </c>
      <c r="S35" s="193">
        <v>0</v>
      </c>
      <c r="T35" s="194">
        <f t="shared" si="13"/>
        <v>0</v>
      </c>
      <c r="AR35" s="195" t="s">
        <v>1569</v>
      </c>
      <c r="AT35" s="195" t="s">
        <v>1566</v>
      </c>
      <c r="AU35" s="195" t="s">
        <v>1570</v>
      </c>
      <c r="AY35" s="139" t="s">
        <v>1562</v>
      </c>
      <c r="BE35" s="196">
        <f t="shared" si="14"/>
        <v>0</v>
      </c>
      <c r="BF35" s="196">
        <f t="shared" si="15"/>
        <v>0</v>
      </c>
      <c r="BG35" s="196">
        <f t="shared" si="16"/>
        <v>0</v>
      </c>
      <c r="BH35" s="196">
        <f t="shared" si="17"/>
        <v>0</v>
      </c>
      <c r="BI35" s="196">
        <f t="shared" si="18"/>
        <v>0</v>
      </c>
      <c r="BJ35" s="139" t="s">
        <v>1570</v>
      </c>
      <c r="BK35" s="196">
        <f t="shared" si="19"/>
        <v>0</v>
      </c>
      <c r="BL35" s="139" t="s">
        <v>1569</v>
      </c>
      <c r="BM35" s="195" t="s">
        <v>2802</v>
      </c>
    </row>
    <row r="36" spans="2:65" s="145" customFormat="1" ht="16.5" customHeight="1">
      <c r="B36" s="183"/>
      <c r="C36" s="197" t="s">
        <v>1622</v>
      </c>
      <c r="D36" s="197" t="s">
        <v>1498</v>
      </c>
      <c r="E36" s="198" t="s">
        <v>2803</v>
      </c>
      <c r="F36" s="199" t="s">
        <v>2804</v>
      </c>
      <c r="G36" s="200" t="s">
        <v>1580</v>
      </c>
      <c r="H36" s="201">
        <v>1155</v>
      </c>
      <c r="I36" s="202">
        <v>0</v>
      </c>
      <c r="J36" s="202">
        <f t="shared" si="10"/>
        <v>0</v>
      </c>
      <c r="K36" s="203"/>
      <c r="L36" s="204"/>
      <c r="M36" s="205" t="s">
        <v>1533</v>
      </c>
      <c r="N36" s="206" t="s">
        <v>1540</v>
      </c>
      <c r="O36" s="193">
        <v>0</v>
      </c>
      <c r="P36" s="193">
        <f t="shared" si="11"/>
        <v>0</v>
      </c>
      <c r="Q36" s="193">
        <v>0</v>
      </c>
      <c r="R36" s="193">
        <f t="shared" si="12"/>
        <v>0</v>
      </c>
      <c r="S36" s="193">
        <v>0</v>
      </c>
      <c r="T36" s="194">
        <f t="shared" si="13"/>
        <v>0</v>
      </c>
      <c r="AR36" s="195" t="s">
        <v>1574</v>
      </c>
      <c r="AT36" s="195" t="s">
        <v>1498</v>
      </c>
      <c r="AU36" s="195" t="s">
        <v>1570</v>
      </c>
      <c r="AY36" s="139" t="s">
        <v>1562</v>
      </c>
      <c r="BE36" s="196">
        <f t="shared" si="14"/>
        <v>0</v>
      </c>
      <c r="BF36" s="196">
        <f t="shared" si="15"/>
        <v>0</v>
      </c>
      <c r="BG36" s="196">
        <f t="shared" si="16"/>
        <v>0</v>
      </c>
      <c r="BH36" s="196">
        <f t="shared" si="17"/>
        <v>0</v>
      </c>
      <c r="BI36" s="196">
        <f t="shared" si="18"/>
        <v>0</v>
      </c>
      <c r="BJ36" s="139" t="s">
        <v>1570</v>
      </c>
      <c r="BK36" s="196">
        <f t="shared" si="19"/>
        <v>0</v>
      </c>
      <c r="BL36" s="139" t="s">
        <v>1574</v>
      </c>
      <c r="BM36" s="195" t="s">
        <v>2805</v>
      </c>
    </row>
    <row r="37" spans="2:65" s="208" customFormat="1">
      <c r="B37" s="207"/>
      <c r="D37" s="209" t="s">
        <v>1576</v>
      </c>
      <c r="F37" s="210" t="s">
        <v>2806</v>
      </c>
      <c r="H37" s="211">
        <v>1155</v>
      </c>
      <c r="L37" s="207"/>
      <c r="M37" s="212"/>
      <c r="T37" s="213"/>
      <c r="V37" s="145"/>
      <c r="W37" s="145"/>
      <c r="AT37" s="214" t="s">
        <v>1576</v>
      </c>
      <c r="AU37" s="214" t="s">
        <v>1570</v>
      </c>
      <c r="AV37" s="208" t="s">
        <v>1570</v>
      </c>
      <c r="AW37" s="208" t="s">
        <v>1530</v>
      </c>
      <c r="AX37" s="208" t="s">
        <v>1565</v>
      </c>
      <c r="AY37" s="214" t="s">
        <v>1562</v>
      </c>
    </row>
    <row r="38" spans="2:65" s="145" customFormat="1" ht="24.2" customHeight="1">
      <c r="B38" s="183"/>
      <c r="C38" s="184" t="s">
        <v>1626</v>
      </c>
      <c r="D38" s="184" t="s">
        <v>1566</v>
      </c>
      <c r="E38" s="185" t="s">
        <v>2807</v>
      </c>
      <c r="F38" s="186" t="s">
        <v>2808</v>
      </c>
      <c r="G38" s="187" t="s">
        <v>1580</v>
      </c>
      <c r="H38" s="188">
        <v>1</v>
      </c>
      <c r="I38" s="189">
        <v>0</v>
      </c>
      <c r="J38" s="189">
        <f>ROUND(I38*H38,2)</f>
        <v>0</v>
      </c>
      <c r="K38" s="190"/>
      <c r="L38" s="144"/>
      <c r="M38" s="191" t="s">
        <v>1533</v>
      </c>
      <c r="N38" s="192" t="s">
        <v>1540</v>
      </c>
      <c r="O38" s="193">
        <v>0.39700000000000002</v>
      </c>
      <c r="P38" s="193">
        <f>O38*H38</f>
        <v>0.39700000000000002</v>
      </c>
      <c r="Q38" s="193">
        <v>0</v>
      </c>
      <c r="R38" s="193">
        <f>Q38*H38</f>
        <v>0</v>
      </c>
      <c r="S38" s="193">
        <v>0</v>
      </c>
      <c r="T38" s="194">
        <f>S38*H38</f>
        <v>0</v>
      </c>
      <c r="AR38" s="195" t="s">
        <v>1569</v>
      </c>
      <c r="AT38" s="195" t="s">
        <v>1566</v>
      </c>
      <c r="AU38" s="195" t="s">
        <v>1570</v>
      </c>
      <c r="AY38" s="139" t="s">
        <v>1562</v>
      </c>
      <c r="BE38" s="196">
        <f>IF(N38="základná",J38,0)</f>
        <v>0</v>
      </c>
      <c r="BF38" s="196">
        <f>IF(N38="znížená",J38,0)</f>
        <v>0</v>
      </c>
      <c r="BG38" s="196">
        <f>IF(N38="zákl. prenesená",J38,0)</f>
        <v>0</v>
      </c>
      <c r="BH38" s="196">
        <f>IF(N38="zníž. prenesená",J38,0)</f>
        <v>0</v>
      </c>
      <c r="BI38" s="196">
        <f>IF(N38="nulová",J38,0)</f>
        <v>0</v>
      </c>
      <c r="BJ38" s="139" t="s">
        <v>1570</v>
      </c>
      <c r="BK38" s="196">
        <f>ROUND(I38*H38,2)</f>
        <v>0</v>
      </c>
      <c r="BL38" s="139" t="s">
        <v>1569</v>
      </c>
      <c r="BM38" s="195" t="s">
        <v>2809</v>
      </c>
    </row>
    <row r="39" spans="2:65" s="145" customFormat="1" ht="16.5" customHeight="1">
      <c r="B39" s="183"/>
      <c r="C39" s="197" t="s">
        <v>1630</v>
      </c>
      <c r="D39" s="197" t="s">
        <v>1498</v>
      </c>
      <c r="E39" s="198" t="s">
        <v>2810</v>
      </c>
      <c r="F39" s="199" t="s">
        <v>2811</v>
      </c>
      <c r="G39" s="200" t="s">
        <v>1580</v>
      </c>
      <c r="H39" s="201">
        <v>1</v>
      </c>
      <c r="I39" s="202">
        <v>0</v>
      </c>
      <c r="J39" s="202">
        <f>ROUND(I39*H39,2)</f>
        <v>0</v>
      </c>
      <c r="K39" s="203"/>
      <c r="L39" s="204"/>
      <c r="M39" s="205" t="s">
        <v>1533</v>
      </c>
      <c r="N39" s="206" t="s">
        <v>1540</v>
      </c>
      <c r="O39" s="193">
        <v>0</v>
      </c>
      <c r="P39" s="193">
        <f>O39*H39</f>
        <v>0</v>
      </c>
      <c r="Q39" s="193">
        <v>6.11E-3</v>
      </c>
      <c r="R39" s="193">
        <f>Q39*H39</f>
        <v>6.11E-3</v>
      </c>
      <c r="S39" s="193">
        <v>0</v>
      </c>
      <c r="T39" s="194">
        <f>S39*H39</f>
        <v>0</v>
      </c>
      <c r="AR39" s="195" t="s">
        <v>1574</v>
      </c>
      <c r="AT39" s="195" t="s">
        <v>1498</v>
      </c>
      <c r="AU39" s="195" t="s">
        <v>1570</v>
      </c>
      <c r="AY39" s="139" t="s">
        <v>1562</v>
      </c>
      <c r="BE39" s="196">
        <f>IF(N39="základná",J39,0)</f>
        <v>0</v>
      </c>
      <c r="BF39" s="196">
        <f>IF(N39="znížená",J39,0)</f>
        <v>0</v>
      </c>
      <c r="BG39" s="196">
        <f>IF(N39="zákl. prenesená",J39,0)</f>
        <v>0</v>
      </c>
      <c r="BH39" s="196">
        <f>IF(N39="zníž. prenesená",J39,0)</f>
        <v>0</v>
      </c>
      <c r="BI39" s="196">
        <f>IF(N39="nulová",J39,0)</f>
        <v>0</v>
      </c>
      <c r="BJ39" s="139" t="s">
        <v>1570</v>
      </c>
      <c r="BK39" s="196">
        <f>ROUND(I39*H39,2)</f>
        <v>0</v>
      </c>
      <c r="BL39" s="139" t="s">
        <v>1574</v>
      </c>
      <c r="BM39" s="195" t="s">
        <v>2812</v>
      </c>
    </row>
    <row r="40" spans="2:65" s="145" customFormat="1" ht="16.5" customHeight="1">
      <c r="B40" s="183"/>
      <c r="C40" s="184" t="s">
        <v>1634</v>
      </c>
      <c r="D40" s="184" t="s">
        <v>1566</v>
      </c>
      <c r="E40" s="185" t="s">
        <v>2233</v>
      </c>
      <c r="F40" s="186" t="s">
        <v>2234</v>
      </c>
      <c r="G40" s="187" t="s">
        <v>52</v>
      </c>
      <c r="H40" s="188">
        <v>48.527999999999999</v>
      </c>
      <c r="I40" s="189">
        <v>0</v>
      </c>
      <c r="J40" s="189">
        <f>ROUND(I40*H40,2)</f>
        <v>0</v>
      </c>
      <c r="K40" s="190"/>
      <c r="L40" s="144"/>
      <c r="M40" s="191" t="s">
        <v>1533</v>
      </c>
      <c r="N40" s="192" t="s">
        <v>1540</v>
      </c>
      <c r="O40" s="193">
        <v>0</v>
      </c>
      <c r="P40" s="193">
        <f>O40*H40</f>
        <v>0</v>
      </c>
      <c r="Q40" s="193">
        <v>0</v>
      </c>
      <c r="R40" s="193">
        <f>Q40*H40</f>
        <v>0</v>
      </c>
      <c r="S40" s="193">
        <v>0</v>
      </c>
      <c r="T40" s="194">
        <f>S40*H40</f>
        <v>0</v>
      </c>
      <c r="AR40" s="195" t="s">
        <v>1569</v>
      </c>
      <c r="AT40" s="195" t="s">
        <v>1566</v>
      </c>
      <c r="AU40" s="195" t="s">
        <v>1570</v>
      </c>
      <c r="AY40" s="139" t="s">
        <v>1562</v>
      </c>
      <c r="BE40" s="196">
        <f>IF(N40="základná",J40,0)</f>
        <v>0</v>
      </c>
      <c r="BF40" s="196">
        <f>IF(N40="znížená",J40,0)</f>
        <v>0</v>
      </c>
      <c r="BG40" s="196">
        <f>IF(N40="zákl. prenesená",J40,0)</f>
        <v>0</v>
      </c>
      <c r="BH40" s="196">
        <f>IF(N40="zníž. prenesená",J40,0)</f>
        <v>0</v>
      </c>
      <c r="BI40" s="196">
        <f>IF(N40="nulová",J40,0)</f>
        <v>0</v>
      </c>
      <c r="BJ40" s="139" t="s">
        <v>1570</v>
      </c>
      <c r="BK40" s="196">
        <f>ROUND(I40*H40,2)</f>
        <v>0</v>
      </c>
      <c r="BL40" s="139" t="s">
        <v>1569</v>
      </c>
      <c r="BM40" s="195" t="s">
        <v>2813</v>
      </c>
    </row>
    <row r="41" spans="2:65" s="145" customFormat="1" ht="16.5" customHeight="1">
      <c r="B41" s="183"/>
      <c r="C41" s="184" t="s">
        <v>1638</v>
      </c>
      <c r="D41" s="184" t="s">
        <v>1566</v>
      </c>
      <c r="E41" s="185" t="s">
        <v>2237</v>
      </c>
      <c r="F41" s="186" t="s">
        <v>2238</v>
      </c>
      <c r="G41" s="187" t="s">
        <v>52</v>
      </c>
      <c r="H41" s="188">
        <v>26.734999999999999</v>
      </c>
      <c r="I41" s="189">
        <v>0</v>
      </c>
      <c r="J41" s="189">
        <f>ROUND(I41*H41,2)</f>
        <v>0</v>
      </c>
      <c r="K41" s="190"/>
      <c r="L41" s="144"/>
      <c r="M41" s="191" t="s">
        <v>1533</v>
      </c>
      <c r="N41" s="192" t="s">
        <v>1540</v>
      </c>
      <c r="O41" s="193">
        <v>0</v>
      </c>
      <c r="P41" s="193">
        <f>O41*H41</f>
        <v>0</v>
      </c>
      <c r="Q41" s="193">
        <v>0</v>
      </c>
      <c r="R41" s="193">
        <f>Q41*H41</f>
        <v>0</v>
      </c>
      <c r="S41" s="193">
        <v>0</v>
      </c>
      <c r="T41" s="194">
        <f>S41*H41</f>
        <v>0</v>
      </c>
      <c r="AR41" s="195" t="s">
        <v>1574</v>
      </c>
      <c r="AT41" s="195" t="s">
        <v>1566</v>
      </c>
      <c r="AU41" s="195" t="s">
        <v>1570</v>
      </c>
      <c r="AY41" s="139" t="s">
        <v>1562</v>
      </c>
      <c r="BE41" s="196">
        <f>IF(N41="základná",J41,0)</f>
        <v>0</v>
      </c>
      <c r="BF41" s="196">
        <f>IF(N41="znížená",J41,0)</f>
        <v>0</v>
      </c>
      <c r="BG41" s="196">
        <f>IF(N41="zákl. prenesená",J41,0)</f>
        <v>0</v>
      </c>
      <c r="BH41" s="196">
        <f>IF(N41="zníž. prenesená",J41,0)</f>
        <v>0</v>
      </c>
      <c r="BI41" s="196">
        <f>IF(N41="nulová",J41,0)</f>
        <v>0</v>
      </c>
      <c r="BJ41" s="139" t="s">
        <v>1570</v>
      </c>
      <c r="BK41" s="196">
        <f>ROUND(I41*H41,2)</f>
        <v>0</v>
      </c>
      <c r="BL41" s="139" t="s">
        <v>1574</v>
      </c>
      <c r="BM41" s="195" t="s">
        <v>2814</v>
      </c>
    </row>
    <row r="42" spans="2:65" s="145" customFormat="1" ht="16.5" customHeight="1">
      <c r="B42" s="183"/>
      <c r="C42" s="184" t="s">
        <v>1642</v>
      </c>
      <c r="D42" s="184" t="s">
        <v>1566</v>
      </c>
      <c r="E42" s="185" t="s">
        <v>2241</v>
      </c>
      <c r="F42" s="186" t="s">
        <v>2242</v>
      </c>
      <c r="G42" s="187" t="s">
        <v>52</v>
      </c>
      <c r="H42" s="188">
        <v>48.527999999999999</v>
      </c>
      <c r="I42" s="189">
        <v>0</v>
      </c>
      <c r="J42" s="189">
        <f>ROUND(I42*H42,2)</f>
        <v>0</v>
      </c>
      <c r="K42" s="190"/>
      <c r="L42" s="144"/>
      <c r="M42" s="191" t="s">
        <v>1533</v>
      </c>
      <c r="N42" s="192" t="s">
        <v>1540</v>
      </c>
      <c r="O42" s="193">
        <v>0</v>
      </c>
      <c r="P42" s="193">
        <f>O42*H42</f>
        <v>0</v>
      </c>
      <c r="Q42" s="193">
        <v>0</v>
      </c>
      <c r="R42" s="193">
        <f>Q42*H42</f>
        <v>0</v>
      </c>
      <c r="S42" s="193">
        <v>0</v>
      </c>
      <c r="T42" s="194">
        <f>S42*H42</f>
        <v>0</v>
      </c>
      <c r="AR42" s="195" t="s">
        <v>1569</v>
      </c>
      <c r="AT42" s="195" t="s">
        <v>1566</v>
      </c>
      <c r="AU42" s="195" t="s">
        <v>1570</v>
      </c>
      <c r="AY42" s="139" t="s">
        <v>1562</v>
      </c>
      <c r="BE42" s="196">
        <f>IF(N42="základná",J42,0)</f>
        <v>0</v>
      </c>
      <c r="BF42" s="196">
        <f>IF(N42="znížená",J42,0)</f>
        <v>0</v>
      </c>
      <c r="BG42" s="196">
        <f>IF(N42="zákl. prenesená",J42,0)</f>
        <v>0</v>
      </c>
      <c r="BH42" s="196">
        <f>IF(N42="zníž. prenesená",J42,0)</f>
        <v>0</v>
      </c>
      <c r="BI42" s="196">
        <f>IF(N42="nulová",J42,0)</f>
        <v>0</v>
      </c>
      <c r="BJ42" s="139" t="s">
        <v>1570</v>
      </c>
      <c r="BK42" s="196">
        <f>ROUND(I42*H42,2)</f>
        <v>0</v>
      </c>
      <c r="BL42" s="139" t="s">
        <v>1569</v>
      </c>
      <c r="BM42" s="195" t="s">
        <v>2815</v>
      </c>
    </row>
    <row r="43" spans="2:65" s="172" customFormat="1" ht="22.9" customHeight="1">
      <c r="B43" s="171"/>
      <c r="D43" s="173" t="s">
        <v>97</v>
      </c>
      <c r="E43" s="181" t="s">
        <v>2662</v>
      </c>
      <c r="F43" s="181" t="s">
        <v>2816</v>
      </c>
      <c r="J43" s="182">
        <f>BK43</f>
        <v>0</v>
      </c>
      <c r="L43" s="171"/>
      <c r="M43" s="176"/>
      <c r="P43" s="177">
        <f>SUM(P44:P64)</f>
        <v>115.5</v>
      </c>
      <c r="R43" s="177">
        <f>SUM(R44:R64)</f>
        <v>0</v>
      </c>
      <c r="T43" s="178">
        <f>SUM(T44:T64)</f>
        <v>0</v>
      </c>
      <c r="V43" s="145"/>
      <c r="W43" s="145"/>
      <c r="AR43" s="173" t="s">
        <v>1561</v>
      </c>
      <c r="AT43" s="179" t="s">
        <v>97</v>
      </c>
      <c r="AU43" s="179" t="s">
        <v>1565</v>
      </c>
      <c r="AY43" s="173" t="s">
        <v>1562</v>
      </c>
      <c r="BK43" s="180">
        <f>SUM(BK44:BK64)</f>
        <v>0</v>
      </c>
    </row>
    <row r="44" spans="2:65" s="145" customFormat="1" ht="24.2" customHeight="1">
      <c r="B44" s="183"/>
      <c r="C44" s="184" t="s">
        <v>1646</v>
      </c>
      <c r="D44" s="184" t="s">
        <v>1566</v>
      </c>
      <c r="E44" s="185" t="s">
        <v>2817</v>
      </c>
      <c r="F44" s="186" t="s">
        <v>2818</v>
      </c>
      <c r="G44" s="187" t="s">
        <v>1580</v>
      </c>
      <c r="H44" s="188">
        <v>1</v>
      </c>
      <c r="I44" s="189">
        <v>0</v>
      </c>
      <c r="J44" s="189">
        <f t="shared" ref="J44:J64" si="20">ROUND(I44*H44,2)</f>
        <v>0</v>
      </c>
      <c r="K44" s="190"/>
      <c r="L44" s="144"/>
      <c r="M44" s="191" t="s">
        <v>1533</v>
      </c>
      <c r="N44" s="192" t="s">
        <v>1540</v>
      </c>
      <c r="O44" s="193">
        <v>6.5</v>
      </c>
      <c r="P44" s="193">
        <f t="shared" ref="P44:P64" si="21">O44*H44</f>
        <v>6.5</v>
      </c>
      <c r="Q44" s="193">
        <v>0</v>
      </c>
      <c r="R44" s="193">
        <f t="shared" ref="R44:R64" si="22">Q44*H44</f>
        <v>0</v>
      </c>
      <c r="S44" s="193">
        <v>0</v>
      </c>
      <c r="T44" s="194">
        <f t="shared" ref="T44:T64" si="23">S44*H44</f>
        <v>0</v>
      </c>
      <c r="AR44" s="195" t="s">
        <v>1569</v>
      </c>
      <c r="AT44" s="195" t="s">
        <v>1566</v>
      </c>
      <c r="AU44" s="195" t="s">
        <v>1570</v>
      </c>
      <c r="AY44" s="139" t="s">
        <v>1562</v>
      </c>
      <c r="BE44" s="196">
        <f t="shared" ref="BE44:BE64" si="24">IF(N44="základná",J44,0)</f>
        <v>0</v>
      </c>
      <c r="BF44" s="196">
        <f t="shared" ref="BF44:BF64" si="25">IF(N44="znížená",J44,0)</f>
        <v>0</v>
      </c>
      <c r="BG44" s="196">
        <f t="shared" ref="BG44:BG64" si="26">IF(N44="zákl. prenesená",J44,0)</f>
        <v>0</v>
      </c>
      <c r="BH44" s="196">
        <f t="shared" ref="BH44:BH64" si="27">IF(N44="zníž. prenesená",J44,0)</f>
        <v>0</v>
      </c>
      <c r="BI44" s="196">
        <f t="shared" ref="BI44:BI64" si="28">IF(N44="nulová",J44,0)</f>
        <v>0</v>
      </c>
      <c r="BJ44" s="139" t="s">
        <v>1570</v>
      </c>
      <c r="BK44" s="196">
        <f t="shared" ref="BK44:BK64" si="29">ROUND(I44*H44,2)</f>
        <v>0</v>
      </c>
      <c r="BL44" s="139" t="s">
        <v>1569</v>
      </c>
      <c r="BM44" s="195" t="s">
        <v>2819</v>
      </c>
    </row>
    <row r="45" spans="2:65" s="145" customFormat="1" ht="21.75" customHeight="1">
      <c r="B45" s="183"/>
      <c r="C45" s="184" t="s">
        <v>1650</v>
      </c>
      <c r="D45" s="184" t="s">
        <v>1566</v>
      </c>
      <c r="E45" s="185" t="s">
        <v>2820</v>
      </c>
      <c r="F45" s="186" t="s">
        <v>2821</v>
      </c>
      <c r="G45" s="187" t="s">
        <v>1580</v>
      </c>
      <c r="H45" s="188">
        <v>7</v>
      </c>
      <c r="I45" s="189">
        <v>0</v>
      </c>
      <c r="J45" s="189">
        <f t="shared" si="20"/>
        <v>0</v>
      </c>
      <c r="K45" s="190"/>
      <c r="L45" s="144"/>
      <c r="M45" s="191" t="s">
        <v>1533</v>
      </c>
      <c r="N45" s="192" t="s">
        <v>1540</v>
      </c>
      <c r="O45" s="193">
        <v>0.5</v>
      </c>
      <c r="P45" s="193">
        <f t="shared" si="21"/>
        <v>3.5</v>
      </c>
      <c r="Q45" s="193">
        <v>0</v>
      </c>
      <c r="R45" s="193">
        <f t="shared" si="22"/>
        <v>0</v>
      </c>
      <c r="S45" s="193">
        <v>0</v>
      </c>
      <c r="T45" s="194">
        <f t="shared" si="23"/>
        <v>0</v>
      </c>
      <c r="AR45" s="195" t="s">
        <v>1569</v>
      </c>
      <c r="AT45" s="195" t="s">
        <v>1566</v>
      </c>
      <c r="AU45" s="195" t="s">
        <v>1570</v>
      </c>
      <c r="AY45" s="139" t="s">
        <v>1562</v>
      </c>
      <c r="BE45" s="196">
        <f t="shared" si="24"/>
        <v>0</v>
      </c>
      <c r="BF45" s="196">
        <f t="shared" si="25"/>
        <v>0</v>
      </c>
      <c r="BG45" s="196">
        <f t="shared" si="26"/>
        <v>0</v>
      </c>
      <c r="BH45" s="196">
        <f t="shared" si="27"/>
        <v>0</v>
      </c>
      <c r="BI45" s="196">
        <f t="shared" si="28"/>
        <v>0</v>
      </c>
      <c r="BJ45" s="139" t="s">
        <v>1570</v>
      </c>
      <c r="BK45" s="196">
        <f t="shared" si="29"/>
        <v>0</v>
      </c>
      <c r="BL45" s="139" t="s">
        <v>1569</v>
      </c>
      <c r="BM45" s="195" t="s">
        <v>2822</v>
      </c>
    </row>
    <row r="46" spans="2:65" s="145" customFormat="1" ht="16.5" customHeight="1">
      <c r="B46" s="183"/>
      <c r="C46" s="184" t="s">
        <v>1654</v>
      </c>
      <c r="D46" s="184" t="s">
        <v>1566</v>
      </c>
      <c r="E46" s="185" t="s">
        <v>2823</v>
      </c>
      <c r="F46" s="186" t="s">
        <v>2824</v>
      </c>
      <c r="G46" s="187" t="s">
        <v>1580</v>
      </c>
      <c r="H46" s="188">
        <v>1</v>
      </c>
      <c r="I46" s="189">
        <v>0</v>
      </c>
      <c r="J46" s="189">
        <f t="shared" si="20"/>
        <v>0</v>
      </c>
      <c r="K46" s="190"/>
      <c r="L46" s="144"/>
      <c r="M46" s="191" t="s">
        <v>1533</v>
      </c>
      <c r="N46" s="192" t="s">
        <v>1540</v>
      </c>
      <c r="O46" s="193">
        <v>1</v>
      </c>
      <c r="P46" s="193">
        <f t="shared" si="21"/>
        <v>1</v>
      </c>
      <c r="Q46" s="193">
        <v>0</v>
      </c>
      <c r="R46" s="193">
        <f t="shared" si="22"/>
        <v>0</v>
      </c>
      <c r="S46" s="193">
        <v>0</v>
      </c>
      <c r="T46" s="194">
        <f t="shared" si="23"/>
        <v>0</v>
      </c>
      <c r="AR46" s="195" t="s">
        <v>1569</v>
      </c>
      <c r="AT46" s="195" t="s">
        <v>1566</v>
      </c>
      <c r="AU46" s="195" t="s">
        <v>1570</v>
      </c>
      <c r="AY46" s="139" t="s">
        <v>1562</v>
      </c>
      <c r="BE46" s="196">
        <f t="shared" si="24"/>
        <v>0</v>
      </c>
      <c r="BF46" s="196">
        <f t="shared" si="25"/>
        <v>0</v>
      </c>
      <c r="BG46" s="196">
        <f t="shared" si="26"/>
        <v>0</v>
      </c>
      <c r="BH46" s="196">
        <f t="shared" si="27"/>
        <v>0</v>
      </c>
      <c r="BI46" s="196">
        <f t="shared" si="28"/>
        <v>0</v>
      </c>
      <c r="BJ46" s="139" t="s">
        <v>1570</v>
      </c>
      <c r="BK46" s="196">
        <f t="shared" si="29"/>
        <v>0</v>
      </c>
      <c r="BL46" s="139" t="s">
        <v>1569</v>
      </c>
      <c r="BM46" s="195" t="s">
        <v>2825</v>
      </c>
    </row>
    <row r="47" spans="2:65" s="145" customFormat="1" ht="16.5" customHeight="1">
      <c r="B47" s="183"/>
      <c r="C47" s="184" t="s">
        <v>1658</v>
      </c>
      <c r="D47" s="184" t="s">
        <v>1566</v>
      </c>
      <c r="E47" s="185" t="s">
        <v>2826</v>
      </c>
      <c r="F47" s="186" t="s">
        <v>2827</v>
      </c>
      <c r="G47" s="187" t="s">
        <v>1580</v>
      </c>
      <c r="H47" s="188">
        <v>3</v>
      </c>
      <c r="I47" s="189">
        <v>0</v>
      </c>
      <c r="J47" s="189">
        <f t="shared" si="20"/>
        <v>0</v>
      </c>
      <c r="K47" s="190"/>
      <c r="L47" s="144"/>
      <c r="M47" s="191" t="s">
        <v>1533</v>
      </c>
      <c r="N47" s="192" t="s">
        <v>1540</v>
      </c>
      <c r="O47" s="193">
        <v>0.5</v>
      </c>
      <c r="P47" s="193">
        <f t="shared" si="21"/>
        <v>1.5</v>
      </c>
      <c r="Q47" s="193">
        <v>0</v>
      </c>
      <c r="R47" s="193">
        <f t="shared" si="22"/>
        <v>0</v>
      </c>
      <c r="S47" s="193">
        <v>0</v>
      </c>
      <c r="T47" s="194">
        <f t="shared" si="23"/>
        <v>0</v>
      </c>
      <c r="AR47" s="195" t="s">
        <v>1569</v>
      </c>
      <c r="AT47" s="195" t="s">
        <v>1566</v>
      </c>
      <c r="AU47" s="195" t="s">
        <v>1570</v>
      </c>
      <c r="AY47" s="139" t="s">
        <v>1562</v>
      </c>
      <c r="BE47" s="196">
        <f t="shared" si="24"/>
        <v>0</v>
      </c>
      <c r="BF47" s="196">
        <f t="shared" si="25"/>
        <v>0</v>
      </c>
      <c r="BG47" s="196">
        <f t="shared" si="26"/>
        <v>0</v>
      </c>
      <c r="BH47" s="196">
        <f t="shared" si="27"/>
        <v>0</v>
      </c>
      <c r="BI47" s="196">
        <f t="shared" si="28"/>
        <v>0</v>
      </c>
      <c r="BJ47" s="139" t="s">
        <v>1570</v>
      </c>
      <c r="BK47" s="196">
        <f t="shared" si="29"/>
        <v>0</v>
      </c>
      <c r="BL47" s="139" t="s">
        <v>1569</v>
      </c>
      <c r="BM47" s="195" t="s">
        <v>2828</v>
      </c>
    </row>
    <row r="48" spans="2:65" s="145" customFormat="1" ht="24.2" customHeight="1">
      <c r="B48" s="183"/>
      <c r="C48" s="184" t="s">
        <v>1662</v>
      </c>
      <c r="D48" s="184" t="s">
        <v>1566</v>
      </c>
      <c r="E48" s="185" t="s">
        <v>2829</v>
      </c>
      <c r="F48" s="186" t="s">
        <v>2830</v>
      </c>
      <c r="G48" s="187" t="s">
        <v>1580</v>
      </c>
      <c r="H48" s="188">
        <v>40</v>
      </c>
      <c r="I48" s="189">
        <v>0</v>
      </c>
      <c r="J48" s="189">
        <f t="shared" si="20"/>
        <v>0</v>
      </c>
      <c r="K48" s="190"/>
      <c r="L48" s="144"/>
      <c r="M48" s="191" t="s">
        <v>1533</v>
      </c>
      <c r="N48" s="192" t="s">
        <v>1540</v>
      </c>
      <c r="O48" s="193">
        <v>0.5</v>
      </c>
      <c r="P48" s="193">
        <f t="shared" si="21"/>
        <v>20</v>
      </c>
      <c r="Q48" s="193">
        <v>0</v>
      </c>
      <c r="R48" s="193">
        <f t="shared" si="22"/>
        <v>0</v>
      </c>
      <c r="S48" s="193">
        <v>0</v>
      </c>
      <c r="T48" s="194">
        <f t="shared" si="23"/>
        <v>0</v>
      </c>
      <c r="AR48" s="195" t="s">
        <v>1569</v>
      </c>
      <c r="AT48" s="195" t="s">
        <v>1566</v>
      </c>
      <c r="AU48" s="195" t="s">
        <v>1570</v>
      </c>
      <c r="AY48" s="139" t="s">
        <v>1562</v>
      </c>
      <c r="BE48" s="196">
        <f t="shared" si="24"/>
        <v>0</v>
      </c>
      <c r="BF48" s="196">
        <f t="shared" si="25"/>
        <v>0</v>
      </c>
      <c r="BG48" s="196">
        <f t="shared" si="26"/>
        <v>0</v>
      </c>
      <c r="BH48" s="196">
        <f t="shared" si="27"/>
        <v>0</v>
      </c>
      <c r="BI48" s="196">
        <f t="shared" si="28"/>
        <v>0</v>
      </c>
      <c r="BJ48" s="139" t="s">
        <v>1570</v>
      </c>
      <c r="BK48" s="196">
        <f t="shared" si="29"/>
        <v>0</v>
      </c>
      <c r="BL48" s="139" t="s">
        <v>1569</v>
      </c>
      <c r="BM48" s="195" t="s">
        <v>2831</v>
      </c>
    </row>
    <row r="49" spans="2:65" s="145" customFormat="1" ht="24.2" customHeight="1">
      <c r="B49" s="183"/>
      <c r="C49" s="184" t="s">
        <v>1666</v>
      </c>
      <c r="D49" s="184" t="s">
        <v>1566</v>
      </c>
      <c r="E49" s="185" t="s">
        <v>2832</v>
      </c>
      <c r="F49" s="186" t="s">
        <v>2833</v>
      </c>
      <c r="G49" s="187" t="s">
        <v>1580</v>
      </c>
      <c r="H49" s="188">
        <v>25</v>
      </c>
      <c r="I49" s="189">
        <v>0</v>
      </c>
      <c r="J49" s="189">
        <f t="shared" si="20"/>
        <v>0</v>
      </c>
      <c r="K49" s="190"/>
      <c r="L49" s="144"/>
      <c r="M49" s="191" t="s">
        <v>1533</v>
      </c>
      <c r="N49" s="192" t="s">
        <v>1540</v>
      </c>
      <c r="O49" s="193">
        <v>0.7</v>
      </c>
      <c r="P49" s="193">
        <f t="shared" si="21"/>
        <v>17.5</v>
      </c>
      <c r="Q49" s="193">
        <v>0</v>
      </c>
      <c r="R49" s="193">
        <f t="shared" si="22"/>
        <v>0</v>
      </c>
      <c r="S49" s="193">
        <v>0</v>
      </c>
      <c r="T49" s="194">
        <f t="shared" si="23"/>
        <v>0</v>
      </c>
      <c r="AR49" s="195" t="s">
        <v>1569</v>
      </c>
      <c r="AT49" s="195" t="s">
        <v>1566</v>
      </c>
      <c r="AU49" s="195" t="s">
        <v>1570</v>
      </c>
      <c r="AY49" s="139" t="s">
        <v>1562</v>
      </c>
      <c r="BE49" s="196">
        <f t="shared" si="24"/>
        <v>0</v>
      </c>
      <c r="BF49" s="196">
        <f t="shared" si="25"/>
        <v>0</v>
      </c>
      <c r="BG49" s="196">
        <f t="shared" si="26"/>
        <v>0</v>
      </c>
      <c r="BH49" s="196">
        <f t="shared" si="27"/>
        <v>0</v>
      </c>
      <c r="BI49" s="196">
        <f t="shared" si="28"/>
        <v>0</v>
      </c>
      <c r="BJ49" s="139" t="s">
        <v>1570</v>
      </c>
      <c r="BK49" s="196">
        <f t="shared" si="29"/>
        <v>0</v>
      </c>
      <c r="BL49" s="139" t="s">
        <v>1569</v>
      </c>
      <c r="BM49" s="195" t="s">
        <v>2834</v>
      </c>
    </row>
    <row r="50" spans="2:65" s="145" customFormat="1" ht="16.5" customHeight="1">
      <c r="B50" s="183"/>
      <c r="C50" s="184" t="s">
        <v>1670</v>
      </c>
      <c r="D50" s="184" t="s">
        <v>1566</v>
      </c>
      <c r="E50" s="185" t="s">
        <v>2835</v>
      </c>
      <c r="F50" s="186" t="s">
        <v>2836</v>
      </c>
      <c r="G50" s="187" t="s">
        <v>1580</v>
      </c>
      <c r="H50" s="188">
        <v>1</v>
      </c>
      <c r="I50" s="189">
        <v>0</v>
      </c>
      <c r="J50" s="189">
        <f t="shared" si="20"/>
        <v>0</v>
      </c>
      <c r="K50" s="190"/>
      <c r="L50" s="144"/>
      <c r="M50" s="191" t="s">
        <v>1533</v>
      </c>
      <c r="N50" s="192" t="s">
        <v>1540</v>
      </c>
      <c r="O50" s="193">
        <v>1</v>
      </c>
      <c r="P50" s="193">
        <f t="shared" si="21"/>
        <v>1</v>
      </c>
      <c r="Q50" s="193">
        <v>0</v>
      </c>
      <c r="R50" s="193">
        <f t="shared" si="22"/>
        <v>0</v>
      </c>
      <c r="S50" s="193">
        <v>0</v>
      </c>
      <c r="T50" s="194">
        <f t="shared" si="23"/>
        <v>0</v>
      </c>
      <c r="AR50" s="195" t="s">
        <v>1569</v>
      </c>
      <c r="AT50" s="195" t="s">
        <v>1566</v>
      </c>
      <c r="AU50" s="195" t="s">
        <v>1570</v>
      </c>
      <c r="AY50" s="139" t="s">
        <v>1562</v>
      </c>
      <c r="BE50" s="196">
        <f t="shared" si="24"/>
        <v>0</v>
      </c>
      <c r="BF50" s="196">
        <f t="shared" si="25"/>
        <v>0</v>
      </c>
      <c r="BG50" s="196">
        <f t="shared" si="26"/>
        <v>0</v>
      </c>
      <c r="BH50" s="196">
        <f t="shared" si="27"/>
        <v>0</v>
      </c>
      <c r="BI50" s="196">
        <f t="shared" si="28"/>
        <v>0</v>
      </c>
      <c r="BJ50" s="139" t="s">
        <v>1570</v>
      </c>
      <c r="BK50" s="196">
        <f t="shared" si="29"/>
        <v>0</v>
      </c>
      <c r="BL50" s="139" t="s">
        <v>1569</v>
      </c>
      <c r="BM50" s="195" t="s">
        <v>2837</v>
      </c>
    </row>
    <row r="51" spans="2:65" s="145" customFormat="1" ht="24.2" customHeight="1">
      <c r="B51" s="183"/>
      <c r="C51" s="184" t="s">
        <v>1674</v>
      </c>
      <c r="D51" s="184" t="s">
        <v>1566</v>
      </c>
      <c r="E51" s="185" t="s">
        <v>2838</v>
      </c>
      <c r="F51" s="186" t="s">
        <v>2839</v>
      </c>
      <c r="G51" s="187" t="s">
        <v>1580</v>
      </c>
      <c r="H51" s="188">
        <v>7</v>
      </c>
      <c r="I51" s="189">
        <v>0</v>
      </c>
      <c r="J51" s="189">
        <f t="shared" si="20"/>
        <v>0</v>
      </c>
      <c r="K51" s="190"/>
      <c r="L51" s="144"/>
      <c r="M51" s="191" t="s">
        <v>1533</v>
      </c>
      <c r="N51" s="192" t="s">
        <v>1540</v>
      </c>
      <c r="O51" s="193">
        <v>7.5</v>
      </c>
      <c r="P51" s="193">
        <f t="shared" si="21"/>
        <v>52.5</v>
      </c>
      <c r="Q51" s="193">
        <v>0</v>
      </c>
      <c r="R51" s="193">
        <f t="shared" si="22"/>
        <v>0</v>
      </c>
      <c r="S51" s="193">
        <v>0</v>
      </c>
      <c r="T51" s="194">
        <f t="shared" si="23"/>
        <v>0</v>
      </c>
      <c r="AR51" s="195" t="s">
        <v>1569</v>
      </c>
      <c r="AT51" s="195" t="s">
        <v>1566</v>
      </c>
      <c r="AU51" s="195" t="s">
        <v>1570</v>
      </c>
      <c r="AY51" s="139" t="s">
        <v>1562</v>
      </c>
      <c r="BE51" s="196">
        <f t="shared" si="24"/>
        <v>0</v>
      </c>
      <c r="BF51" s="196">
        <f t="shared" si="25"/>
        <v>0</v>
      </c>
      <c r="BG51" s="196">
        <f t="shared" si="26"/>
        <v>0</v>
      </c>
      <c r="BH51" s="196">
        <f t="shared" si="27"/>
        <v>0</v>
      </c>
      <c r="BI51" s="196">
        <f t="shared" si="28"/>
        <v>0</v>
      </c>
      <c r="BJ51" s="139" t="s">
        <v>1570</v>
      </c>
      <c r="BK51" s="196">
        <f t="shared" si="29"/>
        <v>0</v>
      </c>
      <c r="BL51" s="139" t="s">
        <v>1569</v>
      </c>
      <c r="BM51" s="195" t="s">
        <v>2840</v>
      </c>
    </row>
    <row r="52" spans="2:65" s="145" customFormat="1" ht="24.2" customHeight="1">
      <c r="B52" s="183"/>
      <c r="C52" s="184" t="s">
        <v>1678</v>
      </c>
      <c r="D52" s="184" t="s">
        <v>1566</v>
      </c>
      <c r="E52" s="185" t="s">
        <v>2841</v>
      </c>
      <c r="F52" s="186" t="s">
        <v>2842</v>
      </c>
      <c r="G52" s="187" t="s">
        <v>1580</v>
      </c>
      <c r="H52" s="188">
        <v>1</v>
      </c>
      <c r="I52" s="189">
        <v>0</v>
      </c>
      <c r="J52" s="189">
        <f t="shared" si="20"/>
        <v>0</v>
      </c>
      <c r="K52" s="190"/>
      <c r="L52" s="144"/>
      <c r="M52" s="191" t="s">
        <v>1533</v>
      </c>
      <c r="N52" s="192" t="s">
        <v>1540</v>
      </c>
      <c r="O52" s="193">
        <v>12</v>
      </c>
      <c r="P52" s="193">
        <f t="shared" si="21"/>
        <v>12</v>
      </c>
      <c r="Q52" s="193">
        <v>0</v>
      </c>
      <c r="R52" s="193">
        <f t="shared" si="22"/>
        <v>0</v>
      </c>
      <c r="S52" s="193">
        <v>0</v>
      </c>
      <c r="T52" s="194">
        <f t="shared" si="23"/>
        <v>0</v>
      </c>
      <c r="AR52" s="195" t="s">
        <v>1569</v>
      </c>
      <c r="AT52" s="195" t="s">
        <v>1566</v>
      </c>
      <c r="AU52" s="195" t="s">
        <v>1570</v>
      </c>
      <c r="AY52" s="139" t="s">
        <v>1562</v>
      </c>
      <c r="BE52" s="196">
        <f t="shared" si="24"/>
        <v>0</v>
      </c>
      <c r="BF52" s="196">
        <f t="shared" si="25"/>
        <v>0</v>
      </c>
      <c r="BG52" s="196">
        <f t="shared" si="26"/>
        <v>0</v>
      </c>
      <c r="BH52" s="196">
        <f t="shared" si="27"/>
        <v>0</v>
      </c>
      <c r="BI52" s="196">
        <f t="shared" si="28"/>
        <v>0</v>
      </c>
      <c r="BJ52" s="139" t="s">
        <v>1570</v>
      </c>
      <c r="BK52" s="196">
        <f t="shared" si="29"/>
        <v>0</v>
      </c>
      <c r="BL52" s="139" t="s">
        <v>1569</v>
      </c>
      <c r="BM52" s="195" t="s">
        <v>2843</v>
      </c>
    </row>
    <row r="53" spans="2:65" s="145" customFormat="1" ht="37.9" customHeight="1">
      <c r="B53" s="183"/>
      <c r="C53" s="197" t="s">
        <v>1682</v>
      </c>
      <c r="D53" s="197" t="s">
        <v>1498</v>
      </c>
      <c r="E53" s="198" t="s">
        <v>2844</v>
      </c>
      <c r="F53" s="199" t="s">
        <v>2845</v>
      </c>
      <c r="G53" s="200" t="s">
        <v>1580</v>
      </c>
      <c r="H53" s="201">
        <v>1</v>
      </c>
      <c r="I53" s="202">
        <v>0</v>
      </c>
      <c r="J53" s="202">
        <f t="shared" si="20"/>
        <v>0</v>
      </c>
      <c r="K53" s="203"/>
      <c r="L53" s="204"/>
      <c r="M53" s="205" t="s">
        <v>1533</v>
      </c>
      <c r="N53" s="206" t="s">
        <v>1540</v>
      </c>
      <c r="O53" s="193">
        <v>0</v>
      </c>
      <c r="P53" s="193">
        <f t="shared" si="21"/>
        <v>0</v>
      </c>
      <c r="Q53" s="193">
        <v>0</v>
      </c>
      <c r="R53" s="193">
        <f t="shared" si="22"/>
        <v>0</v>
      </c>
      <c r="S53" s="193">
        <v>0</v>
      </c>
      <c r="T53" s="194">
        <f t="shared" si="23"/>
        <v>0</v>
      </c>
      <c r="AR53" s="195" t="s">
        <v>2269</v>
      </c>
      <c r="AT53" s="195" t="s">
        <v>1498</v>
      </c>
      <c r="AU53" s="195" t="s">
        <v>1570</v>
      </c>
      <c r="AY53" s="139" t="s">
        <v>1562</v>
      </c>
      <c r="BE53" s="196">
        <f t="shared" si="24"/>
        <v>0</v>
      </c>
      <c r="BF53" s="196">
        <f t="shared" si="25"/>
        <v>0</v>
      </c>
      <c r="BG53" s="196">
        <f t="shared" si="26"/>
        <v>0</v>
      </c>
      <c r="BH53" s="196">
        <f t="shared" si="27"/>
        <v>0</v>
      </c>
      <c r="BI53" s="196">
        <f t="shared" si="28"/>
        <v>0</v>
      </c>
      <c r="BJ53" s="139" t="s">
        <v>1570</v>
      </c>
      <c r="BK53" s="196">
        <f t="shared" si="29"/>
        <v>0</v>
      </c>
      <c r="BL53" s="139" t="s">
        <v>1569</v>
      </c>
      <c r="BM53" s="195" t="s">
        <v>2846</v>
      </c>
    </row>
    <row r="54" spans="2:65" s="145" customFormat="1" ht="37.9" customHeight="1">
      <c r="B54" s="183"/>
      <c r="C54" s="197" t="s">
        <v>1686</v>
      </c>
      <c r="D54" s="197" t="s">
        <v>1498</v>
      </c>
      <c r="E54" s="198" t="s">
        <v>2847</v>
      </c>
      <c r="F54" s="199" t="s">
        <v>2848</v>
      </c>
      <c r="G54" s="200" t="s">
        <v>1580</v>
      </c>
      <c r="H54" s="201">
        <v>7</v>
      </c>
      <c r="I54" s="202">
        <v>0</v>
      </c>
      <c r="J54" s="202">
        <f t="shared" si="20"/>
        <v>0</v>
      </c>
      <c r="K54" s="203"/>
      <c r="L54" s="204"/>
      <c r="M54" s="205" t="s">
        <v>1533</v>
      </c>
      <c r="N54" s="206" t="s">
        <v>1540</v>
      </c>
      <c r="O54" s="193">
        <v>0</v>
      </c>
      <c r="P54" s="193">
        <f t="shared" si="21"/>
        <v>0</v>
      </c>
      <c r="Q54" s="193">
        <v>0</v>
      </c>
      <c r="R54" s="193">
        <f t="shared" si="22"/>
        <v>0</v>
      </c>
      <c r="S54" s="193">
        <v>0</v>
      </c>
      <c r="T54" s="194">
        <f t="shared" si="23"/>
        <v>0</v>
      </c>
      <c r="AR54" s="195" t="s">
        <v>2269</v>
      </c>
      <c r="AT54" s="195" t="s">
        <v>1498</v>
      </c>
      <c r="AU54" s="195" t="s">
        <v>1570</v>
      </c>
      <c r="AY54" s="139" t="s">
        <v>1562</v>
      </c>
      <c r="BE54" s="196">
        <f t="shared" si="24"/>
        <v>0</v>
      </c>
      <c r="BF54" s="196">
        <f t="shared" si="25"/>
        <v>0</v>
      </c>
      <c r="BG54" s="196">
        <f t="shared" si="26"/>
        <v>0</v>
      </c>
      <c r="BH54" s="196">
        <f t="shared" si="27"/>
        <v>0</v>
      </c>
      <c r="BI54" s="196">
        <f t="shared" si="28"/>
        <v>0</v>
      </c>
      <c r="BJ54" s="139" t="s">
        <v>1570</v>
      </c>
      <c r="BK54" s="196">
        <f t="shared" si="29"/>
        <v>0</v>
      </c>
      <c r="BL54" s="139" t="s">
        <v>1569</v>
      </c>
      <c r="BM54" s="195" t="s">
        <v>2849</v>
      </c>
    </row>
    <row r="55" spans="2:65" s="145" customFormat="1" ht="37.9" customHeight="1">
      <c r="B55" s="183"/>
      <c r="C55" s="197" t="s">
        <v>1690</v>
      </c>
      <c r="D55" s="197" t="s">
        <v>1498</v>
      </c>
      <c r="E55" s="198" t="s">
        <v>2850</v>
      </c>
      <c r="F55" s="199" t="s">
        <v>2851</v>
      </c>
      <c r="G55" s="200" t="s">
        <v>1580</v>
      </c>
      <c r="H55" s="201">
        <v>1</v>
      </c>
      <c r="I55" s="202">
        <v>0</v>
      </c>
      <c r="J55" s="202">
        <f t="shared" si="20"/>
        <v>0</v>
      </c>
      <c r="K55" s="203"/>
      <c r="L55" s="204"/>
      <c r="M55" s="205" t="s">
        <v>1533</v>
      </c>
      <c r="N55" s="206" t="s">
        <v>1540</v>
      </c>
      <c r="O55" s="193">
        <v>0</v>
      </c>
      <c r="P55" s="193">
        <f t="shared" si="21"/>
        <v>0</v>
      </c>
      <c r="Q55" s="193">
        <v>0</v>
      </c>
      <c r="R55" s="193">
        <f t="shared" si="22"/>
        <v>0</v>
      </c>
      <c r="S55" s="193">
        <v>0</v>
      </c>
      <c r="T55" s="194">
        <f t="shared" si="23"/>
        <v>0</v>
      </c>
      <c r="AR55" s="195" t="s">
        <v>2269</v>
      </c>
      <c r="AT55" s="195" t="s">
        <v>1498</v>
      </c>
      <c r="AU55" s="195" t="s">
        <v>1570</v>
      </c>
      <c r="AY55" s="139" t="s">
        <v>1562</v>
      </c>
      <c r="BE55" s="196">
        <f t="shared" si="24"/>
        <v>0</v>
      </c>
      <c r="BF55" s="196">
        <f t="shared" si="25"/>
        <v>0</v>
      </c>
      <c r="BG55" s="196">
        <f t="shared" si="26"/>
        <v>0</v>
      </c>
      <c r="BH55" s="196">
        <f t="shared" si="27"/>
        <v>0</v>
      </c>
      <c r="BI55" s="196">
        <f t="shared" si="28"/>
        <v>0</v>
      </c>
      <c r="BJ55" s="139" t="s">
        <v>1570</v>
      </c>
      <c r="BK55" s="196">
        <f t="shared" si="29"/>
        <v>0</v>
      </c>
      <c r="BL55" s="139" t="s">
        <v>1569</v>
      </c>
      <c r="BM55" s="195" t="s">
        <v>2852</v>
      </c>
    </row>
    <row r="56" spans="2:65" s="145" customFormat="1" ht="24.2" customHeight="1">
      <c r="B56" s="183"/>
      <c r="C56" s="197" t="s">
        <v>1694</v>
      </c>
      <c r="D56" s="197" t="s">
        <v>1498</v>
      </c>
      <c r="E56" s="198" t="s">
        <v>2853</v>
      </c>
      <c r="F56" s="199" t="s">
        <v>2854</v>
      </c>
      <c r="G56" s="200" t="s">
        <v>1580</v>
      </c>
      <c r="H56" s="201">
        <v>1</v>
      </c>
      <c r="I56" s="202">
        <v>0</v>
      </c>
      <c r="J56" s="202">
        <f t="shared" si="20"/>
        <v>0</v>
      </c>
      <c r="K56" s="203"/>
      <c r="L56" s="204"/>
      <c r="M56" s="205" t="s">
        <v>1533</v>
      </c>
      <c r="N56" s="206" t="s">
        <v>1540</v>
      </c>
      <c r="O56" s="193">
        <v>0</v>
      </c>
      <c r="P56" s="193">
        <f t="shared" si="21"/>
        <v>0</v>
      </c>
      <c r="Q56" s="193">
        <v>0</v>
      </c>
      <c r="R56" s="193">
        <f t="shared" si="22"/>
        <v>0</v>
      </c>
      <c r="S56" s="193">
        <v>0</v>
      </c>
      <c r="T56" s="194">
        <f t="shared" si="23"/>
        <v>0</v>
      </c>
      <c r="AR56" s="195" t="s">
        <v>2269</v>
      </c>
      <c r="AT56" s="195" t="s">
        <v>1498</v>
      </c>
      <c r="AU56" s="195" t="s">
        <v>1570</v>
      </c>
      <c r="AY56" s="139" t="s">
        <v>1562</v>
      </c>
      <c r="BE56" s="196">
        <f t="shared" si="24"/>
        <v>0</v>
      </c>
      <c r="BF56" s="196">
        <f t="shared" si="25"/>
        <v>0</v>
      </c>
      <c r="BG56" s="196">
        <f t="shared" si="26"/>
        <v>0</v>
      </c>
      <c r="BH56" s="196">
        <f t="shared" si="27"/>
        <v>0</v>
      </c>
      <c r="BI56" s="196">
        <f t="shared" si="28"/>
        <v>0</v>
      </c>
      <c r="BJ56" s="139" t="s">
        <v>1570</v>
      </c>
      <c r="BK56" s="196">
        <f t="shared" si="29"/>
        <v>0</v>
      </c>
      <c r="BL56" s="139" t="s">
        <v>1569</v>
      </c>
      <c r="BM56" s="195" t="s">
        <v>2855</v>
      </c>
    </row>
    <row r="57" spans="2:65" s="145" customFormat="1" ht="16.5" customHeight="1">
      <c r="B57" s="183"/>
      <c r="C57" s="197" t="s">
        <v>1521</v>
      </c>
      <c r="D57" s="197" t="s">
        <v>1498</v>
      </c>
      <c r="E57" s="198" t="s">
        <v>2856</v>
      </c>
      <c r="F57" s="199" t="s">
        <v>2857</v>
      </c>
      <c r="G57" s="200" t="s">
        <v>1580</v>
      </c>
      <c r="H57" s="201">
        <v>2</v>
      </c>
      <c r="I57" s="202">
        <v>0</v>
      </c>
      <c r="J57" s="202">
        <f t="shared" si="20"/>
        <v>0</v>
      </c>
      <c r="K57" s="203"/>
      <c r="L57" s="204"/>
      <c r="M57" s="205" t="s">
        <v>1533</v>
      </c>
      <c r="N57" s="206" t="s">
        <v>1540</v>
      </c>
      <c r="O57" s="193">
        <v>0</v>
      </c>
      <c r="P57" s="193">
        <f t="shared" si="21"/>
        <v>0</v>
      </c>
      <c r="Q57" s="193">
        <v>0</v>
      </c>
      <c r="R57" s="193">
        <f t="shared" si="22"/>
        <v>0</v>
      </c>
      <c r="S57" s="193">
        <v>0</v>
      </c>
      <c r="T57" s="194">
        <f t="shared" si="23"/>
        <v>0</v>
      </c>
      <c r="AR57" s="195" t="s">
        <v>2269</v>
      </c>
      <c r="AT57" s="195" t="s">
        <v>1498</v>
      </c>
      <c r="AU57" s="195" t="s">
        <v>1570</v>
      </c>
      <c r="AY57" s="139" t="s">
        <v>1562</v>
      </c>
      <c r="BE57" s="196">
        <f t="shared" si="24"/>
        <v>0</v>
      </c>
      <c r="BF57" s="196">
        <f t="shared" si="25"/>
        <v>0</v>
      </c>
      <c r="BG57" s="196">
        <f t="shared" si="26"/>
        <v>0</v>
      </c>
      <c r="BH57" s="196">
        <f t="shared" si="27"/>
        <v>0</v>
      </c>
      <c r="BI57" s="196">
        <f t="shared" si="28"/>
        <v>0</v>
      </c>
      <c r="BJ57" s="139" t="s">
        <v>1570</v>
      </c>
      <c r="BK57" s="196">
        <f t="shared" si="29"/>
        <v>0</v>
      </c>
      <c r="BL57" s="139" t="s">
        <v>1569</v>
      </c>
      <c r="BM57" s="195" t="s">
        <v>2858</v>
      </c>
    </row>
    <row r="58" spans="2:65" s="145" customFormat="1" ht="24.2" customHeight="1">
      <c r="B58" s="183"/>
      <c r="C58" s="197" t="s">
        <v>1701</v>
      </c>
      <c r="D58" s="197" t="s">
        <v>1498</v>
      </c>
      <c r="E58" s="198" t="s">
        <v>2859</v>
      </c>
      <c r="F58" s="199" t="s">
        <v>2860</v>
      </c>
      <c r="G58" s="200" t="s">
        <v>1580</v>
      </c>
      <c r="H58" s="201">
        <v>36</v>
      </c>
      <c r="I58" s="202">
        <v>0</v>
      </c>
      <c r="J58" s="202">
        <f t="shared" si="20"/>
        <v>0</v>
      </c>
      <c r="K58" s="203"/>
      <c r="L58" s="204"/>
      <c r="M58" s="205" t="s">
        <v>1533</v>
      </c>
      <c r="N58" s="206" t="s">
        <v>1540</v>
      </c>
      <c r="O58" s="193">
        <v>0</v>
      </c>
      <c r="P58" s="193">
        <f t="shared" si="21"/>
        <v>0</v>
      </c>
      <c r="Q58" s="193">
        <v>0</v>
      </c>
      <c r="R58" s="193">
        <f t="shared" si="22"/>
        <v>0</v>
      </c>
      <c r="S58" s="193">
        <v>0</v>
      </c>
      <c r="T58" s="194">
        <f t="shared" si="23"/>
        <v>0</v>
      </c>
      <c r="AR58" s="195" t="s">
        <v>2269</v>
      </c>
      <c r="AT58" s="195" t="s">
        <v>1498</v>
      </c>
      <c r="AU58" s="195" t="s">
        <v>1570</v>
      </c>
      <c r="AY58" s="139" t="s">
        <v>1562</v>
      </c>
      <c r="BE58" s="196">
        <f t="shared" si="24"/>
        <v>0</v>
      </c>
      <c r="BF58" s="196">
        <f t="shared" si="25"/>
        <v>0</v>
      </c>
      <c r="BG58" s="196">
        <f t="shared" si="26"/>
        <v>0</v>
      </c>
      <c r="BH58" s="196">
        <f t="shared" si="27"/>
        <v>0</v>
      </c>
      <c r="BI58" s="196">
        <f t="shared" si="28"/>
        <v>0</v>
      </c>
      <c r="BJ58" s="139" t="s">
        <v>1570</v>
      </c>
      <c r="BK58" s="196">
        <f t="shared" si="29"/>
        <v>0</v>
      </c>
      <c r="BL58" s="139" t="s">
        <v>1569</v>
      </c>
      <c r="BM58" s="195" t="s">
        <v>2861</v>
      </c>
    </row>
    <row r="59" spans="2:65" s="145" customFormat="1" ht="24.2" customHeight="1">
      <c r="B59" s="183"/>
      <c r="C59" s="197" t="s">
        <v>1705</v>
      </c>
      <c r="D59" s="197" t="s">
        <v>1498</v>
      </c>
      <c r="E59" s="198" t="s">
        <v>2862</v>
      </c>
      <c r="F59" s="199" t="s">
        <v>2863</v>
      </c>
      <c r="G59" s="200" t="s">
        <v>1580</v>
      </c>
      <c r="H59" s="201">
        <v>3</v>
      </c>
      <c r="I59" s="202">
        <v>0</v>
      </c>
      <c r="J59" s="202">
        <f t="shared" si="20"/>
        <v>0</v>
      </c>
      <c r="K59" s="203"/>
      <c r="L59" s="204"/>
      <c r="M59" s="205" t="s">
        <v>1533</v>
      </c>
      <c r="N59" s="206" t="s">
        <v>1540</v>
      </c>
      <c r="O59" s="193">
        <v>0</v>
      </c>
      <c r="P59" s="193">
        <f t="shared" si="21"/>
        <v>0</v>
      </c>
      <c r="Q59" s="193">
        <v>0</v>
      </c>
      <c r="R59" s="193">
        <f t="shared" si="22"/>
        <v>0</v>
      </c>
      <c r="S59" s="193">
        <v>0</v>
      </c>
      <c r="T59" s="194">
        <f t="shared" si="23"/>
        <v>0</v>
      </c>
      <c r="AR59" s="195" t="s">
        <v>2269</v>
      </c>
      <c r="AT59" s="195" t="s">
        <v>1498</v>
      </c>
      <c r="AU59" s="195" t="s">
        <v>1570</v>
      </c>
      <c r="AY59" s="139" t="s">
        <v>1562</v>
      </c>
      <c r="BE59" s="196">
        <f t="shared" si="24"/>
        <v>0</v>
      </c>
      <c r="BF59" s="196">
        <f t="shared" si="25"/>
        <v>0</v>
      </c>
      <c r="BG59" s="196">
        <f t="shared" si="26"/>
        <v>0</v>
      </c>
      <c r="BH59" s="196">
        <f t="shared" si="27"/>
        <v>0</v>
      </c>
      <c r="BI59" s="196">
        <f t="shared" si="28"/>
        <v>0</v>
      </c>
      <c r="BJ59" s="139" t="s">
        <v>1570</v>
      </c>
      <c r="BK59" s="196">
        <f t="shared" si="29"/>
        <v>0</v>
      </c>
      <c r="BL59" s="139" t="s">
        <v>1569</v>
      </c>
      <c r="BM59" s="195" t="s">
        <v>2864</v>
      </c>
    </row>
    <row r="60" spans="2:65" s="145" customFormat="1" ht="21.75" customHeight="1">
      <c r="B60" s="183"/>
      <c r="C60" s="197" t="s">
        <v>1709</v>
      </c>
      <c r="D60" s="197" t="s">
        <v>1498</v>
      </c>
      <c r="E60" s="198" t="s">
        <v>2865</v>
      </c>
      <c r="F60" s="199" t="s">
        <v>2866</v>
      </c>
      <c r="G60" s="200" t="s">
        <v>1580</v>
      </c>
      <c r="H60" s="201">
        <v>25</v>
      </c>
      <c r="I60" s="202">
        <v>0</v>
      </c>
      <c r="J60" s="202">
        <f t="shared" si="20"/>
        <v>0</v>
      </c>
      <c r="K60" s="203"/>
      <c r="L60" s="204"/>
      <c r="M60" s="205" t="s">
        <v>1533</v>
      </c>
      <c r="N60" s="206" t="s">
        <v>1540</v>
      </c>
      <c r="O60" s="193">
        <v>0</v>
      </c>
      <c r="P60" s="193">
        <f t="shared" si="21"/>
        <v>0</v>
      </c>
      <c r="Q60" s="193">
        <v>0</v>
      </c>
      <c r="R60" s="193">
        <f t="shared" si="22"/>
        <v>0</v>
      </c>
      <c r="S60" s="193">
        <v>0</v>
      </c>
      <c r="T60" s="194">
        <f t="shared" si="23"/>
        <v>0</v>
      </c>
      <c r="AR60" s="195" t="s">
        <v>2269</v>
      </c>
      <c r="AT60" s="195" t="s">
        <v>1498</v>
      </c>
      <c r="AU60" s="195" t="s">
        <v>1570</v>
      </c>
      <c r="AY60" s="139" t="s">
        <v>1562</v>
      </c>
      <c r="BE60" s="196">
        <f t="shared" si="24"/>
        <v>0</v>
      </c>
      <c r="BF60" s="196">
        <f t="shared" si="25"/>
        <v>0</v>
      </c>
      <c r="BG60" s="196">
        <f t="shared" si="26"/>
        <v>0</v>
      </c>
      <c r="BH60" s="196">
        <f t="shared" si="27"/>
        <v>0</v>
      </c>
      <c r="BI60" s="196">
        <f t="shared" si="28"/>
        <v>0</v>
      </c>
      <c r="BJ60" s="139" t="s">
        <v>1570</v>
      </c>
      <c r="BK60" s="196">
        <f t="shared" si="29"/>
        <v>0</v>
      </c>
      <c r="BL60" s="139" t="s">
        <v>1569</v>
      </c>
      <c r="BM60" s="195" t="s">
        <v>2867</v>
      </c>
    </row>
    <row r="61" spans="2:65" s="145" customFormat="1" ht="16.5" customHeight="1">
      <c r="B61" s="183"/>
      <c r="C61" s="197" t="s">
        <v>1713</v>
      </c>
      <c r="D61" s="197" t="s">
        <v>1498</v>
      </c>
      <c r="E61" s="198" t="s">
        <v>2868</v>
      </c>
      <c r="F61" s="199" t="s">
        <v>2869</v>
      </c>
      <c r="G61" s="200" t="s">
        <v>1580</v>
      </c>
      <c r="H61" s="201">
        <v>1</v>
      </c>
      <c r="I61" s="202">
        <v>0</v>
      </c>
      <c r="J61" s="202">
        <f t="shared" si="20"/>
        <v>0</v>
      </c>
      <c r="K61" s="203"/>
      <c r="L61" s="204"/>
      <c r="M61" s="205" t="s">
        <v>1533</v>
      </c>
      <c r="N61" s="206" t="s">
        <v>1540</v>
      </c>
      <c r="O61" s="193">
        <v>0</v>
      </c>
      <c r="P61" s="193">
        <f t="shared" si="21"/>
        <v>0</v>
      </c>
      <c r="Q61" s="193">
        <v>0</v>
      </c>
      <c r="R61" s="193">
        <f t="shared" si="22"/>
        <v>0</v>
      </c>
      <c r="S61" s="193">
        <v>0</v>
      </c>
      <c r="T61" s="194">
        <f t="shared" si="23"/>
        <v>0</v>
      </c>
      <c r="AR61" s="195" t="s">
        <v>2269</v>
      </c>
      <c r="AT61" s="195" t="s">
        <v>1498</v>
      </c>
      <c r="AU61" s="195" t="s">
        <v>1570</v>
      </c>
      <c r="AY61" s="139" t="s">
        <v>1562</v>
      </c>
      <c r="BE61" s="196">
        <f t="shared" si="24"/>
        <v>0</v>
      </c>
      <c r="BF61" s="196">
        <f t="shared" si="25"/>
        <v>0</v>
      </c>
      <c r="BG61" s="196">
        <f t="shared" si="26"/>
        <v>0</v>
      </c>
      <c r="BH61" s="196">
        <f t="shared" si="27"/>
        <v>0</v>
      </c>
      <c r="BI61" s="196">
        <f t="shared" si="28"/>
        <v>0</v>
      </c>
      <c r="BJ61" s="139" t="s">
        <v>1570</v>
      </c>
      <c r="BK61" s="196">
        <f t="shared" si="29"/>
        <v>0</v>
      </c>
      <c r="BL61" s="139" t="s">
        <v>1569</v>
      </c>
      <c r="BM61" s="195" t="s">
        <v>2870</v>
      </c>
    </row>
    <row r="62" spans="2:65" s="145" customFormat="1" ht="16.5" customHeight="1">
      <c r="B62" s="183"/>
      <c r="C62" s="197" t="s">
        <v>1717</v>
      </c>
      <c r="D62" s="197" t="s">
        <v>1498</v>
      </c>
      <c r="E62" s="198" t="s">
        <v>2871</v>
      </c>
      <c r="F62" s="199" t="s">
        <v>2872</v>
      </c>
      <c r="G62" s="200" t="s">
        <v>1580</v>
      </c>
      <c r="H62" s="201">
        <v>1</v>
      </c>
      <c r="I62" s="202">
        <v>0</v>
      </c>
      <c r="J62" s="202">
        <f t="shared" si="20"/>
        <v>0</v>
      </c>
      <c r="K62" s="203"/>
      <c r="L62" s="204"/>
      <c r="M62" s="205" t="s">
        <v>1533</v>
      </c>
      <c r="N62" s="206" t="s">
        <v>1540</v>
      </c>
      <c r="O62" s="193">
        <v>0</v>
      </c>
      <c r="P62" s="193">
        <f t="shared" si="21"/>
        <v>0</v>
      </c>
      <c r="Q62" s="193">
        <v>0</v>
      </c>
      <c r="R62" s="193">
        <f t="shared" si="22"/>
        <v>0</v>
      </c>
      <c r="S62" s="193">
        <v>0</v>
      </c>
      <c r="T62" s="194">
        <f t="shared" si="23"/>
        <v>0</v>
      </c>
      <c r="AR62" s="195" t="s">
        <v>2269</v>
      </c>
      <c r="AT62" s="195" t="s">
        <v>1498</v>
      </c>
      <c r="AU62" s="195" t="s">
        <v>1570</v>
      </c>
      <c r="AY62" s="139" t="s">
        <v>1562</v>
      </c>
      <c r="BE62" s="196">
        <f t="shared" si="24"/>
        <v>0</v>
      </c>
      <c r="BF62" s="196">
        <f t="shared" si="25"/>
        <v>0</v>
      </c>
      <c r="BG62" s="196">
        <f t="shared" si="26"/>
        <v>0</v>
      </c>
      <c r="BH62" s="196">
        <f t="shared" si="27"/>
        <v>0</v>
      </c>
      <c r="BI62" s="196">
        <f t="shared" si="28"/>
        <v>0</v>
      </c>
      <c r="BJ62" s="139" t="s">
        <v>1570</v>
      </c>
      <c r="BK62" s="196">
        <f t="shared" si="29"/>
        <v>0</v>
      </c>
      <c r="BL62" s="139" t="s">
        <v>1569</v>
      </c>
      <c r="BM62" s="195" t="s">
        <v>2873</v>
      </c>
    </row>
    <row r="63" spans="2:65" s="145" customFormat="1" ht="16.5" customHeight="1">
      <c r="B63" s="183"/>
      <c r="C63" s="184" t="s">
        <v>1721</v>
      </c>
      <c r="D63" s="184" t="s">
        <v>1566</v>
      </c>
      <c r="E63" s="185" t="s">
        <v>2241</v>
      </c>
      <c r="F63" s="186" t="s">
        <v>2242</v>
      </c>
      <c r="G63" s="187" t="s">
        <v>52</v>
      </c>
      <c r="H63" s="188">
        <v>122.93899999999999</v>
      </c>
      <c r="I63" s="189">
        <v>0</v>
      </c>
      <c r="J63" s="189">
        <f t="shared" si="20"/>
        <v>0</v>
      </c>
      <c r="K63" s="190"/>
      <c r="L63" s="144"/>
      <c r="M63" s="191" t="s">
        <v>1533</v>
      </c>
      <c r="N63" s="192" t="s">
        <v>1540</v>
      </c>
      <c r="O63" s="193">
        <v>0</v>
      </c>
      <c r="P63" s="193">
        <f t="shared" si="21"/>
        <v>0</v>
      </c>
      <c r="Q63" s="193">
        <v>0</v>
      </c>
      <c r="R63" s="193">
        <f t="shared" si="22"/>
        <v>0</v>
      </c>
      <c r="S63" s="193">
        <v>0</v>
      </c>
      <c r="T63" s="194">
        <f t="shared" si="23"/>
        <v>0</v>
      </c>
      <c r="AR63" s="195" t="s">
        <v>1569</v>
      </c>
      <c r="AT63" s="195" t="s">
        <v>1566</v>
      </c>
      <c r="AU63" s="195" t="s">
        <v>1570</v>
      </c>
      <c r="AY63" s="139" t="s">
        <v>1562</v>
      </c>
      <c r="BE63" s="196">
        <f t="shared" si="24"/>
        <v>0</v>
      </c>
      <c r="BF63" s="196">
        <f t="shared" si="25"/>
        <v>0</v>
      </c>
      <c r="BG63" s="196">
        <f t="shared" si="26"/>
        <v>0</v>
      </c>
      <c r="BH63" s="196">
        <f t="shared" si="27"/>
        <v>0</v>
      </c>
      <c r="BI63" s="196">
        <f t="shared" si="28"/>
        <v>0</v>
      </c>
      <c r="BJ63" s="139" t="s">
        <v>1570</v>
      </c>
      <c r="BK63" s="196">
        <f t="shared" si="29"/>
        <v>0</v>
      </c>
      <c r="BL63" s="139" t="s">
        <v>1569</v>
      </c>
      <c r="BM63" s="195" t="s">
        <v>2874</v>
      </c>
    </row>
    <row r="64" spans="2:65" s="145" customFormat="1" ht="24.2" customHeight="1">
      <c r="B64" s="183"/>
      <c r="C64" s="184" t="s">
        <v>1725</v>
      </c>
      <c r="D64" s="184" t="s">
        <v>1566</v>
      </c>
      <c r="E64" s="185" t="s">
        <v>2875</v>
      </c>
      <c r="F64" s="186" t="s">
        <v>2876</v>
      </c>
      <c r="G64" s="187" t="s">
        <v>52</v>
      </c>
      <c r="H64" s="188">
        <v>115.6</v>
      </c>
      <c r="I64" s="189">
        <v>0</v>
      </c>
      <c r="J64" s="189">
        <f t="shared" si="20"/>
        <v>0</v>
      </c>
      <c r="K64" s="190"/>
      <c r="L64" s="144"/>
      <c r="M64" s="191" t="s">
        <v>1533</v>
      </c>
      <c r="N64" s="192" t="s">
        <v>1540</v>
      </c>
      <c r="O64" s="193">
        <v>0</v>
      </c>
      <c r="P64" s="193">
        <f t="shared" si="21"/>
        <v>0</v>
      </c>
      <c r="Q64" s="193">
        <v>0</v>
      </c>
      <c r="R64" s="193">
        <f t="shared" si="22"/>
        <v>0</v>
      </c>
      <c r="S64" s="193">
        <v>0</v>
      </c>
      <c r="T64" s="194">
        <f t="shared" si="23"/>
        <v>0</v>
      </c>
      <c r="AR64" s="195" t="s">
        <v>1569</v>
      </c>
      <c r="AT64" s="195" t="s">
        <v>1566</v>
      </c>
      <c r="AU64" s="195" t="s">
        <v>1570</v>
      </c>
      <c r="AY64" s="139" t="s">
        <v>1562</v>
      </c>
      <c r="BE64" s="196">
        <f t="shared" si="24"/>
        <v>0</v>
      </c>
      <c r="BF64" s="196">
        <f t="shared" si="25"/>
        <v>0</v>
      </c>
      <c r="BG64" s="196">
        <f t="shared" si="26"/>
        <v>0</v>
      </c>
      <c r="BH64" s="196">
        <f t="shared" si="27"/>
        <v>0</v>
      </c>
      <c r="BI64" s="196">
        <f t="shared" si="28"/>
        <v>0</v>
      </c>
      <c r="BJ64" s="139" t="s">
        <v>1570</v>
      </c>
      <c r="BK64" s="196">
        <f t="shared" si="29"/>
        <v>0</v>
      </c>
      <c r="BL64" s="139" t="s">
        <v>1569</v>
      </c>
      <c r="BM64" s="195" t="s">
        <v>2877</v>
      </c>
    </row>
    <row r="65" spans="2:65" s="172" customFormat="1" ht="25.9" customHeight="1">
      <c r="B65" s="171"/>
      <c r="D65" s="173" t="s">
        <v>97</v>
      </c>
      <c r="E65" s="174" t="s">
        <v>2762</v>
      </c>
      <c r="F65" s="174" t="s">
        <v>2763</v>
      </c>
      <c r="J65" s="175">
        <f>BK65</f>
        <v>0</v>
      </c>
      <c r="L65" s="171"/>
      <c r="M65" s="176"/>
      <c r="P65" s="177">
        <f>SUM(P66:P67)</f>
        <v>53</v>
      </c>
      <c r="R65" s="177">
        <f>SUM(R66:R67)</f>
        <v>0</v>
      </c>
      <c r="T65" s="178">
        <f>SUM(T66:T67)</f>
        <v>0</v>
      </c>
      <c r="V65" s="145"/>
      <c r="W65" s="145"/>
      <c r="AR65" s="173" t="s">
        <v>1582</v>
      </c>
      <c r="AT65" s="179" t="s">
        <v>97</v>
      </c>
      <c r="AU65" s="179" t="s">
        <v>1529</v>
      </c>
      <c r="AY65" s="173" t="s">
        <v>1562</v>
      </c>
      <c r="BK65" s="180">
        <f>SUM(BK66:BK67)</f>
        <v>0</v>
      </c>
    </row>
    <row r="66" spans="2:65" s="145" customFormat="1" ht="37.9" customHeight="1">
      <c r="B66" s="183"/>
      <c r="C66" s="184" t="s">
        <v>1729</v>
      </c>
      <c r="D66" s="184" t="s">
        <v>1566</v>
      </c>
      <c r="E66" s="185" t="s">
        <v>2765</v>
      </c>
      <c r="F66" s="186" t="s">
        <v>2766</v>
      </c>
      <c r="G66" s="187" t="s">
        <v>1118</v>
      </c>
      <c r="H66" s="188">
        <v>50</v>
      </c>
      <c r="I66" s="189">
        <v>0</v>
      </c>
      <c r="J66" s="189">
        <f>ROUND(I66*H66,2)</f>
        <v>0</v>
      </c>
      <c r="K66" s="190"/>
      <c r="L66" s="144"/>
      <c r="M66" s="191" t="s">
        <v>1533</v>
      </c>
      <c r="N66" s="192" t="s">
        <v>1540</v>
      </c>
      <c r="O66" s="193">
        <v>1.06</v>
      </c>
      <c r="P66" s="193">
        <f>O66*H66</f>
        <v>53</v>
      </c>
      <c r="Q66" s="193">
        <v>0</v>
      </c>
      <c r="R66" s="193">
        <f>Q66*H66</f>
        <v>0</v>
      </c>
      <c r="S66" s="193">
        <v>0</v>
      </c>
      <c r="T66" s="194">
        <f>S66*H66</f>
        <v>0</v>
      </c>
      <c r="AR66" s="195" t="s">
        <v>2767</v>
      </c>
      <c r="AT66" s="195" t="s">
        <v>1566</v>
      </c>
      <c r="AU66" s="195" t="s">
        <v>1565</v>
      </c>
      <c r="AY66" s="139" t="s">
        <v>1562</v>
      </c>
      <c r="BE66" s="196">
        <f>IF(N66="základná",J66,0)</f>
        <v>0</v>
      </c>
      <c r="BF66" s="196">
        <f>IF(N66="znížená",J66,0)</f>
        <v>0</v>
      </c>
      <c r="BG66" s="196">
        <f>IF(N66="zákl. prenesená",J66,0)</f>
        <v>0</v>
      </c>
      <c r="BH66" s="196">
        <f>IF(N66="zníž. prenesená",J66,0)</f>
        <v>0</v>
      </c>
      <c r="BI66" s="196">
        <f>IF(N66="nulová",J66,0)</f>
        <v>0</v>
      </c>
      <c r="BJ66" s="139" t="s">
        <v>1570</v>
      </c>
      <c r="BK66" s="196">
        <f>ROUND(I66*H66,2)</f>
        <v>0</v>
      </c>
      <c r="BL66" s="139" t="s">
        <v>2767</v>
      </c>
      <c r="BM66" s="195" t="s">
        <v>2878</v>
      </c>
    </row>
    <row r="67" spans="2:65" s="145" customFormat="1" ht="24.2" customHeight="1">
      <c r="B67" s="183"/>
      <c r="C67" s="184" t="s">
        <v>1733</v>
      </c>
      <c r="D67" s="184" t="s">
        <v>1566</v>
      </c>
      <c r="E67" s="185" t="s">
        <v>2774</v>
      </c>
      <c r="F67" s="186" t="s">
        <v>2879</v>
      </c>
      <c r="G67" s="187" t="s">
        <v>1118</v>
      </c>
      <c r="H67" s="188">
        <v>10</v>
      </c>
      <c r="I67" s="189">
        <v>0</v>
      </c>
      <c r="J67" s="189">
        <f>ROUND(I67*H67,2)</f>
        <v>0</v>
      </c>
      <c r="K67" s="190"/>
      <c r="L67" s="144"/>
      <c r="M67" s="215" t="s">
        <v>1533</v>
      </c>
      <c r="N67" s="216" t="s">
        <v>1540</v>
      </c>
      <c r="O67" s="217">
        <v>0</v>
      </c>
      <c r="P67" s="217">
        <f>O67*H67</f>
        <v>0</v>
      </c>
      <c r="Q67" s="217">
        <v>0</v>
      </c>
      <c r="R67" s="217">
        <f>Q67*H67</f>
        <v>0</v>
      </c>
      <c r="S67" s="217">
        <v>0</v>
      </c>
      <c r="T67" s="218">
        <f>S67*H67</f>
        <v>0</v>
      </c>
      <c r="AR67" s="195" t="s">
        <v>2767</v>
      </c>
      <c r="AT67" s="195" t="s">
        <v>1566</v>
      </c>
      <c r="AU67" s="195" t="s">
        <v>1565</v>
      </c>
      <c r="AY67" s="139" t="s">
        <v>1562</v>
      </c>
      <c r="BE67" s="196">
        <f>IF(N67="základná",J67,0)</f>
        <v>0</v>
      </c>
      <c r="BF67" s="196">
        <f>IF(N67="znížená",J67,0)</f>
        <v>0</v>
      </c>
      <c r="BG67" s="196">
        <f>IF(N67="zákl. prenesená",J67,0)</f>
        <v>0</v>
      </c>
      <c r="BH67" s="196">
        <f>IF(N67="zníž. prenesená",J67,0)</f>
        <v>0</v>
      </c>
      <c r="BI67" s="196">
        <f>IF(N67="nulová",J67,0)</f>
        <v>0</v>
      </c>
      <c r="BJ67" s="139" t="s">
        <v>1570</v>
      </c>
      <c r="BK67" s="196">
        <f>ROUND(I67*H67,2)</f>
        <v>0</v>
      </c>
      <c r="BL67" s="139" t="s">
        <v>2767</v>
      </c>
      <c r="BM67" s="195" t="s">
        <v>2880</v>
      </c>
    </row>
    <row r="68" spans="2:65" s="145" customFormat="1" ht="6.95" customHeight="1">
      <c r="B68" s="151"/>
      <c r="C68" s="152"/>
      <c r="D68" s="152"/>
      <c r="E68" s="152"/>
      <c r="F68" s="152"/>
      <c r="G68" s="152"/>
      <c r="H68" s="152"/>
      <c r="I68" s="152"/>
      <c r="J68" s="152"/>
      <c r="K68" s="152"/>
      <c r="L68" s="144"/>
    </row>
  </sheetData>
  <autoFilter ref="C17:K67" xr:uid="{00000000-0009-0000-0000-000002000000}"/>
  <mergeCells count="3">
    <mergeCell ref="E7:H7"/>
    <mergeCell ref="E9:H9"/>
    <mergeCell ref="B10:J10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7F2DD-2A3E-49B7-B2A1-E316D95E939C}">
  <sheetPr>
    <pageSetUpPr fitToPage="1"/>
  </sheetPr>
  <dimension ref="A1:J185"/>
  <sheetViews>
    <sheetView showGridLines="0" workbookViewId="0">
      <selection activeCell="M23" sqref="M23"/>
    </sheetView>
  </sheetViews>
  <sheetFormatPr defaultColWidth="9" defaultRowHeight="12" customHeight="1"/>
  <cols>
    <col min="1" max="1" width="4.140625" style="229" customWidth="1"/>
    <col min="2" max="2" width="14" style="231" customWidth="1"/>
    <col min="3" max="3" width="42.7109375" style="231" customWidth="1"/>
    <col min="4" max="4" width="3.28515625" style="231" customWidth="1"/>
    <col min="5" max="5" width="9.7109375" style="232" customWidth="1"/>
    <col min="6" max="6" width="9.85546875" style="232" customWidth="1"/>
    <col min="7" max="7" width="14.85546875" style="232" customWidth="1"/>
    <col min="8" max="8" width="11.85546875" style="232" customWidth="1"/>
    <col min="9" max="256" width="9" style="219"/>
    <col min="257" max="257" width="4.140625" style="219" customWidth="1"/>
    <col min="258" max="258" width="14" style="219" customWidth="1"/>
    <col min="259" max="259" width="42.7109375" style="219" customWidth="1"/>
    <col min="260" max="260" width="3.28515625" style="219" customWidth="1"/>
    <col min="261" max="261" width="9.7109375" style="219" customWidth="1"/>
    <col min="262" max="262" width="9.85546875" style="219" customWidth="1"/>
    <col min="263" max="263" width="14.85546875" style="219" customWidth="1"/>
    <col min="264" max="264" width="11.85546875" style="219" customWidth="1"/>
    <col min="265" max="512" width="9" style="219"/>
    <col min="513" max="513" width="4.140625" style="219" customWidth="1"/>
    <col min="514" max="514" width="14" style="219" customWidth="1"/>
    <col min="515" max="515" width="42.7109375" style="219" customWidth="1"/>
    <col min="516" max="516" width="3.28515625" style="219" customWidth="1"/>
    <col min="517" max="517" width="9.7109375" style="219" customWidth="1"/>
    <col min="518" max="518" width="9.85546875" style="219" customWidth="1"/>
    <col min="519" max="519" width="14.85546875" style="219" customWidth="1"/>
    <col min="520" max="520" width="11.85546875" style="219" customWidth="1"/>
    <col min="521" max="768" width="9" style="219"/>
    <col min="769" max="769" width="4.140625" style="219" customWidth="1"/>
    <col min="770" max="770" width="14" style="219" customWidth="1"/>
    <col min="771" max="771" width="42.7109375" style="219" customWidth="1"/>
    <col min="772" max="772" width="3.28515625" style="219" customWidth="1"/>
    <col min="773" max="773" width="9.7109375" style="219" customWidth="1"/>
    <col min="774" max="774" width="9.85546875" style="219" customWidth="1"/>
    <col min="775" max="775" width="14.85546875" style="219" customWidth="1"/>
    <col min="776" max="776" width="11.85546875" style="219" customWidth="1"/>
    <col min="777" max="1024" width="9" style="219"/>
    <col min="1025" max="1025" width="4.140625" style="219" customWidth="1"/>
    <col min="1026" max="1026" width="14" style="219" customWidth="1"/>
    <col min="1027" max="1027" width="42.7109375" style="219" customWidth="1"/>
    <col min="1028" max="1028" width="3.28515625" style="219" customWidth="1"/>
    <col min="1029" max="1029" width="9.7109375" style="219" customWidth="1"/>
    <col min="1030" max="1030" width="9.85546875" style="219" customWidth="1"/>
    <col min="1031" max="1031" width="14.85546875" style="219" customWidth="1"/>
    <col min="1032" max="1032" width="11.85546875" style="219" customWidth="1"/>
    <col min="1033" max="1280" width="9" style="219"/>
    <col min="1281" max="1281" width="4.140625" style="219" customWidth="1"/>
    <col min="1282" max="1282" width="14" style="219" customWidth="1"/>
    <col min="1283" max="1283" width="42.7109375" style="219" customWidth="1"/>
    <col min="1284" max="1284" width="3.28515625" style="219" customWidth="1"/>
    <col min="1285" max="1285" width="9.7109375" style="219" customWidth="1"/>
    <col min="1286" max="1286" width="9.85546875" style="219" customWidth="1"/>
    <col min="1287" max="1287" width="14.85546875" style="219" customWidth="1"/>
    <col min="1288" max="1288" width="11.85546875" style="219" customWidth="1"/>
    <col min="1289" max="1536" width="9" style="219"/>
    <col min="1537" max="1537" width="4.140625" style="219" customWidth="1"/>
    <col min="1538" max="1538" width="14" style="219" customWidth="1"/>
    <col min="1539" max="1539" width="42.7109375" style="219" customWidth="1"/>
    <col min="1540" max="1540" width="3.28515625" style="219" customWidth="1"/>
    <col min="1541" max="1541" width="9.7109375" style="219" customWidth="1"/>
    <col min="1542" max="1542" width="9.85546875" style="219" customWidth="1"/>
    <col min="1543" max="1543" width="14.85546875" style="219" customWidth="1"/>
    <col min="1544" max="1544" width="11.85546875" style="219" customWidth="1"/>
    <col min="1545" max="1792" width="9" style="219"/>
    <col min="1793" max="1793" width="4.140625" style="219" customWidth="1"/>
    <col min="1794" max="1794" width="14" style="219" customWidth="1"/>
    <col min="1795" max="1795" width="42.7109375" style="219" customWidth="1"/>
    <col min="1796" max="1796" width="3.28515625" style="219" customWidth="1"/>
    <col min="1797" max="1797" width="9.7109375" style="219" customWidth="1"/>
    <col min="1798" max="1798" width="9.85546875" style="219" customWidth="1"/>
    <col min="1799" max="1799" width="14.85546875" style="219" customWidth="1"/>
    <col min="1800" max="1800" width="11.85546875" style="219" customWidth="1"/>
    <col min="1801" max="2048" width="9" style="219"/>
    <col min="2049" max="2049" width="4.140625" style="219" customWidth="1"/>
    <col min="2050" max="2050" width="14" style="219" customWidth="1"/>
    <col min="2051" max="2051" width="42.7109375" style="219" customWidth="1"/>
    <col min="2052" max="2052" width="3.28515625" style="219" customWidth="1"/>
    <col min="2053" max="2053" width="9.7109375" style="219" customWidth="1"/>
    <col min="2054" max="2054" width="9.85546875" style="219" customWidth="1"/>
    <col min="2055" max="2055" width="14.85546875" style="219" customWidth="1"/>
    <col min="2056" max="2056" width="11.85546875" style="219" customWidth="1"/>
    <col min="2057" max="2304" width="9" style="219"/>
    <col min="2305" max="2305" width="4.140625" style="219" customWidth="1"/>
    <col min="2306" max="2306" width="14" style="219" customWidth="1"/>
    <col min="2307" max="2307" width="42.7109375" style="219" customWidth="1"/>
    <col min="2308" max="2308" width="3.28515625" style="219" customWidth="1"/>
    <col min="2309" max="2309" width="9.7109375" style="219" customWidth="1"/>
    <col min="2310" max="2310" width="9.85546875" style="219" customWidth="1"/>
    <col min="2311" max="2311" width="14.85546875" style="219" customWidth="1"/>
    <col min="2312" max="2312" width="11.85546875" style="219" customWidth="1"/>
    <col min="2313" max="2560" width="9" style="219"/>
    <col min="2561" max="2561" width="4.140625" style="219" customWidth="1"/>
    <col min="2562" max="2562" width="14" style="219" customWidth="1"/>
    <col min="2563" max="2563" width="42.7109375" style="219" customWidth="1"/>
    <col min="2564" max="2564" width="3.28515625" style="219" customWidth="1"/>
    <col min="2565" max="2565" width="9.7109375" style="219" customWidth="1"/>
    <col min="2566" max="2566" width="9.85546875" style="219" customWidth="1"/>
    <col min="2567" max="2567" width="14.85546875" style="219" customWidth="1"/>
    <col min="2568" max="2568" width="11.85546875" style="219" customWidth="1"/>
    <col min="2569" max="2816" width="9" style="219"/>
    <col min="2817" max="2817" width="4.140625" style="219" customWidth="1"/>
    <col min="2818" max="2818" width="14" style="219" customWidth="1"/>
    <col min="2819" max="2819" width="42.7109375" style="219" customWidth="1"/>
    <col min="2820" max="2820" width="3.28515625" style="219" customWidth="1"/>
    <col min="2821" max="2821" width="9.7109375" style="219" customWidth="1"/>
    <col min="2822" max="2822" width="9.85546875" style="219" customWidth="1"/>
    <col min="2823" max="2823" width="14.85546875" style="219" customWidth="1"/>
    <col min="2824" max="2824" width="11.85546875" style="219" customWidth="1"/>
    <col min="2825" max="3072" width="9" style="219"/>
    <col min="3073" max="3073" width="4.140625" style="219" customWidth="1"/>
    <col min="3074" max="3074" width="14" style="219" customWidth="1"/>
    <col min="3075" max="3075" width="42.7109375" style="219" customWidth="1"/>
    <col min="3076" max="3076" width="3.28515625" style="219" customWidth="1"/>
    <col min="3077" max="3077" width="9.7109375" style="219" customWidth="1"/>
    <col min="3078" max="3078" width="9.85546875" style="219" customWidth="1"/>
    <col min="3079" max="3079" width="14.85546875" style="219" customWidth="1"/>
    <col min="3080" max="3080" width="11.85546875" style="219" customWidth="1"/>
    <col min="3081" max="3328" width="9" style="219"/>
    <col min="3329" max="3329" width="4.140625" style="219" customWidth="1"/>
    <col min="3330" max="3330" width="14" style="219" customWidth="1"/>
    <col min="3331" max="3331" width="42.7109375" style="219" customWidth="1"/>
    <col min="3332" max="3332" width="3.28515625" style="219" customWidth="1"/>
    <col min="3333" max="3333" width="9.7109375" style="219" customWidth="1"/>
    <col min="3334" max="3334" width="9.85546875" style="219" customWidth="1"/>
    <col min="3335" max="3335" width="14.85546875" style="219" customWidth="1"/>
    <col min="3336" max="3336" width="11.85546875" style="219" customWidth="1"/>
    <col min="3337" max="3584" width="9" style="219"/>
    <col min="3585" max="3585" width="4.140625" style="219" customWidth="1"/>
    <col min="3586" max="3586" width="14" style="219" customWidth="1"/>
    <col min="3587" max="3587" width="42.7109375" style="219" customWidth="1"/>
    <col min="3588" max="3588" width="3.28515625" style="219" customWidth="1"/>
    <col min="3589" max="3589" width="9.7109375" style="219" customWidth="1"/>
    <col min="3590" max="3590" width="9.85546875" style="219" customWidth="1"/>
    <col min="3591" max="3591" width="14.85546875" style="219" customWidth="1"/>
    <col min="3592" max="3592" width="11.85546875" style="219" customWidth="1"/>
    <col min="3593" max="3840" width="9" style="219"/>
    <col min="3841" max="3841" width="4.140625" style="219" customWidth="1"/>
    <col min="3842" max="3842" width="14" style="219" customWidth="1"/>
    <col min="3843" max="3843" width="42.7109375" style="219" customWidth="1"/>
    <col min="3844" max="3844" width="3.28515625" style="219" customWidth="1"/>
    <col min="3845" max="3845" width="9.7109375" style="219" customWidth="1"/>
    <col min="3846" max="3846" width="9.85546875" style="219" customWidth="1"/>
    <col min="3847" max="3847" width="14.85546875" style="219" customWidth="1"/>
    <col min="3848" max="3848" width="11.85546875" style="219" customWidth="1"/>
    <col min="3849" max="4096" width="9" style="219"/>
    <col min="4097" max="4097" width="4.140625" style="219" customWidth="1"/>
    <col min="4098" max="4098" width="14" style="219" customWidth="1"/>
    <col min="4099" max="4099" width="42.7109375" style="219" customWidth="1"/>
    <col min="4100" max="4100" width="3.28515625" style="219" customWidth="1"/>
    <col min="4101" max="4101" width="9.7109375" style="219" customWidth="1"/>
    <col min="4102" max="4102" width="9.85546875" style="219" customWidth="1"/>
    <col min="4103" max="4103" width="14.85546875" style="219" customWidth="1"/>
    <col min="4104" max="4104" width="11.85546875" style="219" customWidth="1"/>
    <col min="4105" max="4352" width="9" style="219"/>
    <col min="4353" max="4353" width="4.140625" style="219" customWidth="1"/>
    <col min="4354" max="4354" width="14" style="219" customWidth="1"/>
    <col min="4355" max="4355" width="42.7109375" style="219" customWidth="1"/>
    <col min="4356" max="4356" width="3.28515625" style="219" customWidth="1"/>
    <col min="4357" max="4357" width="9.7109375" style="219" customWidth="1"/>
    <col min="4358" max="4358" width="9.85546875" style="219" customWidth="1"/>
    <col min="4359" max="4359" width="14.85546875" style="219" customWidth="1"/>
    <col min="4360" max="4360" width="11.85546875" style="219" customWidth="1"/>
    <col min="4361" max="4608" width="9" style="219"/>
    <col min="4609" max="4609" width="4.140625" style="219" customWidth="1"/>
    <col min="4610" max="4610" width="14" style="219" customWidth="1"/>
    <col min="4611" max="4611" width="42.7109375" style="219" customWidth="1"/>
    <col min="4612" max="4612" width="3.28515625" style="219" customWidth="1"/>
    <col min="4613" max="4613" width="9.7109375" style="219" customWidth="1"/>
    <col min="4614" max="4614" width="9.85546875" style="219" customWidth="1"/>
    <col min="4615" max="4615" width="14.85546875" style="219" customWidth="1"/>
    <col min="4616" max="4616" width="11.85546875" style="219" customWidth="1"/>
    <col min="4617" max="4864" width="9" style="219"/>
    <col min="4865" max="4865" width="4.140625" style="219" customWidth="1"/>
    <col min="4866" max="4866" width="14" style="219" customWidth="1"/>
    <col min="4867" max="4867" width="42.7109375" style="219" customWidth="1"/>
    <col min="4868" max="4868" width="3.28515625" style="219" customWidth="1"/>
    <col min="4869" max="4869" width="9.7109375" style="219" customWidth="1"/>
    <col min="4870" max="4870" width="9.85546875" style="219" customWidth="1"/>
    <col min="4871" max="4871" width="14.85546875" style="219" customWidth="1"/>
    <col min="4872" max="4872" width="11.85546875" style="219" customWidth="1"/>
    <col min="4873" max="5120" width="9" style="219"/>
    <col min="5121" max="5121" width="4.140625" style="219" customWidth="1"/>
    <col min="5122" max="5122" width="14" style="219" customWidth="1"/>
    <col min="5123" max="5123" width="42.7109375" style="219" customWidth="1"/>
    <col min="5124" max="5124" width="3.28515625" style="219" customWidth="1"/>
    <col min="5125" max="5125" width="9.7109375" style="219" customWidth="1"/>
    <col min="5126" max="5126" width="9.85546875" style="219" customWidth="1"/>
    <col min="5127" max="5127" width="14.85546875" style="219" customWidth="1"/>
    <col min="5128" max="5128" width="11.85546875" style="219" customWidth="1"/>
    <col min="5129" max="5376" width="9" style="219"/>
    <col min="5377" max="5377" width="4.140625" style="219" customWidth="1"/>
    <col min="5378" max="5378" width="14" style="219" customWidth="1"/>
    <col min="5379" max="5379" width="42.7109375" style="219" customWidth="1"/>
    <col min="5380" max="5380" width="3.28515625" style="219" customWidth="1"/>
    <col min="5381" max="5381" width="9.7109375" style="219" customWidth="1"/>
    <col min="5382" max="5382" width="9.85546875" style="219" customWidth="1"/>
    <col min="5383" max="5383" width="14.85546875" style="219" customWidth="1"/>
    <col min="5384" max="5384" width="11.85546875" style="219" customWidth="1"/>
    <col min="5385" max="5632" width="9" style="219"/>
    <col min="5633" max="5633" width="4.140625" style="219" customWidth="1"/>
    <col min="5634" max="5634" width="14" style="219" customWidth="1"/>
    <col min="5635" max="5635" width="42.7109375" style="219" customWidth="1"/>
    <col min="5636" max="5636" width="3.28515625" style="219" customWidth="1"/>
    <col min="5637" max="5637" width="9.7109375" style="219" customWidth="1"/>
    <col min="5638" max="5638" width="9.85546875" style="219" customWidth="1"/>
    <col min="5639" max="5639" width="14.85546875" style="219" customWidth="1"/>
    <col min="5640" max="5640" width="11.85546875" style="219" customWidth="1"/>
    <col min="5641" max="5888" width="9" style="219"/>
    <col min="5889" max="5889" width="4.140625" style="219" customWidth="1"/>
    <col min="5890" max="5890" width="14" style="219" customWidth="1"/>
    <col min="5891" max="5891" width="42.7109375" style="219" customWidth="1"/>
    <col min="5892" max="5892" width="3.28515625" style="219" customWidth="1"/>
    <col min="5893" max="5893" width="9.7109375" style="219" customWidth="1"/>
    <col min="5894" max="5894" width="9.85546875" style="219" customWidth="1"/>
    <col min="5895" max="5895" width="14.85546875" style="219" customWidth="1"/>
    <col min="5896" max="5896" width="11.85546875" style="219" customWidth="1"/>
    <col min="5897" max="6144" width="9" style="219"/>
    <col min="6145" max="6145" width="4.140625" style="219" customWidth="1"/>
    <col min="6146" max="6146" width="14" style="219" customWidth="1"/>
    <col min="6147" max="6147" width="42.7109375" style="219" customWidth="1"/>
    <col min="6148" max="6148" width="3.28515625" style="219" customWidth="1"/>
    <col min="6149" max="6149" width="9.7109375" style="219" customWidth="1"/>
    <col min="6150" max="6150" width="9.85546875" style="219" customWidth="1"/>
    <col min="6151" max="6151" width="14.85546875" style="219" customWidth="1"/>
    <col min="6152" max="6152" width="11.85546875" style="219" customWidth="1"/>
    <col min="6153" max="6400" width="9" style="219"/>
    <col min="6401" max="6401" width="4.140625" style="219" customWidth="1"/>
    <col min="6402" max="6402" width="14" style="219" customWidth="1"/>
    <col min="6403" max="6403" width="42.7109375" style="219" customWidth="1"/>
    <col min="6404" max="6404" width="3.28515625" style="219" customWidth="1"/>
    <col min="6405" max="6405" width="9.7109375" style="219" customWidth="1"/>
    <col min="6406" max="6406" width="9.85546875" style="219" customWidth="1"/>
    <col min="6407" max="6407" width="14.85546875" style="219" customWidth="1"/>
    <col min="6408" max="6408" width="11.85546875" style="219" customWidth="1"/>
    <col min="6409" max="6656" width="9" style="219"/>
    <col min="6657" max="6657" width="4.140625" style="219" customWidth="1"/>
    <col min="6658" max="6658" width="14" style="219" customWidth="1"/>
    <col min="6659" max="6659" width="42.7109375" style="219" customWidth="1"/>
    <col min="6660" max="6660" width="3.28515625" style="219" customWidth="1"/>
    <col min="6661" max="6661" width="9.7109375" style="219" customWidth="1"/>
    <col min="6662" max="6662" width="9.85546875" style="219" customWidth="1"/>
    <col min="6663" max="6663" width="14.85546875" style="219" customWidth="1"/>
    <col min="6664" max="6664" width="11.85546875" style="219" customWidth="1"/>
    <col min="6665" max="6912" width="9" style="219"/>
    <col min="6913" max="6913" width="4.140625" style="219" customWidth="1"/>
    <col min="6914" max="6914" width="14" style="219" customWidth="1"/>
    <col min="6915" max="6915" width="42.7109375" style="219" customWidth="1"/>
    <col min="6916" max="6916" width="3.28515625" style="219" customWidth="1"/>
    <col min="6917" max="6917" width="9.7109375" style="219" customWidth="1"/>
    <col min="6918" max="6918" width="9.85546875" style="219" customWidth="1"/>
    <col min="6919" max="6919" width="14.85546875" style="219" customWidth="1"/>
    <col min="6920" max="6920" width="11.85546875" style="219" customWidth="1"/>
    <col min="6921" max="7168" width="9" style="219"/>
    <col min="7169" max="7169" width="4.140625" style="219" customWidth="1"/>
    <col min="7170" max="7170" width="14" style="219" customWidth="1"/>
    <col min="7171" max="7171" width="42.7109375" style="219" customWidth="1"/>
    <col min="7172" max="7172" width="3.28515625" style="219" customWidth="1"/>
    <col min="7173" max="7173" width="9.7109375" style="219" customWidth="1"/>
    <col min="7174" max="7174" width="9.85546875" style="219" customWidth="1"/>
    <col min="7175" max="7175" width="14.85546875" style="219" customWidth="1"/>
    <col min="7176" max="7176" width="11.85546875" style="219" customWidth="1"/>
    <col min="7177" max="7424" width="9" style="219"/>
    <col min="7425" max="7425" width="4.140625" style="219" customWidth="1"/>
    <col min="7426" max="7426" width="14" style="219" customWidth="1"/>
    <col min="7427" max="7427" width="42.7109375" style="219" customWidth="1"/>
    <col min="7428" max="7428" width="3.28515625" style="219" customWidth="1"/>
    <col min="7429" max="7429" width="9.7109375" style="219" customWidth="1"/>
    <col min="7430" max="7430" width="9.85546875" style="219" customWidth="1"/>
    <col min="7431" max="7431" width="14.85546875" style="219" customWidth="1"/>
    <col min="7432" max="7432" width="11.85546875" style="219" customWidth="1"/>
    <col min="7433" max="7680" width="9" style="219"/>
    <col min="7681" max="7681" width="4.140625" style="219" customWidth="1"/>
    <col min="7682" max="7682" width="14" style="219" customWidth="1"/>
    <col min="7683" max="7683" width="42.7109375" style="219" customWidth="1"/>
    <col min="7684" max="7684" width="3.28515625" style="219" customWidth="1"/>
    <col min="7685" max="7685" width="9.7109375" style="219" customWidth="1"/>
    <col min="7686" max="7686" width="9.85546875" style="219" customWidth="1"/>
    <col min="7687" max="7687" width="14.85546875" style="219" customWidth="1"/>
    <col min="7688" max="7688" width="11.85546875" style="219" customWidth="1"/>
    <col min="7689" max="7936" width="9" style="219"/>
    <col min="7937" max="7937" width="4.140625" style="219" customWidth="1"/>
    <col min="7938" max="7938" width="14" style="219" customWidth="1"/>
    <col min="7939" max="7939" width="42.7109375" style="219" customWidth="1"/>
    <col min="7940" max="7940" width="3.28515625" style="219" customWidth="1"/>
    <col min="7941" max="7941" width="9.7109375" style="219" customWidth="1"/>
    <col min="7942" max="7942" width="9.85546875" style="219" customWidth="1"/>
    <col min="7943" max="7943" width="14.85546875" style="219" customWidth="1"/>
    <col min="7944" max="7944" width="11.85546875" style="219" customWidth="1"/>
    <col min="7945" max="8192" width="9" style="219"/>
    <col min="8193" max="8193" width="4.140625" style="219" customWidth="1"/>
    <col min="8194" max="8194" width="14" style="219" customWidth="1"/>
    <col min="8195" max="8195" width="42.7109375" style="219" customWidth="1"/>
    <col min="8196" max="8196" width="3.28515625" style="219" customWidth="1"/>
    <col min="8197" max="8197" width="9.7109375" style="219" customWidth="1"/>
    <col min="8198" max="8198" width="9.85546875" style="219" customWidth="1"/>
    <col min="8199" max="8199" width="14.85546875" style="219" customWidth="1"/>
    <col min="8200" max="8200" width="11.85546875" style="219" customWidth="1"/>
    <col min="8201" max="8448" width="9" style="219"/>
    <col min="8449" max="8449" width="4.140625" style="219" customWidth="1"/>
    <col min="8450" max="8450" width="14" style="219" customWidth="1"/>
    <col min="8451" max="8451" width="42.7109375" style="219" customWidth="1"/>
    <col min="8452" max="8452" width="3.28515625" style="219" customWidth="1"/>
    <col min="8453" max="8453" width="9.7109375" style="219" customWidth="1"/>
    <col min="8454" max="8454" width="9.85546875" style="219" customWidth="1"/>
    <col min="8455" max="8455" width="14.85546875" style="219" customWidth="1"/>
    <col min="8456" max="8456" width="11.85546875" style="219" customWidth="1"/>
    <col min="8457" max="8704" width="9" style="219"/>
    <col min="8705" max="8705" width="4.140625" style="219" customWidth="1"/>
    <col min="8706" max="8706" width="14" style="219" customWidth="1"/>
    <col min="8707" max="8707" width="42.7109375" style="219" customWidth="1"/>
    <col min="8708" max="8708" width="3.28515625" style="219" customWidth="1"/>
    <col min="8709" max="8709" width="9.7109375" style="219" customWidth="1"/>
    <col min="8710" max="8710" width="9.85546875" style="219" customWidth="1"/>
    <col min="8711" max="8711" width="14.85546875" style="219" customWidth="1"/>
    <col min="8712" max="8712" width="11.85546875" style="219" customWidth="1"/>
    <col min="8713" max="8960" width="9" style="219"/>
    <col min="8961" max="8961" width="4.140625" style="219" customWidth="1"/>
    <col min="8962" max="8962" width="14" style="219" customWidth="1"/>
    <col min="8963" max="8963" width="42.7109375" style="219" customWidth="1"/>
    <col min="8964" max="8964" width="3.28515625" style="219" customWidth="1"/>
    <col min="8965" max="8965" width="9.7109375" style="219" customWidth="1"/>
    <col min="8966" max="8966" width="9.85546875" style="219" customWidth="1"/>
    <col min="8967" max="8967" width="14.85546875" style="219" customWidth="1"/>
    <col min="8968" max="8968" width="11.85546875" style="219" customWidth="1"/>
    <col min="8969" max="9216" width="9" style="219"/>
    <col min="9217" max="9217" width="4.140625" style="219" customWidth="1"/>
    <col min="9218" max="9218" width="14" style="219" customWidth="1"/>
    <col min="9219" max="9219" width="42.7109375" style="219" customWidth="1"/>
    <col min="9220" max="9220" width="3.28515625" style="219" customWidth="1"/>
    <col min="9221" max="9221" width="9.7109375" style="219" customWidth="1"/>
    <col min="9222" max="9222" width="9.85546875" style="219" customWidth="1"/>
    <col min="9223" max="9223" width="14.85546875" style="219" customWidth="1"/>
    <col min="9224" max="9224" width="11.85546875" style="219" customWidth="1"/>
    <col min="9225" max="9472" width="9" style="219"/>
    <col min="9473" max="9473" width="4.140625" style="219" customWidth="1"/>
    <col min="9474" max="9474" width="14" style="219" customWidth="1"/>
    <col min="9475" max="9475" width="42.7109375" style="219" customWidth="1"/>
    <col min="9476" max="9476" width="3.28515625" style="219" customWidth="1"/>
    <col min="9477" max="9477" width="9.7109375" style="219" customWidth="1"/>
    <col min="9478" max="9478" width="9.85546875" style="219" customWidth="1"/>
    <col min="9479" max="9479" width="14.85546875" style="219" customWidth="1"/>
    <col min="9480" max="9480" width="11.85546875" style="219" customWidth="1"/>
    <col min="9481" max="9728" width="9" style="219"/>
    <col min="9729" max="9729" width="4.140625" style="219" customWidth="1"/>
    <col min="9730" max="9730" width="14" style="219" customWidth="1"/>
    <col min="9731" max="9731" width="42.7109375" style="219" customWidth="1"/>
    <col min="9732" max="9732" width="3.28515625" style="219" customWidth="1"/>
    <col min="9733" max="9733" width="9.7109375" style="219" customWidth="1"/>
    <col min="9734" max="9734" width="9.85546875" style="219" customWidth="1"/>
    <col min="9735" max="9735" width="14.85546875" style="219" customWidth="1"/>
    <col min="9736" max="9736" width="11.85546875" style="219" customWidth="1"/>
    <col min="9737" max="9984" width="9" style="219"/>
    <col min="9985" max="9985" width="4.140625" style="219" customWidth="1"/>
    <col min="9986" max="9986" width="14" style="219" customWidth="1"/>
    <col min="9987" max="9987" width="42.7109375" style="219" customWidth="1"/>
    <col min="9988" max="9988" width="3.28515625" style="219" customWidth="1"/>
    <col min="9989" max="9989" width="9.7109375" style="219" customWidth="1"/>
    <col min="9990" max="9990" width="9.85546875" style="219" customWidth="1"/>
    <col min="9991" max="9991" width="14.85546875" style="219" customWidth="1"/>
    <col min="9992" max="9992" width="11.85546875" style="219" customWidth="1"/>
    <col min="9993" max="10240" width="9" style="219"/>
    <col min="10241" max="10241" width="4.140625" style="219" customWidth="1"/>
    <col min="10242" max="10242" width="14" style="219" customWidth="1"/>
    <col min="10243" max="10243" width="42.7109375" style="219" customWidth="1"/>
    <col min="10244" max="10244" width="3.28515625" style="219" customWidth="1"/>
    <col min="10245" max="10245" width="9.7109375" style="219" customWidth="1"/>
    <col min="10246" max="10246" width="9.85546875" style="219" customWidth="1"/>
    <col min="10247" max="10247" width="14.85546875" style="219" customWidth="1"/>
    <col min="10248" max="10248" width="11.85546875" style="219" customWidth="1"/>
    <col min="10249" max="10496" width="9" style="219"/>
    <col min="10497" max="10497" width="4.140625" style="219" customWidth="1"/>
    <col min="10498" max="10498" width="14" style="219" customWidth="1"/>
    <col min="10499" max="10499" width="42.7109375" style="219" customWidth="1"/>
    <col min="10500" max="10500" width="3.28515625" style="219" customWidth="1"/>
    <col min="10501" max="10501" width="9.7109375" style="219" customWidth="1"/>
    <col min="10502" max="10502" width="9.85546875" style="219" customWidth="1"/>
    <col min="10503" max="10503" width="14.85546875" style="219" customWidth="1"/>
    <col min="10504" max="10504" width="11.85546875" style="219" customWidth="1"/>
    <col min="10505" max="10752" width="9" style="219"/>
    <col min="10753" max="10753" width="4.140625" style="219" customWidth="1"/>
    <col min="10754" max="10754" width="14" style="219" customWidth="1"/>
    <col min="10755" max="10755" width="42.7109375" style="219" customWidth="1"/>
    <col min="10756" max="10756" width="3.28515625" style="219" customWidth="1"/>
    <col min="10757" max="10757" width="9.7109375" style="219" customWidth="1"/>
    <col min="10758" max="10758" width="9.85546875" style="219" customWidth="1"/>
    <col min="10759" max="10759" width="14.85546875" style="219" customWidth="1"/>
    <col min="10760" max="10760" width="11.85546875" style="219" customWidth="1"/>
    <col min="10761" max="11008" width="9" style="219"/>
    <col min="11009" max="11009" width="4.140625" style="219" customWidth="1"/>
    <col min="11010" max="11010" width="14" style="219" customWidth="1"/>
    <col min="11011" max="11011" width="42.7109375" style="219" customWidth="1"/>
    <col min="11012" max="11012" width="3.28515625" style="219" customWidth="1"/>
    <col min="11013" max="11013" width="9.7109375" style="219" customWidth="1"/>
    <col min="11014" max="11014" width="9.85546875" style="219" customWidth="1"/>
    <col min="11015" max="11015" width="14.85546875" style="219" customWidth="1"/>
    <col min="11016" max="11016" width="11.85546875" style="219" customWidth="1"/>
    <col min="11017" max="11264" width="9" style="219"/>
    <col min="11265" max="11265" width="4.140625" style="219" customWidth="1"/>
    <col min="11266" max="11266" width="14" style="219" customWidth="1"/>
    <col min="11267" max="11267" width="42.7109375" style="219" customWidth="1"/>
    <col min="11268" max="11268" width="3.28515625" style="219" customWidth="1"/>
    <col min="11269" max="11269" width="9.7109375" style="219" customWidth="1"/>
    <col min="11270" max="11270" width="9.85546875" style="219" customWidth="1"/>
    <col min="11271" max="11271" width="14.85546875" style="219" customWidth="1"/>
    <col min="11272" max="11272" width="11.85546875" style="219" customWidth="1"/>
    <col min="11273" max="11520" width="9" style="219"/>
    <col min="11521" max="11521" width="4.140625" style="219" customWidth="1"/>
    <col min="11522" max="11522" width="14" style="219" customWidth="1"/>
    <col min="11523" max="11523" width="42.7109375" style="219" customWidth="1"/>
    <col min="11524" max="11524" width="3.28515625" style="219" customWidth="1"/>
    <col min="11525" max="11525" width="9.7109375" style="219" customWidth="1"/>
    <col min="11526" max="11526" width="9.85546875" style="219" customWidth="1"/>
    <col min="11527" max="11527" width="14.85546875" style="219" customWidth="1"/>
    <col min="11528" max="11528" width="11.85546875" style="219" customWidth="1"/>
    <col min="11529" max="11776" width="9" style="219"/>
    <col min="11777" max="11777" width="4.140625" style="219" customWidth="1"/>
    <col min="11778" max="11778" width="14" style="219" customWidth="1"/>
    <col min="11779" max="11779" width="42.7109375" style="219" customWidth="1"/>
    <col min="11780" max="11780" width="3.28515625" style="219" customWidth="1"/>
    <col min="11781" max="11781" width="9.7109375" style="219" customWidth="1"/>
    <col min="11782" max="11782" width="9.85546875" style="219" customWidth="1"/>
    <col min="11783" max="11783" width="14.85546875" style="219" customWidth="1"/>
    <col min="11784" max="11784" width="11.85546875" style="219" customWidth="1"/>
    <col min="11785" max="12032" width="9" style="219"/>
    <col min="12033" max="12033" width="4.140625" style="219" customWidth="1"/>
    <col min="12034" max="12034" width="14" style="219" customWidth="1"/>
    <col min="12035" max="12035" width="42.7109375" style="219" customWidth="1"/>
    <col min="12036" max="12036" width="3.28515625" style="219" customWidth="1"/>
    <col min="12037" max="12037" width="9.7109375" style="219" customWidth="1"/>
    <col min="12038" max="12038" width="9.85546875" style="219" customWidth="1"/>
    <col min="12039" max="12039" width="14.85546875" style="219" customWidth="1"/>
    <col min="12040" max="12040" width="11.85546875" style="219" customWidth="1"/>
    <col min="12041" max="12288" width="9" style="219"/>
    <col min="12289" max="12289" width="4.140625" style="219" customWidth="1"/>
    <col min="12290" max="12290" width="14" style="219" customWidth="1"/>
    <col min="12291" max="12291" width="42.7109375" style="219" customWidth="1"/>
    <col min="12292" max="12292" width="3.28515625" style="219" customWidth="1"/>
    <col min="12293" max="12293" width="9.7109375" style="219" customWidth="1"/>
    <col min="12294" max="12294" width="9.85546875" style="219" customWidth="1"/>
    <col min="12295" max="12295" width="14.85546875" style="219" customWidth="1"/>
    <col min="12296" max="12296" width="11.85546875" style="219" customWidth="1"/>
    <col min="12297" max="12544" width="9" style="219"/>
    <col min="12545" max="12545" width="4.140625" style="219" customWidth="1"/>
    <col min="12546" max="12546" width="14" style="219" customWidth="1"/>
    <col min="12547" max="12547" width="42.7109375" style="219" customWidth="1"/>
    <col min="12548" max="12548" width="3.28515625" style="219" customWidth="1"/>
    <col min="12549" max="12549" width="9.7109375" style="219" customWidth="1"/>
    <col min="12550" max="12550" width="9.85546875" style="219" customWidth="1"/>
    <col min="12551" max="12551" width="14.85546875" style="219" customWidth="1"/>
    <col min="12552" max="12552" width="11.85546875" style="219" customWidth="1"/>
    <col min="12553" max="12800" width="9" style="219"/>
    <col min="12801" max="12801" width="4.140625" style="219" customWidth="1"/>
    <col min="12802" max="12802" width="14" style="219" customWidth="1"/>
    <col min="12803" max="12803" width="42.7109375" style="219" customWidth="1"/>
    <col min="12804" max="12804" width="3.28515625" style="219" customWidth="1"/>
    <col min="12805" max="12805" width="9.7109375" style="219" customWidth="1"/>
    <col min="12806" max="12806" width="9.85546875" style="219" customWidth="1"/>
    <col min="12807" max="12807" width="14.85546875" style="219" customWidth="1"/>
    <col min="12808" max="12808" width="11.85546875" style="219" customWidth="1"/>
    <col min="12809" max="13056" width="9" style="219"/>
    <col min="13057" max="13057" width="4.140625" style="219" customWidth="1"/>
    <col min="13058" max="13058" width="14" style="219" customWidth="1"/>
    <col min="13059" max="13059" width="42.7109375" style="219" customWidth="1"/>
    <col min="13060" max="13060" width="3.28515625" style="219" customWidth="1"/>
    <col min="13061" max="13061" width="9.7109375" style="219" customWidth="1"/>
    <col min="13062" max="13062" width="9.85546875" style="219" customWidth="1"/>
    <col min="13063" max="13063" width="14.85546875" style="219" customWidth="1"/>
    <col min="13064" max="13064" width="11.85546875" style="219" customWidth="1"/>
    <col min="13065" max="13312" width="9" style="219"/>
    <col min="13313" max="13313" width="4.140625" style="219" customWidth="1"/>
    <col min="13314" max="13314" width="14" style="219" customWidth="1"/>
    <col min="13315" max="13315" width="42.7109375" style="219" customWidth="1"/>
    <col min="13316" max="13316" width="3.28515625" style="219" customWidth="1"/>
    <col min="13317" max="13317" width="9.7109375" style="219" customWidth="1"/>
    <col min="13318" max="13318" width="9.85546875" style="219" customWidth="1"/>
    <col min="13319" max="13319" width="14.85546875" style="219" customWidth="1"/>
    <col min="13320" max="13320" width="11.85546875" style="219" customWidth="1"/>
    <col min="13321" max="13568" width="9" style="219"/>
    <col min="13569" max="13569" width="4.140625" style="219" customWidth="1"/>
    <col min="13570" max="13570" width="14" style="219" customWidth="1"/>
    <col min="13571" max="13571" width="42.7109375" style="219" customWidth="1"/>
    <col min="13572" max="13572" width="3.28515625" style="219" customWidth="1"/>
    <col min="13573" max="13573" width="9.7109375" style="219" customWidth="1"/>
    <col min="13574" max="13574" width="9.85546875" style="219" customWidth="1"/>
    <col min="13575" max="13575" width="14.85546875" style="219" customWidth="1"/>
    <col min="13576" max="13576" width="11.85546875" style="219" customWidth="1"/>
    <col min="13577" max="13824" width="9" style="219"/>
    <col min="13825" max="13825" width="4.140625" style="219" customWidth="1"/>
    <col min="13826" max="13826" width="14" style="219" customWidth="1"/>
    <col min="13827" max="13827" width="42.7109375" style="219" customWidth="1"/>
    <col min="13828" max="13828" width="3.28515625" style="219" customWidth="1"/>
    <col min="13829" max="13829" width="9.7109375" style="219" customWidth="1"/>
    <col min="13830" max="13830" width="9.85546875" style="219" customWidth="1"/>
    <col min="13831" max="13831" width="14.85546875" style="219" customWidth="1"/>
    <col min="13832" max="13832" width="11.85546875" style="219" customWidth="1"/>
    <col min="13833" max="14080" width="9" style="219"/>
    <col min="14081" max="14081" width="4.140625" style="219" customWidth="1"/>
    <col min="14082" max="14082" width="14" style="219" customWidth="1"/>
    <col min="14083" max="14083" width="42.7109375" style="219" customWidth="1"/>
    <col min="14084" max="14084" width="3.28515625" style="219" customWidth="1"/>
    <col min="14085" max="14085" width="9.7109375" style="219" customWidth="1"/>
    <col min="14086" max="14086" width="9.85546875" style="219" customWidth="1"/>
    <col min="14087" max="14087" width="14.85546875" style="219" customWidth="1"/>
    <col min="14088" max="14088" width="11.85546875" style="219" customWidth="1"/>
    <col min="14089" max="14336" width="9" style="219"/>
    <col min="14337" max="14337" width="4.140625" style="219" customWidth="1"/>
    <col min="14338" max="14338" width="14" style="219" customWidth="1"/>
    <col min="14339" max="14339" width="42.7109375" style="219" customWidth="1"/>
    <col min="14340" max="14340" width="3.28515625" style="219" customWidth="1"/>
    <col min="14341" max="14341" width="9.7109375" style="219" customWidth="1"/>
    <col min="14342" max="14342" width="9.85546875" style="219" customWidth="1"/>
    <col min="14343" max="14343" width="14.85546875" style="219" customWidth="1"/>
    <col min="14344" max="14344" width="11.85546875" style="219" customWidth="1"/>
    <col min="14345" max="14592" width="9" style="219"/>
    <col min="14593" max="14593" width="4.140625" style="219" customWidth="1"/>
    <col min="14594" max="14594" width="14" style="219" customWidth="1"/>
    <col min="14595" max="14595" width="42.7109375" style="219" customWidth="1"/>
    <col min="14596" max="14596" width="3.28515625" style="219" customWidth="1"/>
    <col min="14597" max="14597" width="9.7109375" style="219" customWidth="1"/>
    <col min="14598" max="14598" width="9.85546875" style="219" customWidth="1"/>
    <col min="14599" max="14599" width="14.85546875" style="219" customWidth="1"/>
    <col min="14600" max="14600" width="11.85546875" style="219" customWidth="1"/>
    <col min="14601" max="14848" width="9" style="219"/>
    <col min="14849" max="14849" width="4.140625" style="219" customWidth="1"/>
    <col min="14850" max="14850" width="14" style="219" customWidth="1"/>
    <col min="14851" max="14851" width="42.7109375" style="219" customWidth="1"/>
    <col min="14852" max="14852" width="3.28515625" style="219" customWidth="1"/>
    <col min="14853" max="14853" width="9.7109375" style="219" customWidth="1"/>
    <col min="14854" max="14854" width="9.85546875" style="219" customWidth="1"/>
    <col min="14855" max="14855" width="14.85546875" style="219" customWidth="1"/>
    <col min="14856" max="14856" width="11.85546875" style="219" customWidth="1"/>
    <col min="14857" max="15104" width="9" style="219"/>
    <col min="15105" max="15105" width="4.140625" style="219" customWidth="1"/>
    <col min="15106" max="15106" width="14" style="219" customWidth="1"/>
    <col min="15107" max="15107" width="42.7109375" style="219" customWidth="1"/>
    <col min="15108" max="15108" width="3.28515625" style="219" customWidth="1"/>
    <col min="15109" max="15109" width="9.7109375" style="219" customWidth="1"/>
    <col min="15110" max="15110" width="9.85546875" style="219" customWidth="1"/>
    <col min="15111" max="15111" width="14.85546875" style="219" customWidth="1"/>
    <col min="15112" max="15112" width="11.85546875" style="219" customWidth="1"/>
    <col min="15113" max="15360" width="9" style="219"/>
    <col min="15361" max="15361" width="4.140625" style="219" customWidth="1"/>
    <col min="15362" max="15362" width="14" style="219" customWidth="1"/>
    <col min="15363" max="15363" width="42.7109375" style="219" customWidth="1"/>
    <col min="15364" max="15364" width="3.28515625" style="219" customWidth="1"/>
    <col min="15365" max="15365" width="9.7109375" style="219" customWidth="1"/>
    <col min="15366" max="15366" width="9.85546875" style="219" customWidth="1"/>
    <col min="15367" max="15367" width="14.85546875" style="219" customWidth="1"/>
    <col min="15368" max="15368" width="11.85546875" style="219" customWidth="1"/>
    <col min="15369" max="15616" width="9" style="219"/>
    <col min="15617" max="15617" width="4.140625" style="219" customWidth="1"/>
    <col min="15618" max="15618" width="14" style="219" customWidth="1"/>
    <col min="15619" max="15619" width="42.7109375" style="219" customWidth="1"/>
    <col min="15620" max="15620" width="3.28515625" style="219" customWidth="1"/>
    <col min="15621" max="15621" width="9.7109375" style="219" customWidth="1"/>
    <col min="15622" max="15622" width="9.85546875" style="219" customWidth="1"/>
    <col min="15623" max="15623" width="14.85546875" style="219" customWidth="1"/>
    <col min="15624" max="15624" width="11.85546875" style="219" customWidth="1"/>
    <col min="15625" max="15872" width="9" style="219"/>
    <col min="15873" max="15873" width="4.140625" style="219" customWidth="1"/>
    <col min="15874" max="15874" width="14" style="219" customWidth="1"/>
    <col min="15875" max="15875" width="42.7109375" style="219" customWidth="1"/>
    <col min="15876" max="15876" width="3.28515625" style="219" customWidth="1"/>
    <col min="15877" max="15877" width="9.7109375" style="219" customWidth="1"/>
    <col min="15878" max="15878" width="9.85546875" style="219" customWidth="1"/>
    <col min="15879" max="15879" width="14.85546875" style="219" customWidth="1"/>
    <col min="15880" max="15880" width="11.85546875" style="219" customWidth="1"/>
    <col min="15881" max="16128" width="9" style="219"/>
    <col min="16129" max="16129" width="4.140625" style="219" customWidth="1"/>
    <col min="16130" max="16130" width="14" style="219" customWidth="1"/>
    <col min="16131" max="16131" width="42.7109375" style="219" customWidth="1"/>
    <col min="16132" max="16132" width="3.28515625" style="219" customWidth="1"/>
    <col min="16133" max="16133" width="9.7109375" style="219" customWidth="1"/>
    <col min="16134" max="16134" width="9.85546875" style="219" customWidth="1"/>
    <col min="16135" max="16135" width="14.85546875" style="219" customWidth="1"/>
    <col min="16136" max="16136" width="11.85546875" style="219" customWidth="1"/>
    <col min="16137" max="16384" width="9" style="219"/>
  </cols>
  <sheetData>
    <row r="1" spans="1:10" ht="27.75" customHeight="1">
      <c r="A1" s="234" t="s">
        <v>2881</v>
      </c>
      <c r="B1" s="235"/>
      <c r="C1" s="235"/>
      <c r="D1" s="235"/>
      <c r="E1" s="235"/>
      <c r="F1" s="235"/>
      <c r="G1" s="235"/>
      <c r="H1" s="235"/>
    </row>
    <row r="2" spans="1:10" ht="12.75" customHeight="1">
      <c r="A2" s="220" t="s">
        <v>2882</v>
      </c>
      <c r="B2" s="225"/>
      <c r="C2" s="225"/>
      <c r="D2" s="225"/>
      <c r="E2" s="225"/>
      <c r="F2" s="225"/>
      <c r="G2" s="225"/>
      <c r="H2" s="225"/>
    </row>
    <row r="3" spans="1:10" ht="12.75" customHeight="1">
      <c r="A3" s="220" t="s">
        <v>2906</v>
      </c>
      <c r="B3" s="225"/>
      <c r="C3" s="225"/>
      <c r="D3" s="225"/>
      <c r="E3" s="225"/>
      <c r="F3" s="225"/>
      <c r="G3" s="225"/>
      <c r="H3" s="225"/>
    </row>
    <row r="4" spans="1:10" ht="13.5" customHeight="1">
      <c r="A4" s="221"/>
      <c r="B4" s="220"/>
      <c r="C4" s="221"/>
      <c r="D4" s="224"/>
      <c r="E4" s="224"/>
      <c r="F4" s="224"/>
      <c r="G4" s="224"/>
      <c r="H4" s="224"/>
    </row>
    <row r="5" spans="1:10" ht="13.5" customHeight="1">
      <c r="A5" s="222" t="s">
        <v>1528</v>
      </c>
      <c r="B5" s="223"/>
      <c r="C5" s="222"/>
      <c r="D5" s="236"/>
      <c r="E5" s="236"/>
      <c r="F5" s="236"/>
      <c r="G5" s="236"/>
      <c r="H5" s="236"/>
      <c r="I5" s="237"/>
      <c r="J5" s="237"/>
    </row>
    <row r="6" spans="1:10" ht="6.75" customHeight="1">
      <c r="A6" s="228"/>
      <c r="B6" s="226"/>
      <c r="C6" s="226"/>
      <c r="D6" s="226"/>
      <c r="E6" s="227"/>
      <c r="F6" s="227"/>
      <c r="G6" s="227"/>
      <c r="H6" s="227"/>
    </row>
    <row r="7" spans="1:10" ht="12.75" customHeight="1">
      <c r="A7" s="225" t="s">
        <v>2907</v>
      </c>
      <c r="B7" s="225"/>
      <c r="C7" s="225"/>
      <c r="D7" s="225"/>
      <c r="E7" s="225"/>
      <c r="F7" s="225"/>
      <c r="G7" s="225"/>
      <c r="H7" s="225"/>
    </row>
    <row r="8" spans="1:10" ht="13.5" customHeight="1">
      <c r="A8" s="491" t="s">
        <v>2885</v>
      </c>
      <c r="B8" s="491"/>
      <c r="C8" s="491"/>
      <c r="D8" s="491"/>
      <c r="E8" s="491" t="s">
        <v>2886</v>
      </c>
      <c r="F8" s="491"/>
      <c r="G8" s="491"/>
      <c r="H8" s="491"/>
      <c r="I8" s="492"/>
    </row>
    <row r="9" spans="1:10" ht="13.5" customHeight="1">
      <c r="A9" s="493" t="s">
        <v>2908</v>
      </c>
      <c r="B9" s="494"/>
      <c r="C9" s="494"/>
      <c r="D9" s="495"/>
      <c r="E9" s="491" t="s">
        <v>2888</v>
      </c>
      <c r="F9" s="496"/>
      <c r="G9" s="496"/>
      <c r="H9" s="496"/>
      <c r="I9" s="492"/>
    </row>
    <row r="10" spans="1:10" ht="6.75" customHeight="1">
      <c r="A10" s="497"/>
      <c r="B10" s="497"/>
      <c r="C10" s="497"/>
      <c r="D10" s="497"/>
      <c r="E10" s="497"/>
      <c r="F10" s="497"/>
      <c r="G10" s="497"/>
      <c r="H10" s="497"/>
      <c r="I10" s="492"/>
    </row>
    <row r="11" spans="1:10" ht="28.5" customHeight="1">
      <c r="A11" s="498" t="s">
        <v>2889</v>
      </c>
      <c r="B11" s="498" t="s">
        <v>23</v>
      </c>
      <c r="C11" s="498" t="s">
        <v>1550</v>
      </c>
      <c r="D11" s="498" t="s">
        <v>1551</v>
      </c>
      <c r="E11" s="498" t="s">
        <v>2891</v>
      </c>
      <c r="F11" s="498" t="s">
        <v>2892</v>
      </c>
      <c r="G11" s="498" t="s">
        <v>2895</v>
      </c>
      <c r="H11" s="498" t="s">
        <v>2896</v>
      </c>
      <c r="I11" s="492"/>
    </row>
    <row r="12" spans="1:10" ht="12.75" hidden="1" customHeight="1">
      <c r="A12" s="498" t="s">
        <v>1565</v>
      </c>
      <c r="B12" s="498" t="s">
        <v>1570</v>
      </c>
      <c r="C12" s="498" t="s">
        <v>1561</v>
      </c>
      <c r="D12" s="498" t="s">
        <v>1582</v>
      </c>
      <c r="E12" s="498" t="s">
        <v>1586</v>
      </c>
      <c r="F12" s="498" t="s">
        <v>1590</v>
      </c>
      <c r="G12" s="498" t="s">
        <v>1594</v>
      </c>
      <c r="H12" s="498" t="s">
        <v>1598</v>
      </c>
      <c r="I12" s="492"/>
    </row>
    <row r="13" spans="1:10" ht="3" customHeight="1">
      <c r="A13" s="497"/>
      <c r="B13" s="497"/>
      <c r="C13" s="497"/>
      <c r="D13" s="497"/>
      <c r="E13" s="497"/>
      <c r="F13" s="497"/>
      <c r="G13" s="497"/>
      <c r="H13" s="497"/>
      <c r="I13" s="492"/>
    </row>
    <row r="14" spans="1:10" ht="30.75" customHeight="1">
      <c r="A14" s="482"/>
      <c r="B14" s="483" t="s">
        <v>2909</v>
      </c>
      <c r="C14" s="483" t="s">
        <v>2910</v>
      </c>
      <c r="D14" s="483"/>
      <c r="E14" s="484"/>
      <c r="F14" s="484"/>
      <c r="G14" s="484">
        <f>G15+G31+G35+G45+G67+G124+G175+G181</f>
        <v>0</v>
      </c>
      <c r="H14" s="484">
        <v>5.859426</v>
      </c>
    </row>
    <row r="15" spans="1:10" ht="28.5" customHeight="1">
      <c r="A15" s="485"/>
      <c r="B15" s="486" t="s">
        <v>812</v>
      </c>
      <c r="C15" s="486" t="s">
        <v>2911</v>
      </c>
      <c r="D15" s="486"/>
      <c r="E15" s="487"/>
      <c r="F15" s="487"/>
      <c r="G15" s="487">
        <f>SUM(G16:G30)</f>
        <v>0</v>
      </c>
      <c r="H15" s="487">
        <v>4.4110000000000003E-2</v>
      </c>
    </row>
    <row r="16" spans="1:10" ht="24" customHeight="1">
      <c r="A16" s="479">
        <v>1</v>
      </c>
      <c r="B16" s="480" t="s">
        <v>2912</v>
      </c>
      <c r="C16" s="480" t="s">
        <v>2913</v>
      </c>
      <c r="D16" s="480" t="s">
        <v>182</v>
      </c>
      <c r="E16" s="481">
        <v>3</v>
      </c>
      <c r="F16" s="481">
        <v>0</v>
      </c>
      <c r="G16" s="481">
        <f t="shared" ref="G16:G30" si="0">E16*F16</f>
        <v>0</v>
      </c>
      <c r="H16" s="481">
        <v>5.6999999999999998E-4</v>
      </c>
    </row>
    <row r="17" spans="1:8" ht="27" customHeight="1">
      <c r="A17" s="488">
        <v>2</v>
      </c>
      <c r="B17" s="489" t="s">
        <v>2914</v>
      </c>
      <c r="C17" s="489" t="s">
        <v>2915</v>
      </c>
      <c r="D17" s="489" t="s">
        <v>182</v>
      </c>
      <c r="E17" s="490">
        <v>3</v>
      </c>
      <c r="F17" s="490">
        <v>0</v>
      </c>
      <c r="G17" s="490">
        <f t="shared" si="0"/>
        <v>0</v>
      </c>
      <c r="H17" s="490">
        <v>2.4000000000000001E-4</v>
      </c>
    </row>
    <row r="18" spans="1:8" ht="13.5" customHeight="1">
      <c r="A18" s="479">
        <v>3</v>
      </c>
      <c r="B18" s="480" t="s">
        <v>2916</v>
      </c>
      <c r="C18" s="480" t="s">
        <v>2917</v>
      </c>
      <c r="D18" s="480" t="s">
        <v>263</v>
      </c>
      <c r="E18" s="481">
        <v>300</v>
      </c>
      <c r="F18" s="481">
        <v>0</v>
      </c>
      <c r="G18" s="481">
        <f t="shared" si="0"/>
        <v>0</v>
      </c>
      <c r="H18" s="481">
        <v>0</v>
      </c>
    </row>
    <row r="19" spans="1:8" ht="24" customHeight="1">
      <c r="A19" s="488">
        <v>4</v>
      </c>
      <c r="B19" s="489" t="s">
        <v>2918</v>
      </c>
      <c r="C19" s="489" t="s">
        <v>2919</v>
      </c>
      <c r="D19" s="489" t="s">
        <v>263</v>
      </c>
      <c r="E19" s="490">
        <v>220</v>
      </c>
      <c r="F19" s="490">
        <v>0</v>
      </c>
      <c r="G19" s="490">
        <f t="shared" si="0"/>
        <v>0</v>
      </c>
      <c r="H19" s="490">
        <v>8.8000000000000005E-3</v>
      </c>
    </row>
    <row r="20" spans="1:8" ht="24" customHeight="1">
      <c r="A20" s="488">
        <v>5</v>
      </c>
      <c r="B20" s="489" t="s">
        <v>2920</v>
      </c>
      <c r="C20" s="489" t="s">
        <v>2921</v>
      </c>
      <c r="D20" s="489" t="s">
        <v>263</v>
      </c>
      <c r="E20" s="490">
        <v>80</v>
      </c>
      <c r="F20" s="490">
        <v>0</v>
      </c>
      <c r="G20" s="490">
        <f t="shared" si="0"/>
        <v>0</v>
      </c>
      <c r="H20" s="490">
        <v>6.4000000000000003E-3</v>
      </c>
    </row>
    <row r="21" spans="1:8" ht="13.5" customHeight="1">
      <c r="A21" s="479">
        <v>6</v>
      </c>
      <c r="B21" s="480" t="s">
        <v>2922</v>
      </c>
      <c r="C21" s="480" t="s">
        <v>2923</v>
      </c>
      <c r="D21" s="480" t="s">
        <v>263</v>
      </c>
      <c r="E21" s="481">
        <v>80</v>
      </c>
      <c r="F21" s="481">
        <v>0</v>
      </c>
      <c r="G21" s="481">
        <f t="shared" si="0"/>
        <v>0</v>
      </c>
      <c r="H21" s="481">
        <v>3.2000000000000002E-3</v>
      </c>
    </row>
    <row r="22" spans="1:8" ht="24" customHeight="1">
      <c r="A22" s="488">
        <v>7</v>
      </c>
      <c r="B22" s="489" t="s">
        <v>2924</v>
      </c>
      <c r="C22" s="489" t="s">
        <v>2925</v>
      </c>
      <c r="D22" s="489" t="s">
        <v>263</v>
      </c>
      <c r="E22" s="490">
        <v>40</v>
      </c>
      <c r="F22" s="490">
        <v>0</v>
      </c>
      <c r="G22" s="490">
        <f t="shared" si="0"/>
        <v>0</v>
      </c>
      <c r="H22" s="490">
        <v>8.0000000000000004E-4</v>
      </c>
    </row>
    <row r="23" spans="1:8" ht="24" customHeight="1">
      <c r="A23" s="488">
        <v>8</v>
      </c>
      <c r="B23" s="489" t="s">
        <v>2926</v>
      </c>
      <c r="C23" s="489" t="s">
        <v>2927</v>
      </c>
      <c r="D23" s="489" t="s">
        <v>263</v>
      </c>
      <c r="E23" s="490">
        <v>40</v>
      </c>
      <c r="F23" s="490">
        <v>0</v>
      </c>
      <c r="G23" s="490">
        <f t="shared" si="0"/>
        <v>0</v>
      </c>
      <c r="H23" s="490">
        <v>1.6000000000000001E-3</v>
      </c>
    </row>
    <row r="24" spans="1:8" ht="13.5" customHeight="1">
      <c r="A24" s="479">
        <v>9</v>
      </c>
      <c r="B24" s="480" t="s">
        <v>2928</v>
      </c>
      <c r="C24" s="480" t="s">
        <v>2929</v>
      </c>
      <c r="D24" s="480" t="s">
        <v>263</v>
      </c>
      <c r="E24" s="481">
        <v>125</v>
      </c>
      <c r="F24" s="481">
        <v>0</v>
      </c>
      <c r="G24" s="481">
        <f t="shared" si="0"/>
        <v>0</v>
      </c>
      <c r="H24" s="481">
        <v>5.0000000000000001E-3</v>
      </c>
    </row>
    <row r="25" spans="1:8" ht="24" customHeight="1">
      <c r="A25" s="488">
        <v>10</v>
      </c>
      <c r="B25" s="489" t="s">
        <v>2930</v>
      </c>
      <c r="C25" s="489" t="s">
        <v>2931</v>
      </c>
      <c r="D25" s="489" t="s">
        <v>263</v>
      </c>
      <c r="E25" s="490">
        <v>75</v>
      </c>
      <c r="F25" s="490">
        <v>0</v>
      </c>
      <c r="G25" s="490">
        <f t="shared" si="0"/>
        <v>0</v>
      </c>
      <c r="H25" s="490">
        <v>1.35E-2</v>
      </c>
    </row>
    <row r="26" spans="1:8" ht="24" customHeight="1">
      <c r="A26" s="488">
        <v>11</v>
      </c>
      <c r="B26" s="489" t="s">
        <v>2932</v>
      </c>
      <c r="C26" s="489" t="s">
        <v>2933</v>
      </c>
      <c r="D26" s="489" t="s">
        <v>263</v>
      </c>
      <c r="E26" s="490">
        <v>50</v>
      </c>
      <c r="F26" s="490">
        <v>0</v>
      </c>
      <c r="G26" s="490">
        <f t="shared" si="0"/>
        <v>0</v>
      </c>
      <c r="H26" s="490">
        <v>0</v>
      </c>
    </row>
    <row r="27" spans="1:8" ht="13.5" customHeight="1">
      <c r="A27" s="479">
        <v>12</v>
      </c>
      <c r="B27" s="480" t="s">
        <v>2934</v>
      </c>
      <c r="C27" s="480" t="s">
        <v>2935</v>
      </c>
      <c r="D27" s="480" t="s">
        <v>263</v>
      </c>
      <c r="E27" s="481">
        <v>80</v>
      </c>
      <c r="F27" s="481">
        <v>0</v>
      </c>
      <c r="G27" s="481">
        <f t="shared" si="0"/>
        <v>0</v>
      </c>
      <c r="H27" s="481">
        <v>4.0000000000000001E-3</v>
      </c>
    </row>
    <row r="28" spans="1:8" ht="24" customHeight="1">
      <c r="A28" s="488">
        <v>13</v>
      </c>
      <c r="B28" s="489" t="s">
        <v>2936</v>
      </c>
      <c r="C28" s="489" t="s">
        <v>2937</v>
      </c>
      <c r="D28" s="489" t="s">
        <v>263</v>
      </c>
      <c r="E28" s="490">
        <v>25</v>
      </c>
      <c r="F28" s="490">
        <v>0</v>
      </c>
      <c r="G28" s="490">
        <f t="shared" si="0"/>
        <v>0</v>
      </c>
      <c r="H28" s="490">
        <v>0</v>
      </c>
    </row>
    <row r="29" spans="1:8" ht="24" customHeight="1">
      <c r="A29" s="488">
        <v>14</v>
      </c>
      <c r="B29" s="489" t="s">
        <v>2938</v>
      </c>
      <c r="C29" s="489" t="s">
        <v>2939</v>
      </c>
      <c r="D29" s="489" t="s">
        <v>263</v>
      </c>
      <c r="E29" s="490">
        <v>55</v>
      </c>
      <c r="F29" s="490">
        <v>0</v>
      </c>
      <c r="G29" s="490">
        <f t="shared" si="0"/>
        <v>0</v>
      </c>
      <c r="H29" s="490">
        <v>0</v>
      </c>
    </row>
    <row r="30" spans="1:8" ht="24.6" customHeight="1">
      <c r="A30" s="479">
        <v>15</v>
      </c>
      <c r="B30" s="480" t="s">
        <v>2940</v>
      </c>
      <c r="C30" s="480" t="s">
        <v>2941</v>
      </c>
      <c r="D30" s="480" t="s">
        <v>52</v>
      </c>
      <c r="E30" s="481">
        <f>SUM(G16:G29)/100</f>
        <v>0</v>
      </c>
      <c r="F30" s="481">
        <v>0</v>
      </c>
      <c r="G30" s="481">
        <f t="shared" si="0"/>
        <v>0</v>
      </c>
      <c r="H30" s="481">
        <v>0</v>
      </c>
    </row>
    <row r="31" spans="1:8" ht="28.5" customHeight="1">
      <c r="A31" s="485"/>
      <c r="B31" s="486" t="s">
        <v>900</v>
      </c>
      <c r="C31" s="486" t="s">
        <v>2942</v>
      </c>
      <c r="D31" s="486"/>
      <c r="E31" s="487"/>
      <c r="F31" s="487"/>
      <c r="G31" s="487">
        <f>SUM(G32:G34)</f>
        <v>0</v>
      </c>
      <c r="H31" s="487">
        <v>1.1939999999999999E-2</v>
      </c>
    </row>
    <row r="32" spans="1:8" ht="24" customHeight="1">
      <c r="A32" s="479">
        <v>16</v>
      </c>
      <c r="B32" s="480" t="s">
        <v>2943</v>
      </c>
      <c r="C32" s="480" t="s">
        <v>2944</v>
      </c>
      <c r="D32" s="480" t="s">
        <v>1580</v>
      </c>
      <c r="E32" s="481">
        <v>1</v>
      </c>
      <c r="F32" s="481">
        <v>0</v>
      </c>
      <c r="G32" s="481">
        <f>E32*F32</f>
        <v>0</v>
      </c>
      <c r="H32" s="481">
        <v>1.1939999999999999E-2</v>
      </c>
    </row>
    <row r="33" spans="1:8" ht="24" customHeight="1">
      <c r="A33" s="488">
        <v>17</v>
      </c>
      <c r="B33" s="489" t="s">
        <v>2945</v>
      </c>
      <c r="C33" s="489" t="s">
        <v>2946</v>
      </c>
      <c r="D33" s="489" t="s">
        <v>1580</v>
      </c>
      <c r="E33" s="490">
        <v>1</v>
      </c>
      <c r="F33" s="490">
        <v>0</v>
      </c>
      <c r="G33" s="490">
        <f>E33*F33</f>
        <v>0</v>
      </c>
      <c r="H33" s="490">
        <v>0</v>
      </c>
    </row>
    <row r="34" spans="1:8" ht="27" customHeight="1">
      <c r="A34" s="479">
        <v>18</v>
      </c>
      <c r="B34" s="480" t="s">
        <v>2947</v>
      </c>
      <c r="C34" s="480" t="s">
        <v>2948</v>
      </c>
      <c r="D34" s="480" t="s">
        <v>52</v>
      </c>
      <c r="E34" s="481">
        <f>SUM(G32:G33)/100</f>
        <v>0</v>
      </c>
      <c r="F34" s="481">
        <v>0</v>
      </c>
      <c r="G34" s="481">
        <f>E34*F34</f>
        <v>0</v>
      </c>
      <c r="H34" s="481">
        <v>0</v>
      </c>
    </row>
    <row r="35" spans="1:8" ht="28.5" customHeight="1">
      <c r="A35" s="485"/>
      <c r="B35" s="486" t="s">
        <v>2949</v>
      </c>
      <c r="C35" s="486" t="s">
        <v>2950</v>
      </c>
      <c r="D35" s="486"/>
      <c r="E35" s="487"/>
      <c r="F35" s="487"/>
      <c r="G35" s="487">
        <f>SUM(G36:G44)</f>
        <v>0</v>
      </c>
      <c r="H35" s="487">
        <v>6.3675999999999996E-2</v>
      </c>
    </row>
    <row r="36" spans="1:8" ht="24" customHeight="1">
      <c r="A36" s="479">
        <v>19</v>
      </c>
      <c r="B36" s="480" t="s">
        <v>2951</v>
      </c>
      <c r="C36" s="480" t="s">
        <v>2952</v>
      </c>
      <c r="D36" s="480" t="s">
        <v>1987</v>
      </c>
      <c r="E36" s="481">
        <v>1</v>
      </c>
      <c r="F36" s="481">
        <v>0</v>
      </c>
      <c r="G36" s="481">
        <f t="shared" ref="G36:G44" si="1">E36*F36</f>
        <v>0</v>
      </c>
      <c r="H36" s="481">
        <v>0</v>
      </c>
    </row>
    <row r="37" spans="1:8" ht="24" customHeight="1">
      <c r="A37" s="479">
        <v>20</v>
      </c>
      <c r="B37" s="480" t="s">
        <v>2953</v>
      </c>
      <c r="C37" s="480" t="s">
        <v>2954</v>
      </c>
      <c r="D37" s="480" t="s">
        <v>2955</v>
      </c>
      <c r="E37" s="481">
        <v>72</v>
      </c>
      <c r="F37" s="481">
        <v>0</v>
      </c>
      <c r="G37" s="481">
        <f t="shared" si="1"/>
        <v>0</v>
      </c>
      <c r="H37" s="481">
        <v>0</v>
      </c>
    </row>
    <row r="38" spans="1:8" ht="13.5" customHeight="1">
      <c r="A38" s="479">
        <v>21</v>
      </c>
      <c r="B38" s="480" t="s">
        <v>2956</v>
      </c>
      <c r="C38" s="480" t="s">
        <v>2957</v>
      </c>
      <c r="D38" s="480" t="s">
        <v>1580</v>
      </c>
      <c r="E38" s="481">
        <v>2</v>
      </c>
      <c r="F38" s="481">
        <v>0</v>
      </c>
      <c r="G38" s="481">
        <f t="shared" si="1"/>
        <v>0</v>
      </c>
      <c r="H38" s="481">
        <v>2.5999999999999998E-4</v>
      </c>
    </row>
    <row r="39" spans="1:8" ht="24" customHeight="1">
      <c r="A39" s="479">
        <v>22</v>
      </c>
      <c r="B39" s="480" t="s">
        <v>2958</v>
      </c>
      <c r="C39" s="480" t="s">
        <v>2959</v>
      </c>
      <c r="D39" s="480" t="s">
        <v>263</v>
      </c>
      <c r="E39" s="481">
        <v>2.9</v>
      </c>
      <c r="F39" s="481">
        <v>0</v>
      </c>
      <c r="G39" s="481">
        <f t="shared" si="1"/>
        <v>0</v>
      </c>
      <c r="H39" s="481">
        <v>3.9845999999999999E-2</v>
      </c>
    </row>
    <row r="40" spans="1:8" ht="24" customHeight="1">
      <c r="A40" s="479">
        <v>23</v>
      </c>
      <c r="B40" s="480" t="s">
        <v>2960</v>
      </c>
      <c r="C40" s="480" t="s">
        <v>2961</v>
      </c>
      <c r="D40" s="480" t="s">
        <v>1987</v>
      </c>
      <c r="E40" s="481">
        <v>6</v>
      </c>
      <c r="F40" s="481">
        <v>0</v>
      </c>
      <c r="G40" s="481">
        <f t="shared" si="1"/>
        <v>0</v>
      </c>
      <c r="H40" s="481">
        <v>6.8399999999999997E-3</v>
      </c>
    </row>
    <row r="41" spans="1:8" ht="13.5" customHeight="1">
      <c r="A41" s="488">
        <v>24</v>
      </c>
      <c r="B41" s="489" t="s">
        <v>2962</v>
      </c>
      <c r="C41" s="489" t="s">
        <v>2963</v>
      </c>
      <c r="D41" s="489" t="s">
        <v>1580</v>
      </c>
      <c r="E41" s="490">
        <v>6</v>
      </c>
      <c r="F41" s="490">
        <v>0</v>
      </c>
      <c r="G41" s="490">
        <f t="shared" si="1"/>
        <v>0</v>
      </c>
      <c r="H41" s="490">
        <v>8.9999999999999998E-4</v>
      </c>
    </row>
    <row r="42" spans="1:8" ht="24" customHeight="1">
      <c r="A42" s="479">
        <v>25</v>
      </c>
      <c r="B42" s="480" t="s">
        <v>2964</v>
      </c>
      <c r="C42" s="480" t="s">
        <v>2965</v>
      </c>
      <c r="D42" s="480" t="s">
        <v>1987</v>
      </c>
      <c r="E42" s="481">
        <v>2</v>
      </c>
      <c r="F42" s="481">
        <v>0</v>
      </c>
      <c r="G42" s="481">
        <f t="shared" si="1"/>
        <v>0</v>
      </c>
      <c r="H42" s="481">
        <v>2.0000000000000002E-5</v>
      </c>
    </row>
    <row r="43" spans="1:8" ht="13.5" customHeight="1">
      <c r="A43" s="488">
        <v>26</v>
      </c>
      <c r="B43" s="489" t="s">
        <v>2966</v>
      </c>
      <c r="C43" s="489" t="s">
        <v>2967</v>
      </c>
      <c r="D43" s="489" t="s">
        <v>1580</v>
      </c>
      <c r="E43" s="490">
        <v>3</v>
      </c>
      <c r="F43" s="490">
        <v>0</v>
      </c>
      <c r="G43" s="490">
        <f t="shared" si="1"/>
        <v>0</v>
      </c>
      <c r="H43" s="490">
        <v>1.5810000000000001E-2</v>
      </c>
    </row>
    <row r="44" spans="1:8" ht="13.5" customHeight="1">
      <c r="A44" s="479">
        <v>27</v>
      </c>
      <c r="B44" s="480" t="s">
        <v>2968</v>
      </c>
      <c r="C44" s="480" t="s">
        <v>2969</v>
      </c>
      <c r="D44" s="480" t="s">
        <v>52</v>
      </c>
      <c r="E44" s="481">
        <f>SUM(G36:G43)/100</f>
        <v>0</v>
      </c>
      <c r="F44" s="481">
        <v>0</v>
      </c>
      <c r="G44" s="481">
        <f t="shared" si="1"/>
        <v>0</v>
      </c>
      <c r="H44" s="481">
        <v>0</v>
      </c>
    </row>
    <row r="45" spans="1:8" ht="28.5" customHeight="1">
      <c r="A45" s="485"/>
      <c r="B45" s="486" t="s">
        <v>2970</v>
      </c>
      <c r="C45" s="486" t="s">
        <v>2971</v>
      </c>
      <c r="D45" s="486"/>
      <c r="E45" s="487"/>
      <c r="F45" s="487"/>
      <c r="G45" s="487">
        <f>SUM(G46:G66)</f>
        <v>0</v>
      </c>
      <c r="H45" s="487">
        <v>3.0906199999999999</v>
      </c>
    </row>
    <row r="46" spans="1:8" ht="24" customHeight="1">
      <c r="A46" s="479">
        <v>28</v>
      </c>
      <c r="B46" s="480" t="s">
        <v>2972</v>
      </c>
      <c r="C46" s="480" t="s">
        <v>2973</v>
      </c>
      <c r="D46" s="480" t="s">
        <v>263</v>
      </c>
      <c r="E46" s="481">
        <v>1450</v>
      </c>
      <c r="F46" s="481">
        <v>0</v>
      </c>
      <c r="G46" s="481">
        <f t="shared" ref="G46:G66" si="2">E46*F46</f>
        <v>0</v>
      </c>
      <c r="H46" s="481">
        <v>1.4500000000000001E-2</v>
      </c>
    </row>
    <row r="47" spans="1:8" ht="24" customHeight="1">
      <c r="A47" s="479">
        <v>29</v>
      </c>
      <c r="B47" s="480" t="s">
        <v>2974</v>
      </c>
      <c r="C47" s="480" t="s">
        <v>2975</v>
      </c>
      <c r="D47" s="480" t="s">
        <v>263</v>
      </c>
      <c r="E47" s="481">
        <v>210</v>
      </c>
      <c r="F47" s="481">
        <v>0</v>
      </c>
      <c r="G47" s="481">
        <f t="shared" si="2"/>
        <v>0</v>
      </c>
      <c r="H47" s="481">
        <v>4.1999999999999997E-3</v>
      </c>
    </row>
    <row r="48" spans="1:8" ht="24" customHeight="1">
      <c r="A48" s="479">
        <v>30</v>
      </c>
      <c r="B48" s="480" t="s">
        <v>2976</v>
      </c>
      <c r="C48" s="480" t="s">
        <v>2977</v>
      </c>
      <c r="D48" s="480" t="s">
        <v>263</v>
      </c>
      <c r="E48" s="481">
        <v>90</v>
      </c>
      <c r="F48" s="481">
        <v>0</v>
      </c>
      <c r="G48" s="481">
        <f t="shared" si="2"/>
        <v>0</v>
      </c>
      <c r="H48" s="481">
        <v>5.4000000000000003E-3</v>
      </c>
    </row>
    <row r="49" spans="1:8" ht="24" customHeight="1">
      <c r="A49" s="479">
        <v>31</v>
      </c>
      <c r="B49" s="480" t="s">
        <v>2978</v>
      </c>
      <c r="C49" s="480" t="s">
        <v>2979</v>
      </c>
      <c r="D49" s="480" t="s">
        <v>263</v>
      </c>
      <c r="E49" s="481">
        <v>90</v>
      </c>
      <c r="F49" s="481">
        <v>0</v>
      </c>
      <c r="G49" s="481">
        <f t="shared" si="2"/>
        <v>0</v>
      </c>
      <c r="H49" s="481">
        <v>5.4000000000000003E-3</v>
      </c>
    </row>
    <row r="50" spans="1:8" ht="24" customHeight="1">
      <c r="A50" s="479">
        <v>32</v>
      </c>
      <c r="B50" s="480" t="s">
        <v>2980</v>
      </c>
      <c r="C50" s="480" t="s">
        <v>2981</v>
      </c>
      <c r="D50" s="480" t="s">
        <v>263</v>
      </c>
      <c r="E50" s="481">
        <v>1360</v>
      </c>
      <c r="F50" s="481">
        <v>0</v>
      </c>
      <c r="G50" s="481">
        <f t="shared" si="2"/>
        <v>0</v>
      </c>
      <c r="H50" s="481">
        <v>1.4688000000000001</v>
      </c>
    </row>
    <row r="51" spans="1:8" ht="24" customHeight="1">
      <c r="A51" s="479">
        <v>33</v>
      </c>
      <c r="B51" s="480" t="s">
        <v>2982</v>
      </c>
      <c r="C51" s="480" t="s">
        <v>2983</v>
      </c>
      <c r="D51" s="480" t="s">
        <v>263</v>
      </c>
      <c r="E51" s="481">
        <v>220</v>
      </c>
      <c r="F51" s="481">
        <v>0</v>
      </c>
      <c r="G51" s="481">
        <f t="shared" si="2"/>
        <v>0</v>
      </c>
      <c r="H51" s="481">
        <v>0.33439999999999998</v>
      </c>
    </row>
    <row r="52" spans="1:8" ht="24" customHeight="1">
      <c r="A52" s="479">
        <v>34</v>
      </c>
      <c r="B52" s="480" t="s">
        <v>2984</v>
      </c>
      <c r="C52" s="480" t="s">
        <v>2985</v>
      </c>
      <c r="D52" s="480" t="s">
        <v>263</v>
      </c>
      <c r="E52" s="481">
        <v>100</v>
      </c>
      <c r="F52" s="481">
        <v>0</v>
      </c>
      <c r="G52" s="481">
        <f t="shared" si="2"/>
        <v>0</v>
      </c>
      <c r="H52" s="481">
        <v>0.19400000000000001</v>
      </c>
    </row>
    <row r="53" spans="1:8" ht="24" customHeight="1">
      <c r="A53" s="479">
        <v>35</v>
      </c>
      <c r="B53" s="480" t="s">
        <v>2986</v>
      </c>
      <c r="C53" s="480" t="s">
        <v>2987</v>
      </c>
      <c r="D53" s="480" t="s">
        <v>263</v>
      </c>
      <c r="E53" s="481">
        <v>40</v>
      </c>
      <c r="F53" s="481">
        <v>0</v>
      </c>
      <c r="G53" s="481">
        <f t="shared" si="2"/>
        <v>0</v>
      </c>
      <c r="H53" s="481">
        <v>0.1164</v>
      </c>
    </row>
    <row r="54" spans="1:8" ht="24" customHeight="1">
      <c r="A54" s="479">
        <v>36</v>
      </c>
      <c r="B54" s="480" t="s">
        <v>2988</v>
      </c>
      <c r="C54" s="480" t="s">
        <v>2989</v>
      </c>
      <c r="D54" s="480" t="s">
        <v>263</v>
      </c>
      <c r="E54" s="481">
        <v>75</v>
      </c>
      <c r="F54" s="481">
        <v>0</v>
      </c>
      <c r="G54" s="481">
        <f t="shared" si="2"/>
        <v>0</v>
      </c>
      <c r="H54" s="481">
        <v>0.28575</v>
      </c>
    </row>
    <row r="55" spans="1:8" ht="24" customHeight="1">
      <c r="A55" s="479">
        <v>37</v>
      </c>
      <c r="B55" s="480" t="s">
        <v>2990</v>
      </c>
      <c r="C55" s="480" t="s">
        <v>2991</v>
      </c>
      <c r="D55" s="480" t="s">
        <v>263</v>
      </c>
      <c r="E55" s="481">
        <v>50</v>
      </c>
      <c r="F55" s="481">
        <v>0</v>
      </c>
      <c r="G55" s="481">
        <f t="shared" si="2"/>
        <v>0</v>
      </c>
      <c r="H55" s="481">
        <v>0.22700000000000001</v>
      </c>
    </row>
    <row r="56" spans="1:8" ht="24" customHeight="1">
      <c r="A56" s="479">
        <v>38</v>
      </c>
      <c r="B56" s="480" t="s">
        <v>2992</v>
      </c>
      <c r="C56" s="480" t="s">
        <v>2993</v>
      </c>
      <c r="D56" s="480" t="s">
        <v>263</v>
      </c>
      <c r="E56" s="481">
        <v>25</v>
      </c>
      <c r="F56" s="481">
        <v>0</v>
      </c>
      <c r="G56" s="481">
        <f t="shared" si="2"/>
        <v>0</v>
      </c>
      <c r="H56" s="481">
        <v>0.18024999999999999</v>
      </c>
    </row>
    <row r="57" spans="1:8" ht="24" customHeight="1">
      <c r="A57" s="479">
        <v>39</v>
      </c>
      <c r="B57" s="480" t="s">
        <v>2994</v>
      </c>
      <c r="C57" s="480" t="s">
        <v>2995</v>
      </c>
      <c r="D57" s="480" t="s">
        <v>263</v>
      </c>
      <c r="E57" s="481">
        <v>5</v>
      </c>
      <c r="F57" s="481">
        <v>0</v>
      </c>
      <c r="G57" s="481">
        <f t="shared" si="2"/>
        <v>0</v>
      </c>
      <c r="H57" s="481">
        <v>5.16E-2</v>
      </c>
    </row>
    <row r="58" spans="1:8" ht="24" customHeight="1">
      <c r="A58" s="479">
        <v>40</v>
      </c>
      <c r="B58" s="480" t="s">
        <v>2996</v>
      </c>
      <c r="C58" s="480" t="s">
        <v>2997</v>
      </c>
      <c r="D58" s="480" t="s">
        <v>1580</v>
      </c>
      <c r="E58" s="481">
        <v>2</v>
      </c>
      <c r="F58" s="481">
        <v>0</v>
      </c>
      <c r="G58" s="481">
        <f t="shared" si="2"/>
        <v>0</v>
      </c>
      <c r="H58" s="481">
        <v>2.0600000000000002E-3</v>
      </c>
    </row>
    <row r="59" spans="1:8" ht="24" customHeight="1">
      <c r="A59" s="479">
        <v>41</v>
      </c>
      <c r="B59" s="480" t="s">
        <v>2998</v>
      </c>
      <c r="C59" s="480" t="s">
        <v>2999</v>
      </c>
      <c r="D59" s="480" t="s">
        <v>1580</v>
      </c>
      <c r="E59" s="481">
        <v>4</v>
      </c>
      <c r="F59" s="481">
        <v>0</v>
      </c>
      <c r="G59" s="481">
        <f t="shared" si="2"/>
        <v>0</v>
      </c>
      <c r="H59" s="481">
        <v>4.5999999999999999E-3</v>
      </c>
    </row>
    <row r="60" spans="1:8" ht="13.5" customHeight="1">
      <c r="A60" s="479">
        <v>42</v>
      </c>
      <c r="B60" s="480" t="s">
        <v>3000</v>
      </c>
      <c r="C60" s="480" t="s">
        <v>3001</v>
      </c>
      <c r="D60" s="480" t="s">
        <v>263</v>
      </c>
      <c r="E60" s="481">
        <v>1845</v>
      </c>
      <c r="F60" s="481">
        <v>0</v>
      </c>
      <c r="G60" s="481">
        <f t="shared" si="2"/>
        <v>0</v>
      </c>
      <c r="H60" s="481">
        <v>0</v>
      </c>
    </row>
    <row r="61" spans="1:8" ht="13.5" customHeight="1">
      <c r="A61" s="479">
        <v>43</v>
      </c>
      <c r="B61" s="480" t="s">
        <v>3002</v>
      </c>
      <c r="C61" s="480" t="s">
        <v>3003</v>
      </c>
      <c r="D61" s="480" t="s">
        <v>263</v>
      </c>
      <c r="E61" s="481">
        <v>80</v>
      </c>
      <c r="F61" s="481">
        <v>0</v>
      </c>
      <c r="G61" s="481">
        <f t="shared" si="2"/>
        <v>0</v>
      </c>
      <c r="H61" s="481">
        <v>0</v>
      </c>
    </row>
    <row r="62" spans="1:8" ht="13.5" customHeight="1">
      <c r="A62" s="479">
        <v>44</v>
      </c>
      <c r="B62" s="480" t="s">
        <v>3004</v>
      </c>
      <c r="C62" s="480" t="s">
        <v>3005</v>
      </c>
      <c r="D62" s="480" t="s">
        <v>1580</v>
      </c>
      <c r="E62" s="481">
        <v>154</v>
      </c>
      <c r="F62" s="481">
        <v>0</v>
      </c>
      <c r="G62" s="481">
        <f t="shared" si="2"/>
        <v>0</v>
      </c>
      <c r="H62" s="481">
        <v>0.1925</v>
      </c>
    </row>
    <row r="63" spans="1:8" ht="13.5" customHeight="1">
      <c r="A63" s="479">
        <v>45</v>
      </c>
      <c r="B63" s="480" t="s">
        <v>3006</v>
      </c>
      <c r="C63" s="480" t="s">
        <v>3007</v>
      </c>
      <c r="D63" s="480" t="s">
        <v>1580</v>
      </c>
      <c r="E63" s="481">
        <v>2</v>
      </c>
      <c r="F63" s="481">
        <v>0</v>
      </c>
      <c r="G63" s="481">
        <f t="shared" si="2"/>
        <v>0</v>
      </c>
      <c r="H63" s="481">
        <v>3.7599999999999999E-3</v>
      </c>
    </row>
    <row r="64" spans="1:8" ht="24" customHeight="1">
      <c r="A64" s="479">
        <v>46</v>
      </c>
      <c r="B64" s="480" t="s">
        <v>3008</v>
      </c>
      <c r="C64" s="480" t="s">
        <v>3009</v>
      </c>
      <c r="D64" s="480" t="s">
        <v>201</v>
      </c>
      <c r="E64" s="481">
        <v>3.3580000000000001</v>
      </c>
      <c r="F64" s="481">
        <v>0</v>
      </c>
      <c r="G64" s="481">
        <f t="shared" si="2"/>
        <v>0</v>
      </c>
      <c r="H64" s="481">
        <v>0</v>
      </c>
    </row>
    <row r="65" spans="1:8" ht="24" customHeight="1">
      <c r="A65" s="479">
        <v>47</v>
      </c>
      <c r="B65" s="480" t="s">
        <v>3010</v>
      </c>
      <c r="C65" s="480" t="s">
        <v>3011</v>
      </c>
      <c r="D65" s="480" t="s">
        <v>52</v>
      </c>
      <c r="E65" s="481">
        <f>SUM(G46:G64)/100</f>
        <v>0</v>
      </c>
      <c r="F65" s="481">
        <v>0</v>
      </c>
      <c r="G65" s="481">
        <f t="shared" si="2"/>
        <v>0</v>
      </c>
      <c r="H65" s="481">
        <v>0</v>
      </c>
    </row>
    <row r="66" spans="1:8" ht="24" customHeight="1">
      <c r="A66" s="479">
        <v>48</v>
      </c>
      <c r="B66" s="480" t="s">
        <v>3012</v>
      </c>
      <c r="C66" s="480" t="s">
        <v>3013</v>
      </c>
      <c r="D66" s="480" t="s">
        <v>52</v>
      </c>
      <c r="E66" s="481">
        <f>SUM(G46:G64)/100</f>
        <v>0</v>
      </c>
      <c r="F66" s="481">
        <v>0</v>
      </c>
      <c r="G66" s="481">
        <f t="shared" si="2"/>
        <v>0</v>
      </c>
      <c r="H66" s="481">
        <v>0</v>
      </c>
    </row>
    <row r="67" spans="1:8" ht="28.5" customHeight="1">
      <c r="A67" s="485"/>
      <c r="B67" s="486" t="s">
        <v>3014</v>
      </c>
      <c r="C67" s="486" t="s">
        <v>3015</v>
      </c>
      <c r="D67" s="486"/>
      <c r="E67" s="487"/>
      <c r="F67" s="487"/>
      <c r="G67" s="487">
        <f>SUM(G68:G123)</f>
        <v>0</v>
      </c>
      <c r="H67" s="487">
        <v>0.26175999999999999</v>
      </c>
    </row>
    <row r="68" spans="1:8" ht="24" customHeight="1">
      <c r="A68" s="479">
        <v>49</v>
      </c>
      <c r="B68" s="480" t="s">
        <v>3016</v>
      </c>
      <c r="C68" s="480" t="s">
        <v>3017</v>
      </c>
      <c r="D68" s="480" t="s">
        <v>1987</v>
      </c>
      <c r="E68" s="481">
        <v>4</v>
      </c>
      <c r="F68" s="481">
        <v>0</v>
      </c>
      <c r="G68" s="481">
        <f t="shared" ref="G68:G123" si="3">E68*F68</f>
        <v>0</v>
      </c>
      <c r="H68" s="481">
        <v>3.1359999999999999E-2</v>
      </c>
    </row>
    <row r="69" spans="1:8" ht="34.15" customHeight="1">
      <c r="A69" s="488">
        <v>50</v>
      </c>
      <c r="B69" s="489" t="s">
        <v>3018</v>
      </c>
      <c r="C69" s="489" t="s">
        <v>3019</v>
      </c>
      <c r="D69" s="489" t="s">
        <v>1580</v>
      </c>
      <c r="E69" s="490">
        <v>4</v>
      </c>
      <c r="F69" s="490">
        <v>0</v>
      </c>
      <c r="G69" s="490">
        <f t="shared" si="3"/>
        <v>0</v>
      </c>
      <c r="H69" s="490">
        <v>1.448E-2</v>
      </c>
    </row>
    <row r="70" spans="1:8" ht="13.5" customHeight="1">
      <c r="A70" s="479">
        <v>51</v>
      </c>
      <c r="B70" s="480" t="s">
        <v>3020</v>
      </c>
      <c r="C70" s="480" t="s">
        <v>3021</v>
      </c>
      <c r="D70" s="480" t="s">
        <v>1580</v>
      </c>
      <c r="E70" s="481">
        <v>2</v>
      </c>
      <c r="F70" s="481">
        <v>0</v>
      </c>
      <c r="G70" s="481">
        <f t="shared" si="3"/>
        <v>0</v>
      </c>
      <c r="H70" s="481">
        <v>4.4000000000000002E-4</v>
      </c>
    </row>
    <row r="71" spans="1:8" ht="13.5" customHeight="1">
      <c r="A71" s="488">
        <v>52</v>
      </c>
      <c r="B71" s="489" t="s">
        <v>3022</v>
      </c>
      <c r="C71" s="489" t="s">
        <v>3023</v>
      </c>
      <c r="D71" s="489" t="s">
        <v>1580</v>
      </c>
      <c r="E71" s="490">
        <v>2</v>
      </c>
      <c r="F71" s="490">
        <v>0</v>
      </c>
      <c r="G71" s="490">
        <f t="shared" si="3"/>
        <v>0</v>
      </c>
      <c r="H71" s="490">
        <v>0</v>
      </c>
    </row>
    <row r="72" spans="1:8" ht="13.5" customHeight="1">
      <c r="A72" s="479">
        <v>53</v>
      </c>
      <c r="B72" s="480" t="s">
        <v>3024</v>
      </c>
      <c r="C72" s="480" t="s">
        <v>3025</v>
      </c>
      <c r="D72" s="480" t="s">
        <v>1580</v>
      </c>
      <c r="E72" s="481">
        <v>146</v>
      </c>
      <c r="F72" s="481">
        <v>0</v>
      </c>
      <c r="G72" s="481">
        <f t="shared" si="3"/>
        <v>0</v>
      </c>
      <c r="H72" s="481">
        <v>4.3800000000000002E-3</v>
      </c>
    </row>
    <row r="73" spans="1:8" ht="13.5" customHeight="1">
      <c r="A73" s="488">
        <v>54</v>
      </c>
      <c r="B73" s="489" t="s">
        <v>3026</v>
      </c>
      <c r="C73" s="489" t="s">
        <v>3027</v>
      </c>
      <c r="D73" s="489" t="s">
        <v>1580</v>
      </c>
      <c r="E73" s="490">
        <v>135</v>
      </c>
      <c r="F73" s="490">
        <v>0</v>
      </c>
      <c r="G73" s="490">
        <f t="shared" si="3"/>
        <v>0</v>
      </c>
      <c r="H73" s="490">
        <v>5.67E-2</v>
      </c>
    </row>
    <row r="74" spans="1:8" ht="24" customHeight="1">
      <c r="A74" s="488">
        <v>55</v>
      </c>
      <c r="B74" s="489" t="s">
        <v>3028</v>
      </c>
      <c r="C74" s="489" t="s">
        <v>3029</v>
      </c>
      <c r="D74" s="489" t="s">
        <v>1580</v>
      </c>
      <c r="E74" s="490">
        <v>11</v>
      </c>
      <c r="F74" s="490">
        <v>0</v>
      </c>
      <c r="G74" s="490">
        <f t="shared" si="3"/>
        <v>0</v>
      </c>
      <c r="H74" s="490">
        <v>1.98E-3</v>
      </c>
    </row>
    <row r="75" spans="1:8" ht="13.5" customHeight="1">
      <c r="A75" s="479">
        <v>56</v>
      </c>
      <c r="B75" s="480" t="s">
        <v>3030</v>
      </c>
      <c r="C75" s="480" t="s">
        <v>3031</v>
      </c>
      <c r="D75" s="480" t="s">
        <v>1580</v>
      </c>
      <c r="E75" s="481">
        <v>2</v>
      </c>
      <c r="F75" s="481">
        <v>0</v>
      </c>
      <c r="G75" s="481">
        <f t="shared" si="3"/>
        <v>0</v>
      </c>
      <c r="H75" s="481">
        <v>6.0000000000000002E-5</v>
      </c>
    </row>
    <row r="76" spans="1:8" ht="24" customHeight="1">
      <c r="A76" s="488">
        <v>57</v>
      </c>
      <c r="B76" s="489" t="s">
        <v>3032</v>
      </c>
      <c r="C76" s="489" t="s">
        <v>3033</v>
      </c>
      <c r="D76" s="489" t="s">
        <v>1580</v>
      </c>
      <c r="E76" s="490">
        <v>2</v>
      </c>
      <c r="F76" s="490">
        <v>0</v>
      </c>
      <c r="G76" s="490">
        <f t="shared" si="3"/>
        <v>0</v>
      </c>
      <c r="H76" s="490">
        <v>5.0000000000000001E-4</v>
      </c>
    </row>
    <row r="77" spans="1:8" ht="13.5" customHeight="1">
      <c r="A77" s="479">
        <v>58</v>
      </c>
      <c r="B77" s="480" t="s">
        <v>3034</v>
      </c>
      <c r="C77" s="480" t="s">
        <v>3035</v>
      </c>
      <c r="D77" s="480" t="s">
        <v>1580</v>
      </c>
      <c r="E77" s="481">
        <v>324</v>
      </c>
      <c r="F77" s="481">
        <v>0</v>
      </c>
      <c r="G77" s="481">
        <f t="shared" si="3"/>
        <v>0</v>
      </c>
      <c r="H77" s="481">
        <v>6.4799999999999996E-3</v>
      </c>
    </row>
    <row r="78" spans="1:8" ht="45" customHeight="1">
      <c r="A78" s="488">
        <v>59</v>
      </c>
      <c r="B78" s="489" t="s">
        <v>3036</v>
      </c>
      <c r="C78" s="489" t="s">
        <v>3037</v>
      </c>
      <c r="D78" s="489" t="s">
        <v>1580</v>
      </c>
      <c r="E78" s="490">
        <v>161</v>
      </c>
      <c r="F78" s="490">
        <v>0</v>
      </c>
      <c r="G78" s="490">
        <f t="shared" si="3"/>
        <v>0</v>
      </c>
      <c r="H78" s="490">
        <v>3.542E-2</v>
      </c>
    </row>
    <row r="79" spans="1:8" ht="45" customHeight="1">
      <c r="A79" s="488">
        <v>60</v>
      </c>
      <c r="B79" s="489" t="s">
        <v>3038</v>
      </c>
      <c r="C79" s="489" t="s">
        <v>3039</v>
      </c>
      <c r="D79" s="489" t="s">
        <v>1580</v>
      </c>
      <c r="E79" s="490">
        <v>2</v>
      </c>
      <c r="F79" s="490">
        <v>0</v>
      </c>
      <c r="G79" s="490">
        <f t="shared" si="3"/>
        <v>0</v>
      </c>
      <c r="H79" s="490">
        <v>5.1999999999999995E-4</v>
      </c>
    </row>
    <row r="80" spans="1:8" ht="45" customHeight="1">
      <c r="A80" s="488">
        <v>61</v>
      </c>
      <c r="B80" s="489" t="s">
        <v>3040</v>
      </c>
      <c r="C80" s="489" t="s">
        <v>3041</v>
      </c>
      <c r="D80" s="489" t="s">
        <v>1580</v>
      </c>
      <c r="E80" s="490">
        <v>159</v>
      </c>
      <c r="F80" s="490">
        <v>0</v>
      </c>
      <c r="G80" s="490">
        <f t="shared" si="3"/>
        <v>0</v>
      </c>
      <c r="H80" s="490">
        <v>3.0210000000000001E-2</v>
      </c>
    </row>
    <row r="81" spans="1:8" ht="45" customHeight="1">
      <c r="A81" s="488">
        <v>62</v>
      </c>
      <c r="B81" s="489" t="s">
        <v>3042</v>
      </c>
      <c r="C81" s="489" t="s">
        <v>3043</v>
      </c>
      <c r="D81" s="489" t="s">
        <v>1580</v>
      </c>
      <c r="E81" s="490">
        <v>2</v>
      </c>
      <c r="F81" s="490">
        <v>0</v>
      </c>
      <c r="G81" s="490">
        <f t="shared" si="3"/>
        <v>0</v>
      </c>
      <c r="H81" s="490">
        <v>4.4000000000000002E-4</v>
      </c>
    </row>
    <row r="82" spans="1:8" ht="24" customHeight="1">
      <c r="A82" s="479">
        <v>63</v>
      </c>
      <c r="B82" s="480" t="s">
        <v>3044</v>
      </c>
      <c r="C82" s="480" t="s">
        <v>3045</v>
      </c>
      <c r="D82" s="480" t="s">
        <v>1580</v>
      </c>
      <c r="E82" s="481">
        <v>59</v>
      </c>
      <c r="F82" s="481">
        <v>0</v>
      </c>
      <c r="G82" s="481">
        <f t="shared" si="3"/>
        <v>0</v>
      </c>
      <c r="H82" s="481">
        <v>5.9000000000000003E-4</v>
      </c>
    </row>
    <row r="83" spans="1:8" ht="34.5" customHeight="1">
      <c r="A83" s="488">
        <v>64</v>
      </c>
      <c r="B83" s="489" t="s">
        <v>3046</v>
      </c>
      <c r="C83" s="489" t="s">
        <v>3047</v>
      </c>
      <c r="D83" s="489" t="s">
        <v>1580</v>
      </c>
      <c r="E83" s="490">
        <v>59</v>
      </c>
      <c r="F83" s="490">
        <v>0</v>
      </c>
      <c r="G83" s="490">
        <f t="shared" si="3"/>
        <v>0</v>
      </c>
      <c r="H83" s="490">
        <v>9.4400000000000005E-3</v>
      </c>
    </row>
    <row r="84" spans="1:8" ht="24" customHeight="1">
      <c r="A84" s="479">
        <v>65</v>
      </c>
      <c r="B84" s="480" t="s">
        <v>3048</v>
      </c>
      <c r="C84" s="480" t="s">
        <v>3049</v>
      </c>
      <c r="D84" s="480" t="s">
        <v>1580</v>
      </c>
      <c r="E84" s="481">
        <v>11</v>
      </c>
      <c r="F84" s="481">
        <v>0</v>
      </c>
      <c r="G84" s="481">
        <f t="shared" si="3"/>
        <v>0</v>
      </c>
      <c r="H84" s="481">
        <v>4.4000000000000002E-4</v>
      </c>
    </row>
    <row r="85" spans="1:8" ht="45" customHeight="1">
      <c r="A85" s="488">
        <v>66</v>
      </c>
      <c r="B85" s="489" t="s">
        <v>3050</v>
      </c>
      <c r="C85" s="489" t="s">
        <v>3051</v>
      </c>
      <c r="D85" s="489" t="s">
        <v>1580</v>
      </c>
      <c r="E85" s="490">
        <v>6</v>
      </c>
      <c r="F85" s="490">
        <v>0</v>
      </c>
      <c r="G85" s="490">
        <f t="shared" si="3"/>
        <v>0</v>
      </c>
      <c r="H85" s="490">
        <v>5.0400000000000002E-3</v>
      </c>
    </row>
    <row r="86" spans="1:8" ht="34.5" customHeight="1">
      <c r="A86" s="488">
        <v>67</v>
      </c>
      <c r="B86" s="489" t="s">
        <v>3052</v>
      </c>
      <c r="C86" s="489" t="s">
        <v>3053</v>
      </c>
      <c r="D86" s="489" t="s">
        <v>1580</v>
      </c>
      <c r="E86" s="490">
        <v>5</v>
      </c>
      <c r="F86" s="490">
        <v>0</v>
      </c>
      <c r="G86" s="490">
        <f t="shared" si="3"/>
        <v>0</v>
      </c>
      <c r="H86" s="490">
        <v>6.1000000000000004E-3</v>
      </c>
    </row>
    <row r="87" spans="1:8" ht="25.15" customHeight="1">
      <c r="A87" s="479">
        <v>68</v>
      </c>
      <c r="B87" s="480" t="s">
        <v>3054</v>
      </c>
      <c r="C87" s="480" t="s">
        <v>3055</v>
      </c>
      <c r="D87" s="480" t="s">
        <v>1580</v>
      </c>
      <c r="E87" s="481">
        <v>1</v>
      </c>
      <c r="F87" s="481">
        <v>0</v>
      </c>
      <c r="G87" s="481">
        <f t="shared" si="3"/>
        <v>0</v>
      </c>
      <c r="H87" s="481">
        <v>5.0000000000000002E-5</v>
      </c>
    </row>
    <row r="88" spans="1:8" ht="34.5" customHeight="1">
      <c r="A88" s="488">
        <v>69</v>
      </c>
      <c r="B88" s="489" t="s">
        <v>3056</v>
      </c>
      <c r="C88" s="489" t="s">
        <v>3057</v>
      </c>
      <c r="D88" s="489" t="s">
        <v>1580</v>
      </c>
      <c r="E88" s="490">
        <v>1</v>
      </c>
      <c r="F88" s="490">
        <v>0</v>
      </c>
      <c r="G88" s="490">
        <f t="shared" si="3"/>
        <v>0</v>
      </c>
      <c r="H88" s="490">
        <v>1.5499999999999999E-3</v>
      </c>
    </row>
    <row r="89" spans="1:8" ht="24" customHeight="1">
      <c r="A89" s="479">
        <v>70</v>
      </c>
      <c r="B89" s="480" t="s">
        <v>3058</v>
      </c>
      <c r="C89" s="480" t="s">
        <v>3059</v>
      </c>
      <c r="D89" s="480" t="s">
        <v>1580</v>
      </c>
      <c r="E89" s="481">
        <v>1</v>
      </c>
      <c r="F89" s="481">
        <v>0</v>
      </c>
      <c r="G89" s="481">
        <f t="shared" si="3"/>
        <v>0</v>
      </c>
      <c r="H89" s="481">
        <v>6.0000000000000002E-5</v>
      </c>
    </row>
    <row r="90" spans="1:8" ht="34.5" customHeight="1">
      <c r="A90" s="488">
        <v>71</v>
      </c>
      <c r="B90" s="489" t="s">
        <v>3060</v>
      </c>
      <c r="C90" s="489" t="s">
        <v>3061</v>
      </c>
      <c r="D90" s="489" t="s">
        <v>1580</v>
      </c>
      <c r="E90" s="490">
        <v>1</v>
      </c>
      <c r="F90" s="490">
        <v>0</v>
      </c>
      <c r="G90" s="490">
        <f t="shared" si="3"/>
        <v>0</v>
      </c>
      <c r="H90" s="490">
        <v>1.8799999999999999E-3</v>
      </c>
    </row>
    <row r="91" spans="1:8" ht="21.6" customHeight="1">
      <c r="A91" s="479">
        <v>72</v>
      </c>
      <c r="B91" s="480" t="s">
        <v>3062</v>
      </c>
      <c r="C91" s="480" t="s">
        <v>3063</v>
      </c>
      <c r="D91" s="480" t="s">
        <v>1580</v>
      </c>
      <c r="E91" s="481">
        <v>2</v>
      </c>
      <c r="F91" s="481">
        <v>0</v>
      </c>
      <c r="G91" s="481">
        <f t="shared" si="3"/>
        <v>0</v>
      </c>
      <c r="H91" s="481">
        <v>1.2E-4</v>
      </c>
    </row>
    <row r="92" spans="1:8" ht="34.5" customHeight="1">
      <c r="A92" s="488">
        <v>73</v>
      </c>
      <c r="B92" s="489" t="s">
        <v>3064</v>
      </c>
      <c r="C92" s="489" t="s">
        <v>3065</v>
      </c>
      <c r="D92" s="489" t="s">
        <v>1580</v>
      </c>
      <c r="E92" s="490">
        <v>2</v>
      </c>
      <c r="F92" s="490">
        <v>0</v>
      </c>
      <c r="G92" s="490">
        <f t="shared" si="3"/>
        <v>0</v>
      </c>
      <c r="H92" s="490">
        <v>4.6600000000000001E-3</v>
      </c>
    </row>
    <row r="93" spans="1:8" ht="24" customHeight="1">
      <c r="A93" s="479">
        <v>74</v>
      </c>
      <c r="B93" s="480" t="s">
        <v>3066</v>
      </c>
      <c r="C93" s="480" t="s">
        <v>3067</v>
      </c>
      <c r="D93" s="480" t="s">
        <v>1987</v>
      </c>
      <c r="E93" s="481">
        <v>160</v>
      </c>
      <c r="F93" s="481">
        <v>0</v>
      </c>
      <c r="G93" s="481">
        <f t="shared" si="3"/>
        <v>0</v>
      </c>
      <c r="H93" s="481">
        <v>0</v>
      </c>
    </row>
    <row r="94" spans="1:8" ht="40.15" customHeight="1">
      <c r="A94" s="488">
        <v>75</v>
      </c>
      <c r="B94" s="489" t="s">
        <v>3068</v>
      </c>
      <c r="C94" s="489" t="s">
        <v>3069</v>
      </c>
      <c r="D94" s="489" t="s">
        <v>1580</v>
      </c>
      <c r="E94" s="490">
        <v>155</v>
      </c>
      <c r="F94" s="490">
        <v>0</v>
      </c>
      <c r="G94" s="490">
        <f t="shared" si="3"/>
        <v>0</v>
      </c>
      <c r="H94" s="490">
        <v>1.55E-2</v>
      </c>
    </row>
    <row r="95" spans="1:8" ht="34.5" customHeight="1">
      <c r="A95" s="488">
        <v>76</v>
      </c>
      <c r="B95" s="489" t="s">
        <v>3070</v>
      </c>
      <c r="C95" s="489" t="s">
        <v>3071</v>
      </c>
      <c r="D95" s="489" t="s">
        <v>1580</v>
      </c>
      <c r="E95" s="490">
        <v>3</v>
      </c>
      <c r="F95" s="490">
        <v>0</v>
      </c>
      <c r="G95" s="490">
        <f t="shared" si="3"/>
        <v>0</v>
      </c>
      <c r="H95" s="490">
        <v>4.8000000000000001E-4</v>
      </c>
    </row>
    <row r="96" spans="1:8" ht="34.5" customHeight="1">
      <c r="A96" s="488">
        <v>77</v>
      </c>
      <c r="B96" s="489" t="s">
        <v>3072</v>
      </c>
      <c r="C96" s="489" t="s">
        <v>3073</v>
      </c>
      <c r="D96" s="489" t="s">
        <v>1580</v>
      </c>
      <c r="E96" s="490">
        <v>2</v>
      </c>
      <c r="F96" s="490">
        <v>0</v>
      </c>
      <c r="G96" s="490">
        <f t="shared" si="3"/>
        <v>0</v>
      </c>
      <c r="H96" s="490">
        <v>2.0000000000000001E-4</v>
      </c>
    </row>
    <row r="97" spans="1:8" ht="13.5" customHeight="1">
      <c r="A97" s="479">
        <v>78</v>
      </c>
      <c r="B97" s="480" t="s">
        <v>3074</v>
      </c>
      <c r="C97" s="480" t="s">
        <v>3075</v>
      </c>
      <c r="D97" s="480" t="s">
        <v>1580</v>
      </c>
      <c r="E97" s="481">
        <v>3</v>
      </c>
      <c r="F97" s="481">
        <v>0</v>
      </c>
      <c r="G97" s="481">
        <f t="shared" si="3"/>
        <v>0</v>
      </c>
      <c r="H97" s="481">
        <v>0</v>
      </c>
    </row>
    <row r="98" spans="1:8" ht="24" customHeight="1">
      <c r="A98" s="488">
        <v>79</v>
      </c>
      <c r="B98" s="489" t="s">
        <v>3076</v>
      </c>
      <c r="C98" s="489" t="s">
        <v>3077</v>
      </c>
      <c r="D98" s="489" t="s">
        <v>1580</v>
      </c>
      <c r="E98" s="490">
        <v>3</v>
      </c>
      <c r="F98" s="490">
        <v>0</v>
      </c>
      <c r="G98" s="490">
        <f t="shared" si="3"/>
        <v>0</v>
      </c>
      <c r="H98" s="490">
        <v>4.2000000000000002E-4</v>
      </c>
    </row>
    <row r="99" spans="1:8" ht="13.5" customHeight="1">
      <c r="A99" s="479">
        <v>80</v>
      </c>
      <c r="B99" s="480" t="s">
        <v>3078</v>
      </c>
      <c r="C99" s="480" t="s">
        <v>3079</v>
      </c>
      <c r="D99" s="480" t="s">
        <v>1580</v>
      </c>
      <c r="E99" s="481">
        <v>6</v>
      </c>
      <c r="F99" s="481">
        <v>0</v>
      </c>
      <c r="G99" s="481">
        <f t="shared" si="3"/>
        <v>0</v>
      </c>
      <c r="H99" s="481">
        <v>0</v>
      </c>
    </row>
    <row r="100" spans="1:8" ht="34.5" customHeight="1">
      <c r="A100" s="488">
        <v>81</v>
      </c>
      <c r="B100" s="489" t="s">
        <v>3080</v>
      </c>
      <c r="C100" s="489" t="s">
        <v>3081</v>
      </c>
      <c r="D100" s="489" t="s">
        <v>1580</v>
      </c>
      <c r="E100" s="490">
        <v>6</v>
      </c>
      <c r="F100" s="490">
        <v>0</v>
      </c>
      <c r="G100" s="490">
        <f t="shared" si="3"/>
        <v>0</v>
      </c>
      <c r="H100" s="490">
        <v>1.0200000000000001E-3</v>
      </c>
    </row>
    <row r="101" spans="1:8" ht="13.5" customHeight="1">
      <c r="A101" s="479">
        <v>82</v>
      </c>
      <c r="B101" s="480" t="s">
        <v>3082</v>
      </c>
      <c r="C101" s="480" t="s">
        <v>3083</v>
      </c>
      <c r="D101" s="480" t="s">
        <v>1580</v>
      </c>
      <c r="E101" s="481">
        <v>5</v>
      </c>
      <c r="F101" s="481">
        <v>0</v>
      </c>
      <c r="G101" s="481">
        <f t="shared" si="3"/>
        <v>0</v>
      </c>
      <c r="H101" s="481">
        <v>5.0000000000000002E-5</v>
      </c>
    </row>
    <row r="102" spans="1:8" ht="34.5" customHeight="1">
      <c r="A102" s="488">
        <v>83</v>
      </c>
      <c r="B102" s="489" t="s">
        <v>3084</v>
      </c>
      <c r="C102" s="489" t="s">
        <v>3085</v>
      </c>
      <c r="D102" s="489" t="s">
        <v>1580</v>
      </c>
      <c r="E102" s="490">
        <v>5</v>
      </c>
      <c r="F102" s="490">
        <v>0</v>
      </c>
      <c r="G102" s="490">
        <f t="shared" si="3"/>
        <v>0</v>
      </c>
      <c r="H102" s="490">
        <v>1.25E-3</v>
      </c>
    </row>
    <row r="103" spans="1:8" ht="13.5" customHeight="1">
      <c r="A103" s="479">
        <v>84</v>
      </c>
      <c r="B103" s="480" t="s">
        <v>3086</v>
      </c>
      <c r="C103" s="480" t="s">
        <v>3087</v>
      </c>
      <c r="D103" s="480" t="s">
        <v>1580</v>
      </c>
      <c r="E103" s="481">
        <v>1</v>
      </c>
      <c r="F103" s="481">
        <v>0</v>
      </c>
      <c r="G103" s="481">
        <f t="shared" si="3"/>
        <v>0</v>
      </c>
      <c r="H103" s="481">
        <v>1.0000000000000001E-5</v>
      </c>
    </row>
    <row r="104" spans="1:8" ht="34.5" customHeight="1">
      <c r="A104" s="488">
        <v>85</v>
      </c>
      <c r="B104" s="489" t="s">
        <v>3088</v>
      </c>
      <c r="C104" s="489" t="s">
        <v>3089</v>
      </c>
      <c r="D104" s="489" t="s">
        <v>1580</v>
      </c>
      <c r="E104" s="490">
        <v>1</v>
      </c>
      <c r="F104" s="490">
        <v>0</v>
      </c>
      <c r="G104" s="490">
        <f t="shared" si="3"/>
        <v>0</v>
      </c>
      <c r="H104" s="490">
        <v>4.6000000000000001E-4</v>
      </c>
    </row>
    <row r="105" spans="1:8" ht="13.5" customHeight="1">
      <c r="A105" s="479">
        <v>86</v>
      </c>
      <c r="B105" s="480" t="s">
        <v>3090</v>
      </c>
      <c r="C105" s="480" t="s">
        <v>3091</v>
      </c>
      <c r="D105" s="480" t="s">
        <v>1580</v>
      </c>
      <c r="E105" s="481">
        <v>5</v>
      </c>
      <c r="F105" s="481">
        <v>0</v>
      </c>
      <c r="G105" s="481">
        <f t="shared" si="3"/>
        <v>0</v>
      </c>
      <c r="H105" s="481">
        <v>5.0000000000000002E-5</v>
      </c>
    </row>
    <row r="106" spans="1:8" ht="34.5" customHeight="1">
      <c r="A106" s="488">
        <v>87</v>
      </c>
      <c r="B106" s="489" t="s">
        <v>3092</v>
      </c>
      <c r="C106" s="489" t="s">
        <v>3093</v>
      </c>
      <c r="D106" s="489" t="s">
        <v>1580</v>
      </c>
      <c r="E106" s="490">
        <v>5</v>
      </c>
      <c r="F106" s="490">
        <v>0</v>
      </c>
      <c r="G106" s="490">
        <f t="shared" si="3"/>
        <v>0</v>
      </c>
      <c r="H106" s="490">
        <v>3.5500000000000002E-3</v>
      </c>
    </row>
    <row r="107" spans="1:8" ht="13.5" customHeight="1">
      <c r="A107" s="479">
        <v>88</v>
      </c>
      <c r="B107" s="480" t="s">
        <v>3094</v>
      </c>
      <c r="C107" s="480" t="s">
        <v>3095</v>
      </c>
      <c r="D107" s="480" t="s">
        <v>1580</v>
      </c>
      <c r="E107" s="481">
        <v>6</v>
      </c>
      <c r="F107" s="481">
        <v>0</v>
      </c>
      <c r="G107" s="481">
        <f t="shared" si="3"/>
        <v>0</v>
      </c>
      <c r="H107" s="481">
        <v>6.0000000000000002E-5</v>
      </c>
    </row>
    <row r="108" spans="1:8" ht="34.5" customHeight="1">
      <c r="A108" s="488">
        <v>89</v>
      </c>
      <c r="B108" s="489" t="s">
        <v>3096</v>
      </c>
      <c r="C108" s="489" t="s">
        <v>3097</v>
      </c>
      <c r="D108" s="489" t="s">
        <v>1580</v>
      </c>
      <c r="E108" s="490">
        <v>6</v>
      </c>
      <c r="F108" s="490">
        <v>0</v>
      </c>
      <c r="G108" s="490">
        <f t="shared" si="3"/>
        <v>0</v>
      </c>
      <c r="H108" s="490">
        <v>7.1399999999999996E-3</v>
      </c>
    </row>
    <row r="109" spans="1:8" ht="13.5" customHeight="1">
      <c r="A109" s="479">
        <v>90</v>
      </c>
      <c r="B109" s="480" t="s">
        <v>3098</v>
      </c>
      <c r="C109" s="480" t="s">
        <v>3099</v>
      </c>
      <c r="D109" s="480" t="s">
        <v>1580</v>
      </c>
      <c r="E109" s="481">
        <v>1</v>
      </c>
      <c r="F109" s="481">
        <v>0</v>
      </c>
      <c r="G109" s="481">
        <f t="shared" si="3"/>
        <v>0</v>
      </c>
      <c r="H109" s="481">
        <v>6.7000000000000002E-4</v>
      </c>
    </row>
    <row r="110" spans="1:8" ht="13.5" customHeight="1">
      <c r="A110" s="479">
        <v>91</v>
      </c>
      <c r="B110" s="480" t="s">
        <v>3100</v>
      </c>
      <c r="C110" s="480" t="s">
        <v>3101</v>
      </c>
      <c r="D110" s="480" t="s">
        <v>1580</v>
      </c>
      <c r="E110" s="481">
        <v>1</v>
      </c>
      <c r="F110" s="481">
        <v>0</v>
      </c>
      <c r="G110" s="481">
        <f t="shared" si="3"/>
        <v>0</v>
      </c>
      <c r="H110" s="481">
        <v>6.0000000000000002E-5</v>
      </c>
    </row>
    <row r="111" spans="1:8" ht="13.5" customHeight="1">
      <c r="A111" s="488">
        <v>92</v>
      </c>
      <c r="B111" s="489" t="s">
        <v>3102</v>
      </c>
      <c r="C111" s="489" t="s">
        <v>3103</v>
      </c>
      <c r="D111" s="489" t="s">
        <v>1580</v>
      </c>
      <c r="E111" s="490">
        <v>1</v>
      </c>
      <c r="F111" s="490">
        <v>0</v>
      </c>
      <c r="G111" s="490">
        <f t="shared" si="3"/>
        <v>0</v>
      </c>
      <c r="H111" s="490">
        <v>6.2E-4</v>
      </c>
    </row>
    <row r="112" spans="1:8" ht="13.5" customHeight="1">
      <c r="A112" s="479">
        <v>93</v>
      </c>
      <c r="B112" s="480" t="s">
        <v>3104</v>
      </c>
      <c r="C112" s="480" t="s">
        <v>3105</v>
      </c>
      <c r="D112" s="480" t="s">
        <v>1580</v>
      </c>
      <c r="E112" s="481">
        <v>2</v>
      </c>
      <c r="F112" s="481">
        <v>0</v>
      </c>
      <c r="G112" s="481">
        <f t="shared" si="3"/>
        <v>0</v>
      </c>
      <c r="H112" s="481">
        <v>1.2E-4</v>
      </c>
    </row>
    <row r="113" spans="1:8" ht="13.5" customHeight="1">
      <c r="A113" s="488">
        <v>94</v>
      </c>
      <c r="B113" s="489" t="s">
        <v>3106</v>
      </c>
      <c r="C113" s="489" t="s">
        <v>3107</v>
      </c>
      <c r="D113" s="489" t="s">
        <v>1580</v>
      </c>
      <c r="E113" s="490">
        <v>2</v>
      </c>
      <c r="F113" s="490">
        <v>0</v>
      </c>
      <c r="G113" s="490">
        <f t="shared" si="3"/>
        <v>0</v>
      </c>
      <c r="H113" s="490">
        <v>1.6000000000000001E-3</v>
      </c>
    </row>
    <row r="114" spans="1:8" ht="24" customHeight="1">
      <c r="A114" s="479">
        <v>95</v>
      </c>
      <c r="B114" s="480" t="s">
        <v>3108</v>
      </c>
      <c r="C114" s="480" t="s">
        <v>3109</v>
      </c>
      <c r="D114" s="480" t="s">
        <v>1580</v>
      </c>
      <c r="E114" s="481">
        <v>2</v>
      </c>
      <c r="F114" s="481">
        <v>0</v>
      </c>
      <c r="G114" s="481">
        <f t="shared" si="3"/>
        <v>0</v>
      </c>
      <c r="H114" s="481">
        <v>6.0000000000000002E-5</v>
      </c>
    </row>
    <row r="115" spans="1:8" ht="13.5" customHeight="1">
      <c r="A115" s="488">
        <v>96</v>
      </c>
      <c r="B115" s="489" t="s">
        <v>3110</v>
      </c>
      <c r="C115" s="489" t="s">
        <v>3111</v>
      </c>
      <c r="D115" s="489" t="s">
        <v>1580</v>
      </c>
      <c r="E115" s="490">
        <v>2</v>
      </c>
      <c r="F115" s="490">
        <v>0</v>
      </c>
      <c r="G115" s="490">
        <f t="shared" si="3"/>
        <v>0</v>
      </c>
      <c r="H115" s="490">
        <v>1.5E-3</v>
      </c>
    </row>
    <row r="116" spans="1:8" ht="13.5" customHeight="1">
      <c r="A116" s="488">
        <v>97</v>
      </c>
      <c r="B116" s="489" t="s">
        <v>3112</v>
      </c>
      <c r="C116" s="489" t="s">
        <v>3113</v>
      </c>
      <c r="D116" s="489" t="s">
        <v>1580</v>
      </c>
      <c r="E116" s="490">
        <v>2</v>
      </c>
      <c r="F116" s="490">
        <v>0</v>
      </c>
      <c r="G116" s="490">
        <f t="shared" si="3"/>
        <v>0</v>
      </c>
      <c r="H116" s="490">
        <v>8.9999999999999998E-4</v>
      </c>
    </row>
    <row r="117" spans="1:8" ht="13.5" customHeight="1">
      <c r="A117" s="479">
        <v>98</v>
      </c>
      <c r="B117" s="480" t="s">
        <v>3114</v>
      </c>
      <c r="C117" s="480" t="s">
        <v>3115</v>
      </c>
      <c r="D117" s="480" t="s">
        <v>1580</v>
      </c>
      <c r="E117" s="481">
        <v>8</v>
      </c>
      <c r="F117" s="481">
        <v>0</v>
      </c>
      <c r="G117" s="481">
        <f t="shared" si="3"/>
        <v>0</v>
      </c>
      <c r="H117" s="481">
        <v>4.64E-3</v>
      </c>
    </row>
    <row r="118" spans="1:8" ht="24" customHeight="1">
      <c r="A118" s="488">
        <v>99</v>
      </c>
      <c r="B118" s="489" t="s">
        <v>3116</v>
      </c>
      <c r="C118" s="489" t="s">
        <v>3117</v>
      </c>
      <c r="D118" s="489" t="s">
        <v>1580</v>
      </c>
      <c r="E118" s="490">
        <v>8</v>
      </c>
      <c r="F118" s="490">
        <v>0</v>
      </c>
      <c r="G118" s="490">
        <f t="shared" si="3"/>
        <v>0</v>
      </c>
      <c r="H118" s="490">
        <v>3.2000000000000002E-3</v>
      </c>
    </row>
    <row r="119" spans="1:8" ht="13.5" customHeight="1">
      <c r="A119" s="479">
        <v>100</v>
      </c>
      <c r="B119" s="480" t="s">
        <v>3118</v>
      </c>
      <c r="C119" s="480" t="s">
        <v>3119</v>
      </c>
      <c r="D119" s="480" t="s">
        <v>1580</v>
      </c>
      <c r="E119" s="481">
        <v>2</v>
      </c>
      <c r="F119" s="481">
        <v>0</v>
      </c>
      <c r="G119" s="481">
        <f t="shared" si="3"/>
        <v>0</v>
      </c>
      <c r="H119" s="481">
        <v>2.6199999999999999E-3</v>
      </c>
    </row>
    <row r="120" spans="1:8" ht="34.5" customHeight="1">
      <c r="A120" s="488">
        <v>101</v>
      </c>
      <c r="B120" s="489" t="s">
        <v>3120</v>
      </c>
      <c r="C120" s="489" t="s">
        <v>3121</v>
      </c>
      <c r="D120" s="489" t="s">
        <v>1580</v>
      </c>
      <c r="E120" s="490">
        <v>2</v>
      </c>
      <c r="F120" s="490">
        <v>0</v>
      </c>
      <c r="G120" s="490">
        <f t="shared" si="3"/>
        <v>0</v>
      </c>
      <c r="H120" s="490">
        <v>5.9999999999999995E-4</v>
      </c>
    </row>
    <row r="121" spans="1:8" ht="24" customHeight="1">
      <c r="A121" s="479">
        <v>102</v>
      </c>
      <c r="B121" s="480" t="s">
        <v>3122</v>
      </c>
      <c r="C121" s="480" t="s">
        <v>3123</v>
      </c>
      <c r="D121" s="480" t="s">
        <v>1580</v>
      </c>
      <c r="E121" s="481">
        <v>4</v>
      </c>
      <c r="F121" s="481">
        <v>0</v>
      </c>
      <c r="G121" s="481">
        <f t="shared" si="3"/>
        <v>0</v>
      </c>
      <c r="H121" s="481">
        <v>2.0799999999999998E-3</v>
      </c>
    </row>
    <row r="122" spans="1:8" ht="13.5" customHeight="1">
      <c r="A122" s="479">
        <v>103</v>
      </c>
      <c r="B122" s="480" t="s">
        <v>3124</v>
      </c>
      <c r="C122" s="480" t="s">
        <v>3125</v>
      </c>
      <c r="D122" s="480" t="s">
        <v>52</v>
      </c>
      <c r="E122" s="481">
        <f>SUM(G68:G121)/100</f>
        <v>0</v>
      </c>
      <c r="F122" s="481">
        <v>0</v>
      </c>
      <c r="G122" s="481">
        <f t="shared" si="3"/>
        <v>0</v>
      </c>
      <c r="H122" s="481">
        <v>0</v>
      </c>
    </row>
    <row r="123" spans="1:8" ht="13.5" customHeight="1">
      <c r="A123" s="479">
        <v>104</v>
      </c>
      <c r="B123" s="480" t="s">
        <v>3126</v>
      </c>
      <c r="C123" s="480" t="s">
        <v>3127</v>
      </c>
      <c r="D123" s="480" t="s">
        <v>52</v>
      </c>
      <c r="E123" s="481">
        <f>SUM(G68:G121)/100</f>
        <v>0</v>
      </c>
      <c r="F123" s="481">
        <v>0</v>
      </c>
      <c r="G123" s="481">
        <f t="shared" si="3"/>
        <v>0</v>
      </c>
      <c r="H123" s="481">
        <v>0</v>
      </c>
    </row>
    <row r="124" spans="1:8" ht="28.5" customHeight="1">
      <c r="A124" s="485"/>
      <c r="B124" s="486" t="s">
        <v>3128</v>
      </c>
      <c r="C124" s="486" t="s">
        <v>3129</v>
      </c>
      <c r="D124" s="486"/>
      <c r="E124" s="487"/>
      <c r="F124" s="487"/>
      <c r="G124" s="487">
        <f>SUM(G125:G174)</f>
        <v>0</v>
      </c>
      <c r="H124" s="487">
        <v>2.2200899999999999</v>
      </c>
    </row>
    <row r="125" spans="1:8" ht="24" customHeight="1">
      <c r="A125" s="479">
        <v>105</v>
      </c>
      <c r="B125" s="480" t="s">
        <v>3130</v>
      </c>
      <c r="C125" s="480" t="s">
        <v>3131</v>
      </c>
      <c r="D125" s="480" t="s">
        <v>182</v>
      </c>
      <c r="E125" s="481">
        <v>80.62</v>
      </c>
      <c r="F125" s="481">
        <v>0</v>
      </c>
      <c r="G125" s="481">
        <f t="shared" ref="G125:G174" si="4">E125*F125</f>
        <v>0</v>
      </c>
      <c r="H125" s="481">
        <v>0</v>
      </c>
    </row>
    <row r="126" spans="1:8" ht="24" customHeight="1">
      <c r="A126" s="479">
        <v>106</v>
      </c>
      <c r="B126" s="480" t="s">
        <v>3132</v>
      </c>
      <c r="C126" s="480" t="s">
        <v>3133</v>
      </c>
      <c r="D126" s="480" t="s">
        <v>182</v>
      </c>
      <c r="E126" s="481">
        <v>11.28</v>
      </c>
      <c r="F126" s="481">
        <v>0</v>
      </c>
      <c r="G126" s="481">
        <f t="shared" si="4"/>
        <v>0</v>
      </c>
      <c r="H126" s="481">
        <v>0</v>
      </c>
    </row>
    <row r="127" spans="1:8" ht="24" customHeight="1">
      <c r="A127" s="479">
        <v>107</v>
      </c>
      <c r="B127" s="480" t="s">
        <v>3134</v>
      </c>
      <c r="C127" s="480" t="s">
        <v>3135</v>
      </c>
      <c r="D127" s="480" t="s">
        <v>1580</v>
      </c>
      <c r="E127" s="481">
        <v>33</v>
      </c>
      <c r="F127" s="481">
        <v>0</v>
      </c>
      <c r="G127" s="481">
        <f t="shared" si="4"/>
        <v>0</v>
      </c>
      <c r="H127" s="481">
        <v>1.65E-3</v>
      </c>
    </row>
    <row r="128" spans="1:8" ht="30" customHeight="1">
      <c r="A128" s="479">
        <v>108</v>
      </c>
      <c r="B128" s="480" t="s">
        <v>3136</v>
      </c>
      <c r="C128" s="480" t="s">
        <v>3137</v>
      </c>
      <c r="D128" s="480" t="s">
        <v>1580</v>
      </c>
      <c r="E128" s="481">
        <v>23</v>
      </c>
      <c r="F128" s="481">
        <v>0</v>
      </c>
      <c r="G128" s="481">
        <f t="shared" si="4"/>
        <v>0</v>
      </c>
      <c r="H128" s="481">
        <v>1.15E-3</v>
      </c>
    </row>
    <row r="129" spans="1:8" ht="24" customHeight="1">
      <c r="A129" s="479">
        <v>109</v>
      </c>
      <c r="B129" s="480" t="s">
        <v>3138</v>
      </c>
      <c r="C129" s="480" t="s">
        <v>3139</v>
      </c>
      <c r="D129" s="480" t="s">
        <v>1580</v>
      </c>
      <c r="E129" s="481">
        <v>31</v>
      </c>
      <c r="F129" s="481">
        <v>0</v>
      </c>
      <c r="G129" s="481">
        <f t="shared" si="4"/>
        <v>0</v>
      </c>
      <c r="H129" s="481">
        <v>2.48E-3</v>
      </c>
    </row>
    <row r="130" spans="1:8" ht="24" customHeight="1">
      <c r="A130" s="479">
        <v>110</v>
      </c>
      <c r="B130" s="480" t="s">
        <v>3140</v>
      </c>
      <c r="C130" s="480" t="s">
        <v>3141</v>
      </c>
      <c r="D130" s="480" t="s">
        <v>1580</v>
      </c>
      <c r="E130" s="481">
        <v>29</v>
      </c>
      <c r="F130" s="481">
        <v>0</v>
      </c>
      <c r="G130" s="481">
        <f t="shared" si="4"/>
        <v>0</v>
      </c>
      <c r="H130" s="481">
        <v>2.32E-3</v>
      </c>
    </row>
    <row r="131" spans="1:8" ht="24" customHeight="1">
      <c r="A131" s="479">
        <v>111</v>
      </c>
      <c r="B131" s="480" t="s">
        <v>3142</v>
      </c>
      <c r="C131" s="480" t="s">
        <v>3143</v>
      </c>
      <c r="D131" s="480" t="s">
        <v>1580</v>
      </c>
      <c r="E131" s="481">
        <v>1</v>
      </c>
      <c r="F131" s="481">
        <v>0</v>
      </c>
      <c r="G131" s="481">
        <f t="shared" si="4"/>
        <v>0</v>
      </c>
      <c r="H131" s="481">
        <v>2.0000000000000002E-5</v>
      </c>
    </row>
    <row r="132" spans="1:8" ht="24" customHeight="1">
      <c r="A132" s="488">
        <v>112</v>
      </c>
      <c r="B132" s="489" t="s">
        <v>3144</v>
      </c>
      <c r="C132" s="489" t="s">
        <v>3145</v>
      </c>
      <c r="D132" s="489" t="s">
        <v>1580</v>
      </c>
      <c r="E132" s="490">
        <v>1</v>
      </c>
      <c r="F132" s="490">
        <v>0</v>
      </c>
      <c r="G132" s="490">
        <f t="shared" si="4"/>
        <v>0</v>
      </c>
      <c r="H132" s="490">
        <v>9.9500000000000005E-3</v>
      </c>
    </row>
    <row r="133" spans="1:8" ht="24" customHeight="1">
      <c r="A133" s="479">
        <v>113</v>
      </c>
      <c r="B133" s="480" t="s">
        <v>3146</v>
      </c>
      <c r="C133" s="480" t="s">
        <v>3147</v>
      </c>
      <c r="D133" s="480" t="s">
        <v>1580</v>
      </c>
      <c r="E133" s="481">
        <v>9</v>
      </c>
      <c r="F133" s="481">
        <v>0</v>
      </c>
      <c r="G133" s="481">
        <f t="shared" si="4"/>
        <v>0</v>
      </c>
      <c r="H133" s="481">
        <v>1.8000000000000001E-4</v>
      </c>
    </row>
    <row r="134" spans="1:8" ht="24" customHeight="1">
      <c r="A134" s="488">
        <v>114</v>
      </c>
      <c r="B134" s="489" t="s">
        <v>3148</v>
      </c>
      <c r="C134" s="489" t="s">
        <v>3149</v>
      </c>
      <c r="D134" s="489" t="s">
        <v>1580</v>
      </c>
      <c r="E134" s="490">
        <v>4</v>
      </c>
      <c r="F134" s="490">
        <v>0</v>
      </c>
      <c r="G134" s="490">
        <f t="shared" si="4"/>
        <v>0</v>
      </c>
      <c r="H134" s="490">
        <v>2.3599999999999999E-2</v>
      </c>
    </row>
    <row r="135" spans="1:8" ht="24" customHeight="1">
      <c r="A135" s="488">
        <v>115</v>
      </c>
      <c r="B135" s="489" t="s">
        <v>3150</v>
      </c>
      <c r="C135" s="489" t="s">
        <v>3151</v>
      </c>
      <c r="D135" s="489" t="s">
        <v>1580</v>
      </c>
      <c r="E135" s="490">
        <v>3</v>
      </c>
      <c r="F135" s="490">
        <v>0</v>
      </c>
      <c r="G135" s="490">
        <f t="shared" si="4"/>
        <v>0</v>
      </c>
      <c r="H135" s="490">
        <v>2.1270000000000001E-2</v>
      </c>
    </row>
    <row r="136" spans="1:8" ht="24" customHeight="1">
      <c r="A136" s="488">
        <v>116</v>
      </c>
      <c r="B136" s="489" t="s">
        <v>3152</v>
      </c>
      <c r="C136" s="489" t="s">
        <v>3153</v>
      </c>
      <c r="D136" s="489" t="s">
        <v>1580</v>
      </c>
      <c r="E136" s="490">
        <v>2</v>
      </c>
      <c r="F136" s="490">
        <v>0</v>
      </c>
      <c r="G136" s="490">
        <f t="shared" si="4"/>
        <v>0</v>
      </c>
      <c r="H136" s="490">
        <v>2.3879999999999998E-2</v>
      </c>
    </row>
    <row r="137" spans="1:8" ht="24" customHeight="1">
      <c r="A137" s="479">
        <v>117</v>
      </c>
      <c r="B137" s="480" t="s">
        <v>3154</v>
      </c>
      <c r="C137" s="480" t="s">
        <v>3155</v>
      </c>
      <c r="D137" s="480" t="s">
        <v>1580</v>
      </c>
      <c r="E137" s="481">
        <v>6</v>
      </c>
      <c r="F137" s="481">
        <v>0</v>
      </c>
      <c r="G137" s="481">
        <f t="shared" si="4"/>
        <v>0</v>
      </c>
      <c r="H137" s="481">
        <v>1.2E-4</v>
      </c>
    </row>
    <row r="138" spans="1:8" ht="24" customHeight="1">
      <c r="A138" s="488">
        <v>118</v>
      </c>
      <c r="B138" s="489" t="s">
        <v>3156</v>
      </c>
      <c r="C138" s="489" t="s">
        <v>3157</v>
      </c>
      <c r="D138" s="489" t="s">
        <v>1580</v>
      </c>
      <c r="E138" s="490">
        <v>4</v>
      </c>
      <c r="F138" s="490">
        <v>0</v>
      </c>
      <c r="G138" s="490">
        <f t="shared" si="4"/>
        <v>0</v>
      </c>
      <c r="H138" s="490">
        <v>3.3079999999999998E-2</v>
      </c>
    </row>
    <row r="139" spans="1:8" ht="24" customHeight="1">
      <c r="A139" s="488">
        <v>119</v>
      </c>
      <c r="B139" s="489" t="s">
        <v>3158</v>
      </c>
      <c r="C139" s="489" t="s">
        <v>3159</v>
      </c>
      <c r="D139" s="489" t="s">
        <v>1580</v>
      </c>
      <c r="E139" s="490">
        <v>2</v>
      </c>
      <c r="F139" s="490">
        <v>0</v>
      </c>
      <c r="G139" s="490">
        <f t="shared" si="4"/>
        <v>0</v>
      </c>
      <c r="H139" s="490">
        <v>1.89E-2</v>
      </c>
    </row>
    <row r="140" spans="1:8" ht="24" customHeight="1">
      <c r="A140" s="479">
        <v>120</v>
      </c>
      <c r="B140" s="480" t="s">
        <v>3160</v>
      </c>
      <c r="C140" s="480" t="s">
        <v>3161</v>
      </c>
      <c r="D140" s="480" t="s">
        <v>1580</v>
      </c>
      <c r="E140" s="481">
        <v>1</v>
      </c>
      <c r="F140" s="481">
        <v>0</v>
      </c>
      <c r="G140" s="481">
        <f t="shared" si="4"/>
        <v>0</v>
      </c>
      <c r="H140" s="481">
        <v>2.0000000000000002E-5</v>
      </c>
    </row>
    <row r="141" spans="1:8" ht="24" customHeight="1">
      <c r="A141" s="488">
        <v>121</v>
      </c>
      <c r="B141" s="489" t="s">
        <v>3162</v>
      </c>
      <c r="C141" s="489" t="s">
        <v>3163</v>
      </c>
      <c r="D141" s="489" t="s">
        <v>1580</v>
      </c>
      <c r="E141" s="490">
        <v>1</v>
      </c>
      <c r="F141" s="490">
        <v>0</v>
      </c>
      <c r="G141" s="490">
        <f t="shared" si="4"/>
        <v>0</v>
      </c>
      <c r="H141" s="490">
        <v>1.1809999999999999E-2</v>
      </c>
    </row>
    <row r="142" spans="1:8" ht="24" customHeight="1">
      <c r="A142" s="479">
        <v>122</v>
      </c>
      <c r="B142" s="480" t="s">
        <v>3164</v>
      </c>
      <c r="C142" s="480" t="s">
        <v>3165</v>
      </c>
      <c r="D142" s="480" t="s">
        <v>1580</v>
      </c>
      <c r="E142" s="481">
        <v>5</v>
      </c>
      <c r="F142" s="481">
        <v>0</v>
      </c>
      <c r="G142" s="481">
        <f t="shared" si="4"/>
        <v>0</v>
      </c>
      <c r="H142" s="481">
        <v>1E-4</v>
      </c>
    </row>
    <row r="143" spans="1:8" ht="24" customHeight="1">
      <c r="A143" s="488">
        <v>123</v>
      </c>
      <c r="B143" s="489" t="s">
        <v>3166</v>
      </c>
      <c r="C143" s="489" t="s">
        <v>3167</v>
      </c>
      <c r="D143" s="489" t="s">
        <v>1580</v>
      </c>
      <c r="E143" s="490">
        <v>5</v>
      </c>
      <c r="F143" s="490">
        <v>0</v>
      </c>
      <c r="G143" s="490">
        <f t="shared" si="4"/>
        <v>0</v>
      </c>
      <c r="H143" s="490">
        <v>0.13435</v>
      </c>
    </row>
    <row r="144" spans="1:8" ht="24" customHeight="1">
      <c r="A144" s="479">
        <v>124</v>
      </c>
      <c r="B144" s="480" t="s">
        <v>3168</v>
      </c>
      <c r="C144" s="480" t="s">
        <v>3169</v>
      </c>
      <c r="D144" s="480" t="s">
        <v>1580</v>
      </c>
      <c r="E144" s="481">
        <v>4</v>
      </c>
      <c r="F144" s="481">
        <v>0</v>
      </c>
      <c r="G144" s="481">
        <f t="shared" si="4"/>
        <v>0</v>
      </c>
      <c r="H144" s="481">
        <v>8.0000000000000007E-5</v>
      </c>
    </row>
    <row r="145" spans="1:8" ht="24" customHeight="1">
      <c r="A145" s="488">
        <v>125</v>
      </c>
      <c r="B145" s="489" t="s">
        <v>3170</v>
      </c>
      <c r="C145" s="489" t="s">
        <v>3171</v>
      </c>
      <c r="D145" s="489" t="s">
        <v>1580</v>
      </c>
      <c r="E145" s="490">
        <v>4</v>
      </c>
      <c r="F145" s="490">
        <v>0</v>
      </c>
      <c r="G145" s="490">
        <f t="shared" si="4"/>
        <v>0</v>
      </c>
      <c r="H145" s="490">
        <v>5.4440000000000002E-2</v>
      </c>
    </row>
    <row r="146" spans="1:8" ht="24" customHeight="1">
      <c r="A146" s="479">
        <v>126</v>
      </c>
      <c r="B146" s="480" t="s">
        <v>3172</v>
      </c>
      <c r="C146" s="480" t="s">
        <v>3173</v>
      </c>
      <c r="D146" s="480" t="s">
        <v>1580</v>
      </c>
      <c r="E146" s="481">
        <v>26</v>
      </c>
      <c r="F146" s="481">
        <v>0</v>
      </c>
      <c r="G146" s="481">
        <f t="shared" si="4"/>
        <v>0</v>
      </c>
      <c r="H146" s="481">
        <v>5.1999999999999995E-4</v>
      </c>
    </row>
    <row r="147" spans="1:8" ht="24" customHeight="1">
      <c r="A147" s="488">
        <v>127</v>
      </c>
      <c r="B147" s="489" t="s">
        <v>3174</v>
      </c>
      <c r="C147" s="489" t="s">
        <v>3175</v>
      </c>
      <c r="D147" s="489" t="s">
        <v>1580</v>
      </c>
      <c r="E147" s="490">
        <v>8</v>
      </c>
      <c r="F147" s="490">
        <v>0</v>
      </c>
      <c r="G147" s="490">
        <f t="shared" si="4"/>
        <v>0</v>
      </c>
      <c r="H147" s="490">
        <v>0.12703999999999999</v>
      </c>
    </row>
    <row r="148" spans="1:8" ht="24" customHeight="1">
      <c r="A148" s="488">
        <v>128</v>
      </c>
      <c r="B148" s="489" t="s">
        <v>3176</v>
      </c>
      <c r="C148" s="489" t="s">
        <v>3177</v>
      </c>
      <c r="D148" s="489" t="s">
        <v>1580</v>
      </c>
      <c r="E148" s="490">
        <v>16</v>
      </c>
      <c r="F148" s="490">
        <v>0</v>
      </c>
      <c r="G148" s="490">
        <f t="shared" si="4"/>
        <v>0</v>
      </c>
      <c r="H148" s="490">
        <v>0.29024</v>
      </c>
    </row>
    <row r="149" spans="1:8" ht="24" customHeight="1">
      <c r="A149" s="488">
        <v>129</v>
      </c>
      <c r="B149" s="489" t="s">
        <v>3178</v>
      </c>
      <c r="C149" s="489" t="s">
        <v>3179</v>
      </c>
      <c r="D149" s="489" t="s">
        <v>1580</v>
      </c>
      <c r="E149" s="490">
        <v>2</v>
      </c>
      <c r="F149" s="490">
        <v>0</v>
      </c>
      <c r="G149" s="490">
        <f t="shared" si="4"/>
        <v>0</v>
      </c>
      <c r="H149" s="490">
        <v>4.0820000000000002E-2</v>
      </c>
    </row>
    <row r="150" spans="1:8" ht="24" customHeight="1">
      <c r="A150" s="479">
        <v>130</v>
      </c>
      <c r="B150" s="480" t="s">
        <v>3180</v>
      </c>
      <c r="C150" s="480" t="s">
        <v>3181</v>
      </c>
      <c r="D150" s="480" t="s">
        <v>1580</v>
      </c>
      <c r="E150" s="481">
        <v>42</v>
      </c>
      <c r="F150" s="481">
        <v>0</v>
      </c>
      <c r="G150" s="481">
        <f t="shared" si="4"/>
        <v>0</v>
      </c>
      <c r="H150" s="481">
        <v>8.4000000000000003E-4</v>
      </c>
    </row>
    <row r="151" spans="1:8" ht="24" customHeight="1">
      <c r="A151" s="488">
        <v>131</v>
      </c>
      <c r="B151" s="489" t="s">
        <v>3182</v>
      </c>
      <c r="C151" s="489" t="s">
        <v>3183</v>
      </c>
      <c r="D151" s="489" t="s">
        <v>1580</v>
      </c>
      <c r="E151" s="490">
        <v>12</v>
      </c>
      <c r="F151" s="490">
        <v>0</v>
      </c>
      <c r="G151" s="490">
        <f t="shared" si="4"/>
        <v>0</v>
      </c>
      <c r="H151" s="490">
        <v>0.16331999999999999</v>
      </c>
    </row>
    <row r="152" spans="1:8" ht="24" customHeight="1">
      <c r="A152" s="488">
        <v>132</v>
      </c>
      <c r="B152" s="489" t="s">
        <v>3184</v>
      </c>
      <c r="C152" s="489" t="s">
        <v>3185</v>
      </c>
      <c r="D152" s="489" t="s">
        <v>1580</v>
      </c>
      <c r="E152" s="490">
        <v>29</v>
      </c>
      <c r="F152" s="490">
        <v>0</v>
      </c>
      <c r="G152" s="490">
        <f t="shared" si="4"/>
        <v>0</v>
      </c>
      <c r="H152" s="490">
        <v>0.47356999999999999</v>
      </c>
    </row>
    <row r="153" spans="1:8" ht="24" customHeight="1">
      <c r="A153" s="488">
        <v>133</v>
      </c>
      <c r="B153" s="489" t="s">
        <v>3186</v>
      </c>
      <c r="C153" s="489" t="s">
        <v>3187</v>
      </c>
      <c r="D153" s="489" t="s">
        <v>1580</v>
      </c>
      <c r="E153" s="490">
        <v>1</v>
      </c>
      <c r="F153" s="490">
        <v>0</v>
      </c>
      <c r="G153" s="490">
        <f t="shared" si="4"/>
        <v>0</v>
      </c>
      <c r="H153" s="490">
        <v>1.5769999999999999E-2</v>
      </c>
    </row>
    <row r="154" spans="1:8" ht="24" customHeight="1">
      <c r="A154" s="479">
        <v>134</v>
      </c>
      <c r="B154" s="480" t="s">
        <v>3188</v>
      </c>
      <c r="C154" s="480" t="s">
        <v>3189</v>
      </c>
      <c r="D154" s="480" t="s">
        <v>1580</v>
      </c>
      <c r="E154" s="481">
        <v>18</v>
      </c>
      <c r="F154" s="481">
        <v>0</v>
      </c>
      <c r="G154" s="481">
        <f t="shared" si="4"/>
        <v>0</v>
      </c>
      <c r="H154" s="481">
        <v>3.6000000000000002E-4</v>
      </c>
    </row>
    <row r="155" spans="1:8" ht="24" customHeight="1">
      <c r="A155" s="488">
        <v>135</v>
      </c>
      <c r="B155" s="489" t="s">
        <v>3190</v>
      </c>
      <c r="C155" s="489" t="s">
        <v>3191</v>
      </c>
      <c r="D155" s="489" t="s">
        <v>1580</v>
      </c>
      <c r="E155" s="490">
        <v>5</v>
      </c>
      <c r="F155" s="490">
        <v>0</v>
      </c>
      <c r="G155" s="490">
        <f t="shared" si="4"/>
        <v>0</v>
      </c>
      <c r="H155" s="490">
        <v>9.5250000000000001E-2</v>
      </c>
    </row>
    <row r="156" spans="1:8" ht="24" customHeight="1">
      <c r="A156" s="488">
        <v>136</v>
      </c>
      <c r="B156" s="489" t="s">
        <v>3192</v>
      </c>
      <c r="C156" s="489" t="s">
        <v>3193</v>
      </c>
      <c r="D156" s="489" t="s">
        <v>1580</v>
      </c>
      <c r="E156" s="490">
        <v>2</v>
      </c>
      <c r="F156" s="490">
        <v>0</v>
      </c>
      <c r="G156" s="490">
        <f t="shared" si="4"/>
        <v>0</v>
      </c>
      <c r="H156" s="490">
        <v>4.3540000000000002E-2</v>
      </c>
    </row>
    <row r="157" spans="1:8" ht="24" customHeight="1">
      <c r="A157" s="488">
        <v>137</v>
      </c>
      <c r="B157" s="489" t="s">
        <v>3194</v>
      </c>
      <c r="C157" s="489" t="s">
        <v>3195</v>
      </c>
      <c r="D157" s="489" t="s">
        <v>1580</v>
      </c>
      <c r="E157" s="490">
        <v>1</v>
      </c>
      <c r="F157" s="490">
        <v>0</v>
      </c>
      <c r="G157" s="490">
        <f t="shared" si="4"/>
        <v>0</v>
      </c>
      <c r="H157" s="490">
        <v>2.2079999999999999E-2</v>
      </c>
    </row>
    <row r="158" spans="1:8" ht="24" customHeight="1">
      <c r="A158" s="488">
        <v>138</v>
      </c>
      <c r="B158" s="489" t="s">
        <v>3196</v>
      </c>
      <c r="C158" s="489" t="s">
        <v>3197</v>
      </c>
      <c r="D158" s="489" t="s">
        <v>1580</v>
      </c>
      <c r="E158" s="490">
        <v>2</v>
      </c>
      <c r="F158" s="490">
        <v>0</v>
      </c>
      <c r="G158" s="490">
        <f t="shared" si="4"/>
        <v>0</v>
      </c>
      <c r="H158" s="490">
        <v>5.0459999999999998E-2</v>
      </c>
    </row>
    <row r="159" spans="1:8" ht="24" customHeight="1">
      <c r="A159" s="488">
        <v>139</v>
      </c>
      <c r="B159" s="489" t="s">
        <v>3198</v>
      </c>
      <c r="C159" s="489" t="s">
        <v>3199</v>
      </c>
      <c r="D159" s="489" t="s">
        <v>1580</v>
      </c>
      <c r="E159" s="490">
        <v>8</v>
      </c>
      <c r="F159" s="490">
        <v>0</v>
      </c>
      <c r="G159" s="490">
        <f t="shared" si="4"/>
        <v>0</v>
      </c>
      <c r="H159" s="490">
        <v>0.22703999999999999</v>
      </c>
    </row>
    <row r="160" spans="1:8" ht="24" customHeight="1">
      <c r="A160" s="479">
        <v>140</v>
      </c>
      <c r="B160" s="480" t="s">
        <v>3200</v>
      </c>
      <c r="C160" s="480" t="s">
        <v>3201</v>
      </c>
      <c r="D160" s="480" t="s">
        <v>1580</v>
      </c>
      <c r="E160" s="481">
        <v>2</v>
      </c>
      <c r="F160" s="481">
        <v>0</v>
      </c>
      <c r="G160" s="481">
        <f t="shared" si="4"/>
        <v>0</v>
      </c>
      <c r="H160" s="481">
        <v>4.0000000000000003E-5</v>
      </c>
    </row>
    <row r="161" spans="1:8" ht="24" customHeight="1">
      <c r="A161" s="488">
        <v>141</v>
      </c>
      <c r="B161" s="489" t="s">
        <v>3202</v>
      </c>
      <c r="C161" s="489" t="s">
        <v>3203</v>
      </c>
      <c r="D161" s="489" t="s">
        <v>1580</v>
      </c>
      <c r="E161" s="490">
        <v>2</v>
      </c>
      <c r="F161" s="490">
        <v>0</v>
      </c>
      <c r="G161" s="490">
        <f t="shared" si="4"/>
        <v>0</v>
      </c>
      <c r="H161" s="490">
        <v>6.3079999999999997E-2</v>
      </c>
    </row>
    <row r="162" spans="1:8" ht="24" customHeight="1">
      <c r="A162" s="479">
        <v>142</v>
      </c>
      <c r="B162" s="480" t="s">
        <v>3204</v>
      </c>
      <c r="C162" s="480" t="s">
        <v>3205</v>
      </c>
      <c r="D162" s="480" t="s">
        <v>1580</v>
      </c>
      <c r="E162" s="481">
        <v>3</v>
      </c>
      <c r="F162" s="481">
        <v>0</v>
      </c>
      <c r="G162" s="481">
        <f t="shared" si="4"/>
        <v>0</v>
      </c>
      <c r="H162" s="481">
        <v>6.0000000000000002E-5</v>
      </c>
    </row>
    <row r="163" spans="1:8" ht="24" customHeight="1">
      <c r="A163" s="488">
        <v>143</v>
      </c>
      <c r="B163" s="489" t="s">
        <v>3206</v>
      </c>
      <c r="C163" s="489" t="s">
        <v>3207</v>
      </c>
      <c r="D163" s="489" t="s">
        <v>1580</v>
      </c>
      <c r="E163" s="490">
        <v>2</v>
      </c>
      <c r="F163" s="490">
        <v>0</v>
      </c>
      <c r="G163" s="490">
        <f t="shared" si="4"/>
        <v>0</v>
      </c>
      <c r="H163" s="490">
        <v>7.8839999999999993E-2</v>
      </c>
    </row>
    <row r="164" spans="1:8" ht="24" customHeight="1">
      <c r="A164" s="488">
        <v>144</v>
      </c>
      <c r="B164" s="489" t="s">
        <v>3208</v>
      </c>
      <c r="C164" s="489" t="s">
        <v>3209</v>
      </c>
      <c r="D164" s="489" t="s">
        <v>1580</v>
      </c>
      <c r="E164" s="490">
        <v>1</v>
      </c>
      <c r="F164" s="490">
        <v>0</v>
      </c>
      <c r="G164" s="490">
        <f t="shared" si="4"/>
        <v>0</v>
      </c>
      <c r="H164" s="490">
        <v>4.4350000000000001E-2</v>
      </c>
    </row>
    <row r="165" spans="1:8" ht="24" customHeight="1">
      <c r="A165" s="479">
        <v>145</v>
      </c>
      <c r="B165" s="480" t="s">
        <v>3210</v>
      </c>
      <c r="C165" s="480" t="s">
        <v>3211</v>
      </c>
      <c r="D165" s="480" t="s">
        <v>1580</v>
      </c>
      <c r="E165" s="481">
        <v>1</v>
      </c>
      <c r="F165" s="481">
        <v>0</v>
      </c>
      <c r="G165" s="481">
        <f t="shared" si="4"/>
        <v>0</v>
      </c>
      <c r="H165" s="481">
        <v>2.0000000000000002E-5</v>
      </c>
    </row>
    <row r="166" spans="1:8" ht="24" customHeight="1">
      <c r="A166" s="488">
        <v>146</v>
      </c>
      <c r="B166" s="489" t="s">
        <v>3212</v>
      </c>
      <c r="C166" s="489" t="s">
        <v>3213</v>
      </c>
      <c r="D166" s="489" t="s">
        <v>1580</v>
      </c>
      <c r="E166" s="490">
        <v>1</v>
      </c>
      <c r="F166" s="490">
        <v>0</v>
      </c>
      <c r="G166" s="490">
        <f t="shared" si="4"/>
        <v>0</v>
      </c>
      <c r="H166" s="490">
        <v>4.9270000000000001E-2</v>
      </c>
    </row>
    <row r="167" spans="1:8" ht="24" customHeight="1">
      <c r="A167" s="479">
        <v>147</v>
      </c>
      <c r="B167" s="480" t="s">
        <v>3214</v>
      </c>
      <c r="C167" s="480" t="s">
        <v>3215</v>
      </c>
      <c r="D167" s="480" t="s">
        <v>1580</v>
      </c>
      <c r="E167" s="481">
        <v>2</v>
      </c>
      <c r="F167" s="481">
        <v>0</v>
      </c>
      <c r="G167" s="481">
        <f t="shared" si="4"/>
        <v>0</v>
      </c>
      <c r="H167" s="481">
        <v>4.0000000000000003E-5</v>
      </c>
    </row>
    <row r="168" spans="1:8" ht="24" customHeight="1">
      <c r="A168" s="488">
        <v>148</v>
      </c>
      <c r="B168" s="489" t="s">
        <v>3216</v>
      </c>
      <c r="C168" s="489" t="s">
        <v>3217</v>
      </c>
      <c r="D168" s="489" t="s">
        <v>1580</v>
      </c>
      <c r="E168" s="490">
        <v>2</v>
      </c>
      <c r="F168" s="490">
        <v>0</v>
      </c>
      <c r="G168" s="490">
        <f t="shared" si="4"/>
        <v>0</v>
      </c>
      <c r="H168" s="490">
        <v>9.2920000000000003E-2</v>
      </c>
    </row>
    <row r="169" spans="1:8" ht="24" customHeight="1">
      <c r="A169" s="479">
        <v>149</v>
      </c>
      <c r="B169" s="480" t="s">
        <v>3218</v>
      </c>
      <c r="C169" s="480" t="s">
        <v>3219</v>
      </c>
      <c r="D169" s="480" t="s">
        <v>1580</v>
      </c>
      <c r="E169" s="481">
        <v>5</v>
      </c>
      <c r="F169" s="481">
        <v>0</v>
      </c>
      <c r="G169" s="481">
        <f t="shared" si="4"/>
        <v>0</v>
      </c>
      <c r="H169" s="481">
        <v>4.0000000000000002E-4</v>
      </c>
    </row>
    <row r="170" spans="1:8" ht="13.5" customHeight="1">
      <c r="A170" s="479">
        <v>150</v>
      </c>
      <c r="B170" s="480" t="s">
        <v>3220</v>
      </c>
      <c r="C170" s="480" t="s">
        <v>3221</v>
      </c>
      <c r="D170" s="480" t="s">
        <v>1580</v>
      </c>
      <c r="E170" s="481">
        <v>41</v>
      </c>
      <c r="F170" s="481">
        <v>0</v>
      </c>
      <c r="G170" s="481">
        <f t="shared" si="4"/>
        <v>0</v>
      </c>
      <c r="H170" s="481">
        <v>8.1999999999999998E-4</v>
      </c>
    </row>
    <row r="171" spans="1:8" ht="13.5" customHeight="1">
      <c r="A171" s="488">
        <v>151</v>
      </c>
      <c r="B171" s="489" t="s">
        <v>3222</v>
      </c>
      <c r="C171" s="489" t="s">
        <v>3223</v>
      </c>
      <c r="D171" s="489" t="s">
        <v>1580</v>
      </c>
      <c r="E171" s="490">
        <v>41</v>
      </c>
      <c r="F171" s="490">
        <v>0</v>
      </c>
      <c r="G171" s="490">
        <f t="shared" si="4"/>
        <v>0</v>
      </c>
      <c r="H171" s="490">
        <v>0</v>
      </c>
    </row>
    <row r="172" spans="1:8" ht="24" customHeight="1">
      <c r="A172" s="479">
        <v>152</v>
      </c>
      <c r="B172" s="480" t="s">
        <v>3224</v>
      </c>
      <c r="C172" s="480" t="s">
        <v>3225</v>
      </c>
      <c r="D172" s="480" t="s">
        <v>52</v>
      </c>
      <c r="E172" s="481">
        <f>SUM(G125:G171)/100</f>
        <v>0</v>
      </c>
      <c r="F172" s="481">
        <v>0</v>
      </c>
      <c r="G172" s="481">
        <f t="shared" si="4"/>
        <v>0</v>
      </c>
      <c r="H172" s="481">
        <v>0</v>
      </c>
    </row>
    <row r="173" spans="1:8" ht="24" customHeight="1">
      <c r="A173" s="479">
        <v>153</v>
      </c>
      <c r="B173" s="480" t="s">
        <v>3226</v>
      </c>
      <c r="C173" s="480" t="s">
        <v>3227</v>
      </c>
      <c r="D173" s="480" t="s">
        <v>52</v>
      </c>
      <c r="E173" s="481">
        <f>SUM(G125:G171)/100</f>
        <v>0</v>
      </c>
      <c r="F173" s="481">
        <v>0</v>
      </c>
      <c r="G173" s="481">
        <f t="shared" si="4"/>
        <v>0</v>
      </c>
      <c r="H173" s="481">
        <v>0</v>
      </c>
    </row>
    <row r="174" spans="1:8" ht="24" customHeight="1">
      <c r="A174" s="479">
        <v>154</v>
      </c>
      <c r="B174" s="480" t="s">
        <v>3228</v>
      </c>
      <c r="C174" s="480" t="s">
        <v>3229</v>
      </c>
      <c r="D174" s="480" t="s">
        <v>52</v>
      </c>
      <c r="E174" s="481">
        <f>SUM(G125:G171)/100</f>
        <v>0</v>
      </c>
      <c r="F174" s="481">
        <v>0</v>
      </c>
      <c r="G174" s="481">
        <f t="shared" si="4"/>
        <v>0</v>
      </c>
      <c r="H174" s="481">
        <v>0</v>
      </c>
    </row>
    <row r="175" spans="1:8" ht="28.5" customHeight="1">
      <c r="A175" s="485"/>
      <c r="B175" s="486" t="s">
        <v>1125</v>
      </c>
      <c r="C175" s="486" t="s">
        <v>3230</v>
      </c>
      <c r="D175" s="486"/>
      <c r="E175" s="487"/>
      <c r="F175" s="487"/>
      <c r="G175" s="487">
        <f>SUM(G176:G180)</f>
        <v>0</v>
      </c>
      <c r="H175" s="487">
        <v>4.0800000000000003E-3</v>
      </c>
    </row>
    <row r="176" spans="1:8" ht="24" customHeight="1">
      <c r="A176" s="479">
        <v>155</v>
      </c>
      <c r="B176" s="480" t="s">
        <v>3231</v>
      </c>
      <c r="C176" s="480" t="s">
        <v>3232</v>
      </c>
      <c r="D176" s="480" t="s">
        <v>1987</v>
      </c>
      <c r="E176" s="481">
        <v>1</v>
      </c>
      <c r="F176" s="481">
        <v>0</v>
      </c>
      <c r="G176" s="481">
        <f>E176*F176</f>
        <v>0</v>
      </c>
      <c r="H176" s="481">
        <v>8.0000000000000007E-5</v>
      </c>
    </row>
    <row r="177" spans="1:8" ht="13.5" customHeight="1">
      <c r="A177" s="488">
        <v>156</v>
      </c>
      <c r="B177" s="489" t="s">
        <v>3233</v>
      </c>
      <c r="C177" s="489" t="s">
        <v>3234</v>
      </c>
      <c r="D177" s="489" t="s">
        <v>1257</v>
      </c>
      <c r="E177" s="490">
        <v>80</v>
      </c>
      <c r="F177" s="490">
        <v>0</v>
      </c>
      <c r="G177" s="490">
        <f>E177*F177</f>
        <v>0</v>
      </c>
      <c r="H177" s="490">
        <v>0</v>
      </c>
    </row>
    <row r="178" spans="1:8" ht="24" customHeight="1">
      <c r="A178" s="479">
        <v>157</v>
      </c>
      <c r="B178" s="480" t="s">
        <v>3235</v>
      </c>
      <c r="C178" s="480" t="s">
        <v>3236</v>
      </c>
      <c r="D178" s="480" t="s">
        <v>1257</v>
      </c>
      <c r="E178" s="481">
        <v>50</v>
      </c>
      <c r="F178" s="481">
        <v>0</v>
      </c>
      <c r="G178" s="481">
        <f>E178*F178</f>
        <v>0</v>
      </c>
      <c r="H178" s="481">
        <v>4.0000000000000001E-3</v>
      </c>
    </row>
    <row r="179" spans="1:8" ht="13.5" customHeight="1">
      <c r="A179" s="488">
        <v>158</v>
      </c>
      <c r="B179" s="489" t="s">
        <v>3237</v>
      </c>
      <c r="C179" s="489" t="s">
        <v>3238</v>
      </c>
      <c r="D179" s="489" t="s">
        <v>1257</v>
      </c>
      <c r="E179" s="490">
        <v>50</v>
      </c>
      <c r="F179" s="490">
        <v>0</v>
      </c>
      <c r="G179" s="490">
        <f>E179*F179</f>
        <v>0</v>
      </c>
      <c r="H179" s="490">
        <v>0</v>
      </c>
    </row>
    <row r="180" spans="1:8" ht="24" customHeight="1">
      <c r="A180" s="479">
        <v>159</v>
      </c>
      <c r="B180" s="480" t="s">
        <v>3239</v>
      </c>
      <c r="C180" s="480" t="s">
        <v>3240</v>
      </c>
      <c r="D180" s="480" t="s">
        <v>52</v>
      </c>
      <c r="E180" s="481">
        <f>SUM(G176:G179)/100</f>
        <v>0</v>
      </c>
      <c r="F180" s="481">
        <v>0</v>
      </c>
      <c r="G180" s="481">
        <f>E180*F180</f>
        <v>0</v>
      </c>
      <c r="H180" s="481">
        <v>0</v>
      </c>
    </row>
    <row r="181" spans="1:8" ht="28.5" customHeight="1">
      <c r="A181" s="485"/>
      <c r="B181" s="486" t="s">
        <v>1465</v>
      </c>
      <c r="C181" s="486" t="s">
        <v>3241</v>
      </c>
      <c r="D181" s="486"/>
      <c r="E181" s="487"/>
      <c r="F181" s="487"/>
      <c r="G181" s="487">
        <f>SUM(G182:G184)</f>
        <v>0</v>
      </c>
      <c r="H181" s="487">
        <v>0.16314999999999999</v>
      </c>
    </row>
    <row r="182" spans="1:8" ht="24" customHeight="1">
      <c r="A182" s="479">
        <v>160</v>
      </c>
      <c r="B182" s="480" t="s">
        <v>3242</v>
      </c>
      <c r="C182" s="480" t="s">
        <v>3243</v>
      </c>
      <c r="D182" s="480" t="s">
        <v>263</v>
      </c>
      <c r="E182" s="481">
        <v>505</v>
      </c>
      <c r="F182" s="481">
        <v>0</v>
      </c>
      <c r="G182" s="481">
        <f>E182*F182</f>
        <v>0</v>
      </c>
      <c r="H182" s="481">
        <v>3.5349999999999999E-2</v>
      </c>
    </row>
    <row r="183" spans="1:8" ht="24" customHeight="1">
      <c r="A183" s="479">
        <v>161</v>
      </c>
      <c r="B183" s="480" t="s">
        <v>3244</v>
      </c>
      <c r="C183" s="480" t="s">
        <v>3245</v>
      </c>
      <c r="D183" s="480" t="s">
        <v>263</v>
      </c>
      <c r="E183" s="481">
        <v>1340</v>
      </c>
      <c r="F183" s="481">
        <v>0</v>
      </c>
      <c r="G183" s="481">
        <f>E183*F183</f>
        <v>0</v>
      </c>
      <c r="H183" s="481">
        <v>0.1206</v>
      </c>
    </row>
    <row r="184" spans="1:8" ht="24" customHeight="1">
      <c r="A184" s="479">
        <v>162</v>
      </c>
      <c r="B184" s="480" t="s">
        <v>3246</v>
      </c>
      <c r="C184" s="480" t="s">
        <v>3247</v>
      </c>
      <c r="D184" s="480" t="s">
        <v>263</v>
      </c>
      <c r="E184" s="481">
        <v>80</v>
      </c>
      <c r="F184" s="481">
        <v>0</v>
      </c>
      <c r="G184" s="481">
        <f>E184*F184</f>
        <v>0</v>
      </c>
      <c r="H184" s="481">
        <v>7.1999999999999998E-3</v>
      </c>
    </row>
    <row r="185" spans="1:8" ht="30.75" customHeight="1">
      <c r="A185" s="482"/>
      <c r="B185" s="483"/>
      <c r="C185" s="483" t="s">
        <v>2905</v>
      </c>
      <c r="D185" s="483"/>
      <c r="E185" s="484"/>
      <c r="F185" s="484"/>
      <c r="G185" s="484">
        <f>G14</f>
        <v>0</v>
      </c>
      <c r="H185" s="484">
        <v>5.859426</v>
      </c>
    </row>
  </sheetData>
  <mergeCells count="2">
    <mergeCell ref="A1:H1"/>
    <mergeCell ref="A9:C9"/>
  </mergeCells>
  <pageMargins left="0.39370079040527345" right="0.39370079040527345" top="0.7874015808105469" bottom="0.7874015808105469" header="0" footer="0"/>
  <pageSetup paperSize="9" scale="94" fitToHeight="100" orientation="portrait" blackAndWhite="1" r:id="rId1"/>
  <headerFooter alignWithMargins="0">
    <oddFooter>&amp;C   Strana &amp;P 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D74F3-C34B-4F51-92D7-B70F99080A95}">
  <dimension ref="A1:L335"/>
  <sheetViews>
    <sheetView view="pageBreakPreview" zoomScale="85" zoomScaleSheetLayoutView="85" workbookViewId="0">
      <selection activeCell="K28" sqref="K28"/>
    </sheetView>
  </sheetViews>
  <sheetFormatPr defaultColWidth="9.140625" defaultRowHeight="12.75" customHeight="1"/>
  <cols>
    <col min="1" max="1" width="12.42578125" style="273" customWidth="1"/>
    <col min="2" max="2" width="57.7109375" style="273" customWidth="1"/>
    <col min="3" max="3" width="6.7109375" style="518" customWidth="1"/>
    <col min="4" max="4" width="4.7109375" style="518" customWidth="1"/>
    <col min="5" max="5" width="13.5703125" style="581" customWidth="1"/>
    <col min="6" max="6" width="15.140625" style="581" customWidth="1"/>
    <col min="7" max="7" width="14.140625" style="581" customWidth="1"/>
    <col min="8" max="8" width="16.140625" style="581" customWidth="1"/>
    <col min="9" max="10" width="9.140625" style="273"/>
    <col min="11" max="11" width="12.7109375" style="273" customWidth="1"/>
    <col min="12" max="16384" width="9.140625" style="273"/>
  </cols>
  <sheetData>
    <row r="1" spans="1:8" ht="21.6" customHeight="1">
      <c r="A1" s="499" t="s">
        <v>9</v>
      </c>
      <c r="B1" s="499"/>
      <c r="C1" s="499"/>
      <c r="D1" s="499"/>
      <c r="E1" s="499"/>
      <c r="F1" s="499"/>
      <c r="G1" s="499"/>
      <c r="H1" s="499"/>
    </row>
    <row r="2" spans="1:8" ht="15" customHeight="1">
      <c r="A2" s="500"/>
      <c r="B2" s="501"/>
      <c r="C2" s="501"/>
      <c r="D2" s="501"/>
      <c r="E2" s="501"/>
      <c r="F2" s="501"/>
      <c r="G2" s="501"/>
      <c r="H2" s="502"/>
    </row>
    <row r="3" spans="1:8" ht="15" customHeight="1">
      <c r="A3" s="503" t="s">
        <v>3248</v>
      </c>
      <c r="B3" s="504" t="s">
        <v>3249</v>
      </c>
      <c r="C3" s="504"/>
      <c r="D3" s="504"/>
      <c r="E3" s="504"/>
      <c r="F3" s="504"/>
      <c r="G3" s="504"/>
      <c r="H3" s="504"/>
    </row>
    <row r="4" spans="1:8" ht="15" customHeight="1">
      <c r="A4" s="503" t="s">
        <v>3250</v>
      </c>
      <c r="B4" s="504" t="s">
        <v>3251</v>
      </c>
      <c r="C4" s="504"/>
      <c r="D4" s="504"/>
      <c r="E4" s="504"/>
      <c r="F4" s="504"/>
      <c r="G4" s="504"/>
      <c r="H4" s="504"/>
    </row>
    <row r="5" spans="1:8" ht="15" customHeight="1">
      <c r="A5" s="503" t="s">
        <v>3252</v>
      </c>
      <c r="B5" s="503" t="s">
        <v>3253</v>
      </c>
      <c r="C5" s="505"/>
      <c r="D5" s="503"/>
      <c r="E5" s="506"/>
      <c r="F5" s="506"/>
      <c r="G5" s="506"/>
      <c r="H5" s="506"/>
    </row>
    <row r="6" spans="1:8" ht="15" customHeight="1">
      <c r="A6" s="503" t="s">
        <v>3254</v>
      </c>
      <c r="B6" s="507" t="s">
        <v>3255</v>
      </c>
      <c r="C6" s="507"/>
      <c r="D6" s="505"/>
      <c r="E6" s="506"/>
      <c r="F6" s="506"/>
      <c r="G6" s="506"/>
      <c r="H6" s="506"/>
    </row>
    <row r="7" spans="1:8" ht="15" customHeight="1">
      <c r="A7" s="503" t="s">
        <v>3256</v>
      </c>
      <c r="B7" s="503" t="s">
        <v>3257</v>
      </c>
      <c r="C7" s="505"/>
      <c r="D7" s="505"/>
      <c r="E7" s="506"/>
      <c r="F7" s="506"/>
      <c r="G7" s="506"/>
      <c r="H7" s="506"/>
    </row>
    <row r="8" spans="1:8" ht="15" customHeight="1">
      <c r="A8" s="503" t="s">
        <v>3258</v>
      </c>
      <c r="B8" s="503" t="s">
        <v>3259</v>
      </c>
      <c r="C8" s="505"/>
      <c r="D8" s="505"/>
      <c r="E8" s="506"/>
      <c r="F8" s="506"/>
      <c r="G8" s="506"/>
      <c r="H8" s="506"/>
    </row>
    <row r="9" spans="1:8" ht="15" customHeight="1">
      <c r="A9" s="503" t="s">
        <v>3260</v>
      </c>
      <c r="B9" s="503" t="s">
        <v>9</v>
      </c>
      <c r="C9" s="505"/>
      <c r="D9" s="505"/>
      <c r="E9" s="506"/>
      <c r="F9" s="506"/>
      <c r="G9" s="506"/>
      <c r="H9" s="506"/>
    </row>
    <row r="10" spans="1:8" ht="15" customHeight="1">
      <c r="A10" s="503" t="s">
        <v>3261</v>
      </c>
      <c r="B10" s="503">
        <v>0</v>
      </c>
      <c r="C10" s="505"/>
      <c r="D10" s="505"/>
      <c r="E10" s="506"/>
      <c r="F10" s="506"/>
      <c r="G10" s="506"/>
      <c r="H10" s="506"/>
    </row>
    <row r="11" spans="1:8" ht="49.5" customHeight="1" thickBot="1">
      <c r="A11" s="238" t="s">
        <v>1539</v>
      </c>
      <c r="B11" s="239" t="s">
        <v>1528</v>
      </c>
      <c r="C11" s="239"/>
      <c r="D11" s="239"/>
      <c r="E11" s="239"/>
      <c r="F11" s="239"/>
      <c r="G11" s="239"/>
      <c r="H11" s="506"/>
    </row>
    <row r="12" spans="1:8" ht="15" customHeight="1" thickBot="1">
      <c r="A12" s="508" t="s">
        <v>21</v>
      </c>
      <c r="B12" s="509" t="s">
        <v>3262</v>
      </c>
      <c r="C12" s="509" t="s">
        <v>3263</v>
      </c>
      <c r="D12" s="509" t="s">
        <v>3264</v>
      </c>
      <c r="E12" s="510" t="s">
        <v>2893</v>
      </c>
      <c r="F12" s="510"/>
      <c r="G12" s="511" t="s">
        <v>2894</v>
      </c>
      <c r="H12" s="511"/>
    </row>
    <row r="13" spans="1:8" ht="15" customHeight="1" thickBot="1">
      <c r="A13" s="512" t="s">
        <v>45</v>
      </c>
      <c r="B13" s="509"/>
      <c r="C13" s="509"/>
      <c r="D13" s="509"/>
      <c r="E13" s="513" t="s">
        <v>42</v>
      </c>
      <c r="F13" s="513" t="s">
        <v>3265</v>
      </c>
      <c r="G13" s="513" t="s">
        <v>42</v>
      </c>
      <c r="H13" s="514" t="s">
        <v>3265</v>
      </c>
    </row>
    <row r="14" spans="1:8" ht="15" customHeight="1">
      <c r="A14" s="515"/>
      <c r="B14" s="515"/>
      <c r="C14" s="515"/>
      <c r="D14" s="515"/>
      <c r="E14" s="516"/>
      <c r="F14" s="516"/>
      <c r="G14" s="516"/>
      <c r="H14" s="516"/>
    </row>
    <row r="15" spans="1:8" ht="15" customHeight="1" thickBot="1">
      <c r="A15" s="505"/>
      <c r="B15" s="517" t="s">
        <v>0</v>
      </c>
      <c r="E15" s="516"/>
      <c r="F15" s="516"/>
      <c r="G15" s="516"/>
      <c r="H15" s="516"/>
    </row>
    <row r="16" spans="1:8" ht="15" customHeight="1">
      <c r="A16" s="519" t="s">
        <v>3266</v>
      </c>
      <c r="B16" s="520" t="s">
        <v>0</v>
      </c>
      <c r="C16" s="521" t="s">
        <v>0</v>
      </c>
      <c r="D16" s="521" t="s">
        <v>0</v>
      </c>
      <c r="E16" s="522"/>
      <c r="F16" s="523"/>
      <c r="G16" s="523"/>
      <c r="H16" s="524"/>
    </row>
    <row r="17" spans="1:12" ht="37.5" customHeight="1">
      <c r="A17" s="525"/>
      <c r="B17" s="526" t="s">
        <v>3267</v>
      </c>
      <c r="C17" s="242"/>
      <c r="D17" s="242"/>
      <c r="E17" s="243"/>
      <c r="F17" s="246"/>
      <c r="G17" s="246"/>
      <c r="H17" s="247"/>
    </row>
    <row r="18" spans="1:12" ht="15" customHeight="1">
      <c r="A18" s="525"/>
      <c r="B18" s="240"/>
      <c r="C18" s="242"/>
      <c r="D18" s="242"/>
      <c r="E18" s="243"/>
      <c r="F18" s="246"/>
      <c r="G18" s="246"/>
      <c r="H18" s="247"/>
    </row>
    <row r="19" spans="1:12" ht="15" customHeight="1">
      <c r="A19" s="525"/>
      <c r="B19" s="240" t="s">
        <v>3268</v>
      </c>
      <c r="C19" s="242"/>
      <c r="D19" s="242"/>
      <c r="E19" s="243"/>
      <c r="F19" s="246"/>
      <c r="G19" s="246"/>
      <c r="H19" s="247"/>
    </row>
    <row r="20" spans="1:12" ht="15" customHeight="1" thickBot="1">
      <c r="A20" s="525" t="s">
        <v>3269</v>
      </c>
      <c r="B20" s="596" t="s">
        <v>3270</v>
      </c>
      <c r="C20" s="242">
        <v>16</v>
      </c>
      <c r="D20" s="242" t="s">
        <v>1580</v>
      </c>
      <c r="E20" s="243">
        <v>0</v>
      </c>
      <c r="F20" s="244">
        <f>E20*C20</f>
        <v>0</v>
      </c>
      <c r="G20" s="244">
        <v>0</v>
      </c>
      <c r="H20" s="245">
        <f>G20*C20</f>
        <v>0</v>
      </c>
      <c r="K20" s="272"/>
      <c r="L20" s="272"/>
    </row>
    <row r="21" spans="1:12" ht="15" customHeight="1">
      <c r="A21" s="525"/>
      <c r="B21" s="241" t="s">
        <v>3271</v>
      </c>
      <c r="C21" s="242"/>
      <c r="D21" s="242"/>
      <c r="E21" s="243"/>
      <c r="F21" s="246"/>
      <c r="G21" s="246"/>
      <c r="H21" s="247"/>
    </row>
    <row r="22" spans="1:12" ht="15" customHeight="1">
      <c r="A22" s="525"/>
      <c r="B22" s="240" t="s">
        <v>3268</v>
      </c>
      <c r="C22" s="242"/>
      <c r="D22" s="242"/>
      <c r="E22" s="243"/>
      <c r="F22" s="246"/>
      <c r="G22" s="246"/>
      <c r="H22" s="247"/>
    </row>
    <row r="23" spans="1:12" ht="15" customHeight="1" thickBot="1">
      <c r="A23" s="525" t="s">
        <v>3272</v>
      </c>
      <c r="B23" s="596" t="s">
        <v>3273</v>
      </c>
      <c r="C23" s="242">
        <v>39</v>
      </c>
      <c r="D23" s="242" t="s">
        <v>1580</v>
      </c>
      <c r="E23" s="243">
        <v>0</v>
      </c>
      <c r="F23" s="244">
        <f>E23*C23</f>
        <v>0</v>
      </c>
      <c r="G23" s="244">
        <v>0</v>
      </c>
      <c r="H23" s="245">
        <f>G23*C23</f>
        <v>0</v>
      </c>
      <c r="K23" s="272"/>
      <c r="L23" s="272"/>
    </row>
    <row r="24" spans="1:12" ht="15" customHeight="1">
      <c r="A24" s="525"/>
      <c r="B24" s="241" t="s">
        <v>3271</v>
      </c>
      <c r="C24" s="242"/>
      <c r="D24" s="242"/>
      <c r="E24" s="243"/>
      <c r="F24" s="246"/>
      <c r="G24" s="246"/>
      <c r="H24" s="247"/>
    </row>
    <row r="25" spans="1:12" ht="15" customHeight="1">
      <c r="A25" s="525" t="s">
        <v>3274</v>
      </c>
      <c r="B25" s="597" t="s">
        <v>3275</v>
      </c>
      <c r="C25" s="242">
        <v>2</v>
      </c>
      <c r="D25" s="242" t="s">
        <v>1580</v>
      </c>
      <c r="E25" s="243">
        <v>0</v>
      </c>
      <c r="F25" s="244">
        <f>E25*C25</f>
        <v>0</v>
      </c>
      <c r="G25" s="244">
        <v>0</v>
      </c>
      <c r="H25" s="245">
        <f>G25*C25</f>
        <v>0</v>
      </c>
      <c r="K25" s="272"/>
      <c r="L25" s="272"/>
    </row>
    <row r="26" spans="1:12" ht="15" customHeight="1">
      <c r="A26" s="525"/>
      <c r="B26" s="241" t="s">
        <v>3271</v>
      </c>
      <c r="C26" s="242"/>
      <c r="D26" s="242"/>
      <c r="E26" s="243"/>
      <c r="F26" s="246"/>
      <c r="G26" s="246"/>
      <c r="H26" s="247"/>
    </row>
    <row r="27" spans="1:12" ht="15" customHeight="1">
      <c r="A27" s="525"/>
      <c r="B27" s="240" t="s">
        <v>3276</v>
      </c>
      <c r="C27" s="242"/>
      <c r="D27" s="242"/>
      <c r="E27" s="243"/>
      <c r="F27" s="246"/>
      <c r="G27" s="246"/>
      <c r="H27" s="247"/>
    </row>
    <row r="28" spans="1:12" ht="15" customHeight="1">
      <c r="A28" s="525"/>
      <c r="B28" s="241" t="s">
        <v>3277</v>
      </c>
      <c r="C28" s="242">
        <v>2</v>
      </c>
      <c r="D28" s="242" t="s">
        <v>1580</v>
      </c>
      <c r="E28" s="243">
        <v>0</v>
      </c>
      <c r="F28" s="244">
        <f>E28*C28</f>
        <v>0</v>
      </c>
      <c r="G28" s="244">
        <v>0</v>
      </c>
      <c r="H28" s="245">
        <f>G28*C28</f>
        <v>0</v>
      </c>
      <c r="K28" s="272"/>
      <c r="L28" s="272"/>
    </row>
    <row r="29" spans="1:12" ht="15" customHeight="1">
      <c r="A29" s="525"/>
      <c r="B29" s="240" t="s">
        <v>3278</v>
      </c>
      <c r="C29" s="242"/>
      <c r="D29" s="242"/>
      <c r="E29" s="243"/>
      <c r="F29" s="246"/>
      <c r="G29" s="246"/>
      <c r="H29" s="247"/>
    </row>
    <row r="30" spans="1:12" ht="15" customHeight="1">
      <c r="A30" s="525"/>
      <c r="B30" s="241" t="s">
        <v>3279</v>
      </c>
      <c r="C30" s="242">
        <v>4</v>
      </c>
      <c r="D30" s="242" t="s">
        <v>1580</v>
      </c>
      <c r="E30" s="243">
        <v>0</v>
      </c>
      <c r="F30" s="244">
        <f>E30*C30</f>
        <v>0</v>
      </c>
      <c r="G30" s="244">
        <v>0</v>
      </c>
      <c r="H30" s="245">
        <f>G30*C30</f>
        <v>0</v>
      </c>
      <c r="K30" s="272"/>
      <c r="L30" s="272"/>
    </row>
    <row r="31" spans="1:12" ht="15" customHeight="1">
      <c r="A31" s="525"/>
      <c r="B31" s="240" t="s">
        <v>3280</v>
      </c>
      <c r="C31" s="242"/>
      <c r="D31" s="242"/>
      <c r="E31" s="243"/>
      <c r="F31" s="246"/>
      <c r="G31" s="246"/>
      <c r="H31" s="247"/>
    </row>
    <row r="32" spans="1:12" ht="15" customHeight="1">
      <c r="A32" s="525"/>
      <c r="B32" s="241" t="s">
        <v>3281</v>
      </c>
      <c r="C32" s="242">
        <v>2</v>
      </c>
      <c r="D32" s="242" t="s">
        <v>1580</v>
      </c>
      <c r="E32" s="243">
        <v>0</v>
      </c>
      <c r="F32" s="244">
        <f>E32*C32</f>
        <v>0</v>
      </c>
      <c r="G32" s="244">
        <v>0</v>
      </c>
      <c r="H32" s="245">
        <f>G32*C32</f>
        <v>0</v>
      </c>
      <c r="K32" s="272"/>
      <c r="L32" s="272"/>
    </row>
    <row r="33" spans="1:12" ht="15" customHeight="1">
      <c r="A33" s="525"/>
      <c r="B33" s="240" t="s">
        <v>3282</v>
      </c>
      <c r="C33" s="242"/>
      <c r="D33" s="242"/>
      <c r="E33" s="243"/>
      <c r="F33" s="246"/>
      <c r="G33" s="246"/>
      <c r="H33" s="247"/>
    </row>
    <row r="34" spans="1:12" ht="15" customHeight="1">
      <c r="A34" s="525"/>
      <c r="B34" s="241" t="s">
        <v>3283</v>
      </c>
      <c r="C34" s="242">
        <v>2</v>
      </c>
      <c r="D34" s="242" t="s">
        <v>1580</v>
      </c>
      <c r="E34" s="243">
        <v>0</v>
      </c>
      <c r="F34" s="244">
        <f>E34*C34</f>
        <v>0</v>
      </c>
      <c r="G34" s="244">
        <v>0</v>
      </c>
      <c r="H34" s="245">
        <f>G34*C34</f>
        <v>0</v>
      </c>
      <c r="K34" s="272"/>
      <c r="L34" s="272"/>
    </row>
    <row r="35" spans="1:12" ht="15" customHeight="1">
      <c r="A35" s="525"/>
      <c r="B35" s="527" t="s">
        <v>3284</v>
      </c>
      <c r="C35" s="528"/>
      <c r="D35" s="529"/>
      <c r="E35" s="265"/>
      <c r="F35" s="244"/>
      <c r="G35" s="246"/>
      <c r="H35" s="247"/>
    </row>
    <row r="36" spans="1:12" ht="15" customHeight="1">
      <c r="A36" s="525"/>
      <c r="B36" s="530" t="s">
        <v>3285</v>
      </c>
      <c r="C36" s="242">
        <v>1</v>
      </c>
      <c r="D36" s="242" t="s">
        <v>1580</v>
      </c>
      <c r="E36" s="243">
        <v>0</v>
      </c>
      <c r="F36" s="244">
        <f>E36*C36</f>
        <v>0</v>
      </c>
      <c r="G36" s="244">
        <v>0</v>
      </c>
      <c r="H36" s="245">
        <f>G36*C36</f>
        <v>0</v>
      </c>
      <c r="K36" s="272"/>
      <c r="L36" s="272"/>
    </row>
    <row r="37" spans="1:12" ht="15" customHeight="1">
      <c r="A37" s="525" t="s">
        <v>3286</v>
      </c>
      <c r="B37" s="597" t="s">
        <v>3287</v>
      </c>
      <c r="C37" s="242">
        <v>1</v>
      </c>
      <c r="D37" s="242" t="s">
        <v>1580</v>
      </c>
      <c r="E37" s="243">
        <v>0</v>
      </c>
      <c r="F37" s="244">
        <f>E37*C37</f>
        <v>0</v>
      </c>
      <c r="G37" s="244">
        <v>0</v>
      </c>
      <c r="H37" s="245">
        <f>G37*C37</f>
        <v>0</v>
      </c>
      <c r="K37" s="272"/>
      <c r="L37" s="272"/>
    </row>
    <row r="38" spans="1:12" ht="15" customHeight="1">
      <c r="A38" s="525"/>
      <c r="B38" s="241" t="s">
        <v>3271</v>
      </c>
      <c r="C38" s="242"/>
      <c r="D38" s="242"/>
      <c r="E38" s="243"/>
      <c r="F38" s="246"/>
      <c r="G38" s="246"/>
      <c r="H38" s="247"/>
    </row>
    <row r="39" spans="1:12" ht="15" customHeight="1">
      <c r="A39" s="525"/>
      <c r="B39" s="240" t="s">
        <v>3276</v>
      </c>
      <c r="C39" s="242"/>
      <c r="D39" s="242"/>
      <c r="E39" s="243"/>
      <c r="F39" s="246"/>
      <c r="G39" s="246"/>
      <c r="H39" s="247"/>
    </row>
    <row r="40" spans="1:12" ht="15" customHeight="1">
      <c r="A40" s="525"/>
      <c r="B40" s="241" t="s">
        <v>3288</v>
      </c>
      <c r="C40" s="242">
        <v>1</v>
      </c>
      <c r="D40" s="242" t="s">
        <v>1580</v>
      </c>
      <c r="E40" s="243">
        <v>0</v>
      </c>
      <c r="F40" s="244">
        <f>E40*C40</f>
        <v>0</v>
      </c>
      <c r="G40" s="244">
        <v>0</v>
      </c>
      <c r="H40" s="245">
        <f>G40*C40</f>
        <v>0</v>
      </c>
      <c r="K40" s="272"/>
      <c r="L40" s="272"/>
    </row>
    <row r="41" spans="1:12" ht="15" customHeight="1">
      <c r="A41" s="525"/>
      <c r="B41" s="240" t="s">
        <v>3278</v>
      </c>
      <c r="C41" s="242"/>
      <c r="D41" s="242"/>
      <c r="E41" s="243"/>
      <c r="F41" s="246"/>
      <c r="G41" s="246"/>
      <c r="H41" s="247"/>
    </row>
    <row r="42" spans="1:12" ht="15" customHeight="1">
      <c r="A42" s="525"/>
      <c r="B42" s="241" t="s">
        <v>3289</v>
      </c>
      <c r="C42" s="242">
        <v>2</v>
      </c>
      <c r="D42" s="242" t="s">
        <v>1580</v>
      </c>
      <c r="E42" s="243">
        <v>0</v>
      </c>
      <c r="F42" s="244">
        <f>E42*C42</f>
        <v>0</v>
      </c>
      <c r="G42" s="244">
        <v>0</v>
      </c>
      <c r="H42" s="245">
        <f>G42*C42</f>
        <v>0</v>
      </c>
      <c r="K42" s="272"/>
      <c r="L42" s="272"/>
    </row>
    <row r="43" spans="1:12" ht="15" customHeight="1">
      <c r="A43" s="525"/>
      <c r="B43" s="240" t="s">
        <v>3280</v>
      </c>
      <c r="C43" s="242"/>
      <c r="D43" s="242"/>
      <c r="E43" s="243"/>
      <c r="F43" s="246"/>
      <c r="G43" s="246"/>
      <c r="H43" s="247"/>
    </row>
    <row r="44" spans="1:12" ht="15" customHeight="1">
      <c r="A44" s="525"/>
      <c r="B44" s="241" t="s">
        <v>3281</v>
      </c>
      <c r="C44" s="242">
        <v>1</v>
      </c>
      <c r="D44" s="242" t="s">
        <v>1580</v>
      </c>
      <c r="E44" s="243">
        <v>0</v>
      </c>
      <c r="F44" s="244">
        <f>E44*C44</f>
        <v>0</v>
      </c>
      <c r="G44" s="244">
        <v>0</v>
      </c>
      <c r="H44" s="245">
        <f>G44*C44</f>
        <v>0</v>
      </c>
      <c r="K44" s="272"/>
      <c r="L44" s="272"/>
    </row>
    <row r="45" spans="1:12" ht="15" customHeight="1">
      <c r="A45" s="525"/>
      <c r="B45" s="240" t="s">
        <v>3282</v>
      </c>
      <c r="C45" s="242"/>
      <c r="D45" s="242"/>
      <c r="E45" s="243"/>
      <c r="F45" s="246"/>
      <c r="G45" s="246"/>
      <c r="H45" s="247"/>
    </row>
    <row r="46" spans="1:12" ht="15" customHeight="1">
      <c r="A46" s="525"/>
      <c r="B46" s="241" t="s">
        <v>3283</v>
      </c>
      <c r="C46" s="242">
        <v>1</v>
      </c>
      <c r="D46" s="242" t="s">
        <v>1580</v>
      </c>
      <c r="E46" s="243">
        <v>0</v>
      </c>
      <c r="F46" s="244">
        <f>E46*C46</f>
        <v>0</v>
      </c>
      <c r="G46" s="244">
        <v>0</v>
      </c>
      <c r="H46" s="245">
        <f>G46*C46</f>
        <v>0</v>
      </c>
      <c r="K46" s="272"/>
      <c r="L46" s="272"/>
    </row>
    <row r="47" spans="1:12" ht="15" customHeight="1">
      <c r="A47" s="525"/>
      <c r="B47" s="527" t="s">
        <v>3284</v>
      </c>
      <c r="C47" s="528"/>
      <c r="D47" s="529"/>
      <c r="E47" s="265"/>
      <c r="F47" s="244"/>
      <c r="G47" s="246"/>
      <c r="H47" s="247"/>
    </row>
    <row r="48" spans="1:12" ht="15" customHeight="1">
      <c r="A48" s="525"/>
      <c r="B48" s="530" t="s">
        <v>3285</v>
      </c>
      <c r="C48" s="242">
        <v>1</v>
      </c>
      <c r="D48" s="242" t="s">
        <v>1580</v>
      </c>
      <c r="E48" s="243">
        <v>0</v>
      </c>
      <c r="F48" s="244">
        <f>E48*C48</f>
        <v>0</v>
      </c>
      <c r="G48" s="244">
        <v>0</v>
      </c>
      <c r="H48" s="245">
        <f>G48*C48</f>
        <v>0</v>
      </c>
      <c r="K48" s="272"/>
      <c r="L48" s="272"/>
    </row>
    <row r="49" spans="1:12" ht="15" customHeight="1">
      <c r="A49" s="525"/>
      <c r="B49" s="531"/>
      <c r="C49" s="242"/>
      <c r="D49" s="242"/>
      <c r="E49" s="243"/>
      <c r="F49" s="246"/>
      <c r="G49" s="246"/>
      <c r="H49" s="247"/>
    </row>
    <row r="50" spans="1:12" ht="15" customHeight="1">
      <c r="A50" s="525"/>
      <c r="B50" s="240" t="s">
        <v>3290</v>
      </c>
      <c r="C50" s="242"/>
      <c r="D50" s="242"/>
      <c r="E50" s="243"/>
      <c r="F50" s="246"/>
      <c r="G50" s="246"/>
      <c r="H50" s="247"/>
    </row>
    <row r="51" spans="1:12" ht="15" customHeight="1">
      <c r="A51" s="525"/>
      <c r="B51" s="241" t="s">
        <v>3291</v>
      </c>
      <c r="C51" s="242">
        <v>2</v>
      </c>
      <c r="D51" s="242" t="s">
        <v>1580</v>
      </c>
      <c r="E51" s="243">
        <v>0</v>
      </c>
      <c r="F51" s="244">
        <f>E51*C51</f>
        <v>0</v>
      </c>
      <c r="G51" s="244">
        <v>0</v>
      </c>
      <c r="H51" s="245">
        <f>G51*C51</f>
        <v>0</v>
      </c>
      <c r="K51" s="272"/>
      <c r="L51" s="272"/>
    </row>
    <row r="52" spans="1:12" ht="15" customHeight="1">
      <c r="A52" s="525"/>
      <c r="B52" s="240" t="s">
        <v>3292</v>
      </c>
      <c r="C52" s="242"/>
      <c r="D52" s="242"/>
      <c r="E52" s="243"/>
      <c r="F52" s="244"/>
      <c r="G52" s="244"/>
      <c r="H52" s="245"/>
    </row>
    <row r="53" spans="1:12" ht="15" customHeight="1">
      <c r="A53" s="525"/>
      <c r="B53" s="241" t="s">
        <v>3293</v>
      </c>
      <c r="C53" s="242">
        <v>2</v>
      </c>
      <c r="D53" s="242" t="s">
        <v>1580</v>
      </c>
      <c r="E53" s="243">
        <v>0</v>
      </c>
      <c r="F53" s="244">
        <f>E53*C53</f>
        <v>0</v>
      </c>
      <c r="G53" s="244">
        <v>0</v>
      </c>
      <c r="H53" s="245">
        <f>G53*C53</f>
        <v>0</v>
      </c>
      <c r="K53" s="272"/>
      <c r="L53" s="272"/>
    </row>
    <row r="54" spans="1:12" ht="15" customHeight="1">
      <c r="A54" s="525"/>
      <c r="B54" s="241" t="s">
        <v>3294</v>
      </c>
      <c r="C54" s="242">
        <v>13</v>
      </c>
      <c r="D54" s="242" t="s">
        <v>1580</v>
      </c>
      <c r="E54" s="243">
        <v>0</v>
      </c>
      <c r="F54" s="244">
        <f>E54*C54</f>
        <v>0</v>
      </c>
      <c r="G54" s="244">
        <v>0</v>
      </c>
      <c r="H54" s="245">
        <f>G54*C54</f>
        <v>0</v>
      </c>
      <c r="K54" s="272"/>
      <c r="L54" s="272"/>
    </row>
    <row r="55" spans="1:12" ht="15.2" customHeight="1">
      <c r="A55" s="525"/>
      <c r="B55" s="527" t="s">
        <v>3295</v>
      </c>
      <c r="C55" s="528"/>
      <c r="D55" s="529"/>
      <c r="E55" s="265"/>
      <c r="F55" s="244"/>
      <c r="G55" s="246"/>
      <c r="H55" s="247"/>
    </row>
    <row r="56" spans="1:12" ht="15" customHeight="1" thickBot="1">
      <c r="A56" s="532"/>
      <c r="B56" s="598" t="s">
        <v>3296</v>
      </c>
      <c r="C56" s="242">
        <v>14</v>
      </c>
      <c r="D56" s="242" t="s">
        <v>1580</v>
      </c>
      <c r="E56" s="243">
        <v>0</v>
      </c>
      <c r="F56" s="244">
        <f>E56*C56</f>
        <v>0</v>
      </c>
      <c r="G56" s="244">
        <v>0</v>
      </c>
      <c r="H56" s="245">
        <f>G56*C56</f>
        <v>0</v>
      </c>
      <c r="K56" s="272"/>
      <c r="L56" s="272"/>
    </row>
    <row r="57" spans="1:12" ht="15" customHeight="1" thickBot="1">
      <c r="A57" s="525"/>
      <c r="B57" s="598" t="s">
        <v>3297</v>
      </c>
      <c r="C57" s="242">
        <v>4</v>
      </c>
      <c r="D57" s="242" t="s">
        <v>1580</v>
      </c>
      <c r="E57" s="243">
        <v>0</v>
      </c>
      <c r="F57" s="244">
        <f>E57*C57</f>
        <v>0</v>
      </c>
      <c r="G57" s="244">
        <v>0</v>
      </c>
      <c r="H57" s="245">
        <f>G57*C57</f>
        <v>0</v>
      </c>
      <c r="K57" s="272"/>
      <c r="L57" s="272"/>
    </row>
    <row r="58" spans="1:12" ht="15" customHeight="1">
      <c r="A58" s="525"/>
      <c r="B58" s="527" t="s">
        <v>3298</v>
      </c>
      <c r="C58" s="242"/>
      <c r="D58" s="242"/>
      <c r="E58" s="243"/>
      <c r="F58" s="244"/>
      <c r="G58" s="244"/>
      <c r="H58" s="245"/>
    </row>
    <row r="59" spans="1:12" ht="15" customHeight="1">
      <c r="A59" s="525"/>
      <c r="B59" s="533" t="s">
        <v>3299</v>
      </c>
      <c r="C59" s="242">
        <v>2</v>
      </c>
      <c r="D59" s="242" t="s">
        <v>1580</v>
      </c>
      <c r="E59" s="243">
        <v>0</v>
      </c>
      <c r="F59" s="244">
        <f>E59*C59</f>
        <v>0</v>
      </c>
      <c r="G59" s="244">
        <v>0</v>
      </c>
      <c r="H59" s="245">
        <f>G59*C59</f>
        <v>0</v>
      </c>
      <c r="K59" s="272"/>
      <c r="L59" s="272"/>
    </row>
    <row r="60" spans="1:12" ht="15" customHeight="1">
      <c r="A60" s="525"/>
      <c r="B60" s="533" t="s">
        <v>3300</v>
      </c>
      <c r="C60" s="242">
        <v>3</v>
      </c>
      <c r="D60" s="242" t="s">
        <v>1580</v>
      </c>
      <c r="E60" s="243">
        <v>0</v>
      </c>
      <c r="F60" s="244">
        <f>E60*C60</f>
        <v>0</v>
      </c>
      <c r="G60" s="244">
        <v>0</v>
      </c>
      <c r="H60" s="245">
        <f>G60*C60</f>
        <v>0</v>
      </c>
      <c r="K60" s="272"/>
      <c r="L60" s="272"/>
    </row>
    <row r="61" spans="1:12" ht="15" customHeight="1">
      <c r="A61" s="525"/>
      <c r="B61" s="533" t="s">
        <v>3301</v>
      </c>
      <c r="C61" s="242">
        <v>3</v>
      </c>
      <c r="D61" s="242" t="s">
        <v>1580</v>
      </c>
      <c r="E61" s="243">
        <v>0</v>
      </c>
      <c r="F61" s="244">
        <f>E61*C61</f>
        <v>0</v>
      </c>
      <c r="G61" s="244">
        <v>0</v>
      </c>
      <c r="H61" s="245">
        <f>G61*C61</f>
        <v>0</v>
      </c>
      <c r="K61" s="272"/>
      <c r="L61" s="272"/>
    </row>
    <row r="62" spans="1:12" ht="15.75" customHeight="1">
      <c r="A62" s="525"/>
      <c r="B62" s="527" t="s">
        <v>3302</v>
      </c>
      <c r="C62" s="528"/>
      <c r="D62" s="529"/>
      <c r="E62" s="265"/>
      <c r="F62" s="244"/>
      <c r="G62" s="246"/>
      <c r="H62" s="247"/>
    </row>
    <row r="63" spans="1:12" ht="15" customHeight="1" thickBot="1">
      <c r="A63" s="525"/>
      <c r="B63" s="598" t="s">
        <v>3303</v>
      </c>
      <c r="C63" s="242">
        <v>1</v>
      </c>
      <c r="D63" s="242" t="s">
        <v>1580</v>
      </c>
      <c r="E63" s="243">
        <v>0</v>
      </c>
      <c r="F63" s="244">
        <f>E63*C63</f>
        <v>0</v>
      </c>
      <c r="G63" s="244">
        <v>0</v>
      </c>
      <c r="H63" s="245">
        <f>G63*C63</f>
        <v>0</v>
      </c>
      <c r="K63" s="272"/>
      <c r="L63" s="272"/>
    </row>
    <row r="64" spans="1:12" ht="15" customHeight="1">
      <c r="A64" s="525"/>
      <c r="B64" s="241"/>
      <c r="C64" s="242"/>
      <c r="D64" s="242"/>
      <c r="E64" s="243"/>
      <c r="F64" s="244"/>
      <c r="G64" s="244"/>
      <c r="H64" s="245"/>
    </row>
    <row r="65" spans="1:12" ht="15" customHeight="1">
      <c r="A65" s="525"/>
      <c r="B65" s="534" t="s">
        <v>3304</v>
      </c>
      <c r="C65" s="535" t="s">
        <v>0</v>
      </c>
      <c r="D65" s="535"/>
      <c r="E65" s="536"/>
      <c r="F65" s="244" t="s">
        <v>0</v>
      </c>
      <c r="G65" s="244"/>
      <c r="H65" s="245"/>
    </row>
    <row r="66" spans="1:12" ht="15" customHeight="1">
      <c r="A66" s="525"/>
      <c r="B66" s="537" t="s">
        <v>3305</v>
      </c>
      <c r="C66" s="535">
        <v>43</v>
      </c>
      <c r="D66" s="538" t="s">
        <v>3306</v>
      </c>
      <c r="E66" s="243">
        <v>0</v>
      </c>
      <c r="F66" s="244">
        <f t="shared" ref="F66:F71" si="0">E66*C66</f>
        <v>0</v>
      </c>
      <c r="G66" s="244">
        <v>0</v>
      </c>
      <c r="H66" s="245">
        <f t="shared" ref="H66:H71" si="1">G66*C66</f>
        <v>0</v>
      </c>
      <c r="K66" s="272"/>
      <c r="L66" s="272"/>
    </row>
    <row r="67" spans="1:12" ht="15" customHeight="1">
      <c r="A67" s="525"/>
      <c r="B67" s="537" t="s">
        <v>3307</v>
      </c>
      <c r="C67" s="535">
        <v>45</v>
      </c>
      <c r="D67" s="538" t="s">
        <v>3306</v>
      </c>
      <c r="E67" s="243">
        <v>0</v>
      </c>
      <c r="F67" s="244">
        <f t="shared" si="0"/>
        <v>0</v>
      </c>
      <c r="G67" s="244">
        <v>0</v>
      </c>
      <c r="H67" s="245">
        <f t="shared" si="1"/>
        <v>0</v>
      </c>
      <c r="K67" s="272"/>
      <c r="L67" s="272"/>
    </row>
    <row r="68" spans="1:12" ht="15" customHeight="1">
      <c r="A68" s="525"/>
      <c r="B68" s="537" t="s">
        <v>3308</v>
      </c>
      <c r="C68" s="535">
        <v>93</v>
      </c>
      <c r="D68" s="538" t="s">
        <v>3306</v>
      </c>
      <c r="E68" s="243">
        <v>0</v>
      </c>
      <c r="F68" s="244">
        <f t="shared" si="0"/>
        <v>0</v>
      </c>
      <c r="G68" s="244">
        <v>0</v>
      </c>
      <c r="H68" s="245">
        <f t="shared" si="1"/>
        <v>0</v>
      </c>
      <c r="K68" s="272"/>
      <c r="L68" s="272"/>
    </row>
    <row r="69" spans="1:12" ht="15" customHeight="1">
      <c r="A69" s="525"/>
      <c r="B69" s="537" t="s">
        <v>3309</v>
      </c>
      <c r="C69" s="535">
        <v>20</v>
      </c>
      <c r="D69" s="538" t="s">
        <v>3306</v>
      </c>
      <c r="E69" s="243">
        <v>0</v>
      </c>
      <c r="F69" s="244">
        <f t="shared" si="0"/>
        <v>0</v>
      </c>
      <c r="G69" s="244">
        <v>0</v>
      </c>
      <c r="H69" s="245">
        <f t="shared" si="1"/>
        <v>0</v>
      </c>
      <c r="K69" s="272"/>
      <c r="L69" s="272"/>
    </row>
    <row r="70" spans="1:12" ht="15" customHeight="1">
      <c r="A70" s="525"/>
      <c r="B70" s="537" t="s">
        <v>3310</v>
      </c>
      <c r="C70" s="535">
        <v>10</v>
      </c>
      <c r="D70" s="538" t="s">
        <v>3306</v>
      </c>
      <c r="E70" s="243">
        <v>0</v>
      </c>
      <c r="F70" s="244">
        <f t="shared" si="0"/>
        <v>0</v>
      </c>
      <c r="G70" s="244">
        <v>0</v>
      </c>
      <c r="H70" s="245">
        <f t="shared" si="1"/>
        <v>0</v>
      </c>
      <c r="K70" s="272"/>
      <c r="L70" s="272"/>
    </row>
    <row r="71" spans="1:12" ht="15" customHeight="1">
      <c r="A71" s="525"/>
      <c r="B71" s="537" t="s">
        <v>3311</v>
      </c>
      <c r="C71" s="535">
        <v>24</v>
      </c>
      <c r="D71" s="538" t="s">
        <v>3306</v>
      </c>
      <c r="E71" s="243">
        <v>0</v>
      </c>
      <c r="F71" s="244">
        <f t="shared" si="0"/>
        <v>0</v>
      </c>
      <c r="G71" s="244">
        <v>0</v>
      </c>
      <c r="H71" s="245">
        <f t="shared" si="1"/>
        <v>0</v>
      </c>
      <c r="K71" s="272"/>
      <c r="L71" s="272"/>
    </row>
    <row r="72" spans="1:12" ht="15" customHeight="1">
      <c r="A72" s="525"/>
      <c r="B72" s="241"/>
      <c r="C72" s="242"/>
      <c r="D72" s="242"/>
      <c r="E72" s="243"/>
      <c r="F72" s="244"/>
      <c r="G72" s="244"/>
      <c r="H72" s="245"/>
    </row>
    <row r="73" spans="1:12" ht="15" customHeight="1">
      <c r="A73" s="525"/>
      <c r="B73" s="534" t="s">
        <v>3312</v>
      </c>
      <c r="C73" s="242"/>
      <c r="D73" s="242"/>
      <c r="E73" s="243"/>
      <c r="F73" s="246"/>
      <c r="G73" s="246"/>
      <c r="H73" s="247"/>
    </row>
    <row r="74" spans="1:12" ht="15" customHeight="1">
      <c r="A74" s="525"/>
      <c r="B74" s="537" t="s">
        <v>3313</v>
      </c>
      <c r="C74" s="535">
        <v>10</v>
      </c>
      <c r="D74" s="538" t="s">
        <v>3306</v>
      </c>
      <c r="E74" s="243">
        <v>0</v>
      </c>
      <c r="F74" s="244">
        <f>E74*C74</f>
        <v>0</v>
      </c>
      <c r="G74" s="244">
        <v>0</v>
      </c>
      <c r="H74" s="245">
        <f>G74*C74</f>
        <v>0</v>
      </c>
      <c r="K74" s="272"/>
      <c r="L74" s="272"/>
    </row>
    <row r="75" spans="1:12" ht="15" customHeight="1">
      <c r="A75" s="525"/>
      <c r="B75" s="537" t="s">
        <v>3314</v>
      </c>
      <c r="C75" s="535">
        <v>60</v>
      </c>
      <c r="D75" s="538" t="s">
        <v>3306</v>
      </c>
      <c r="E75" s="243">
        <v>0</v>
      </c>
      <c r="F75" s="244">
        <f>E75*C75</f>
        <v>0</v>
      </c>
      <c r="G75" s="244">
        <v>0</v>
      </c>
      <c r="H75" s="245">
        <f>G75*C75</f>
        <v>0</v>
      </c>
      <c r="K75" s="272"/>
      <c r="L75" s="272"/>
    </row>
    <row r="76" spans="1:12" ht="15" customHeight="1">
      <c r="A76" s="525"/>
      <c r="B76" s="241"/>
      <c r="C76" s="242"/>
      <c r="D76" s="242"/>
      <c r="E76" s="243"/>
      <c r="F76" s="244"/>
      <c r="G76" s="244"/>
      <c r="H76" s="245"/>
    </row>
    <row r="77" spans="1:12" ht="15" customHeight="1">
      <c r="A77" s="539"/>
      <c r="B77" s="540" t="s">
        <v>3315</v>
      </c>
      <c r="C77" s="541" t="s">
        <v>0</v>
      </c>
      <c r="D77" s="541"/>
      <c r="E77" s="542"/>
      <c r="F77" s="543" t="s">
        <v>0</v>
      </c>
      <c r="G77" s="543"/>
      <c r="H77" s="544"/>
    </row>
    <row r="78" spans="1:12" s="253" customFormat="1" ht="45" customHeight="1">
      <c r="A78" s="248"/>
      <c r="B78" s="545" t="s">
        <v>3316</v>
      </c>
      <c r="C78" s="250">
        <v>44</v>
      </c>
      <c r="D78" s="250" t="s">
        <v>182</v>
      </c>
      <c r="E78" s="251">
        <v>0</v>
      </c>
      <c r="F78" s="252">
        <f>E78*C78</f>
        <v>0</v>
      </c>
      <c r="G78" s="252">
        <v>0</v>
      </c>
      <c r="H78" s="252">
        <f>G78*C78</f>
        <v>0</v>
      </c>
      <c r="J78" s="273"/>
      <c r="K78" s="272"/>
      <c r="L78" s="272"/>
    </row>
    <row r="79" spans="1:12" s="253" customFormat="1" ht="20.25" customHeight="1">
      <c r="A79" s="248" t="s">
        <v>3266</v>
      </c>
      <c r="B79" s="249" t="s">
        <v>3317</v>
      </c>
      <c r="C79" s="250">
        <v>42</v>
      </c>
      <c r="D79" s="250" t="s">
        <v>182</v>
      </c>
      <c r="E79" s="251">
        <v>0</v>
      </c>
      <c r="F79" s="252">
        <f>E79*C79</f>
        <v>0</v>
      </c>
      <c r="G79" s="252">
        <v>0</v>
      </c>
      <c r="H79" s="252">
        <f>G79*C79</f>
        <v>0</v>
      </c>
      <c r="J79" s="273"/>
      <c r="K79" s="272"/>
      <c r="L79" s="272"/>
    </row>
    <row r="80" spans="1:12" ht="15" customHeight="1">
      <c r="A80" s="525"/>
      <c r="B80" s="546"/>
      <c r="C80" s="242"/>
      <c r="D80" s="242"/>
      <c r="E80" s="243"/>
      <c r="F80" s="244"/>
      <c r="G80" s="244"/>
      <c r="H80" s="245"/>
    </row>
    <row r="81" spans="1:12" s="253" customFormat="1" ht="15" customHeight="1">
      <c r="A81" s="248"/>
      <c r="B81" s="547"/>
      <c r="C81" s="250"/>
      <c r="D81" s="250"/>
      <c r="E81" s="251"/>
      <c r="F81" s="252"/>
      <c r="G81" s="252"/>
      <c r="H81" s="252"/>
    </row>
    <row r="82" spans="1:12" ht="37.5" customHeight="1">
      <c r="A82" s="525"/>
      <c r="B82" s="526" t="s">
        <v>3318</v>
      </c>
      <c r="C82" s="242"/>
      <c r="D82" s="242"/>
      <c r="E82" s="243"/>
      <c r="F82" s="246"/>
      <c r="G82" s="246"/>
      <c r="H82" s="247"/>
    </row>
    <row r="83" spans="1:12" ht="15" customHeight="1">
      <c r="A83" s="525" t="s">
        <v>3319</v>
      </c>
      <c r="B83" s="597" t="s">
        <v>3320</v>
      </c>
      <c r="C83" s="242">
        <v>1</v>
      </c>
      <c r="D83" s="242" t="s">
        <v>1580</v>
      </c>
      <c r="E83" s="243">
        <v>0</v>
      </c>
      <c r="F83" s="244">
        <f>E83*C83</f>
        <v>0</v>
      </c>
      <c r="G83" s="244">
        <v>0</v>
      </c>
      <c r="H83" s="245">
        <f>G83*C83</f>
        <v>0</v>
      </c>
      <c r="K83" s="272"/>
      <c r="L83" s="272"/>
    </row>
    <row r="84" spans="1:12" ht="15" customHeight="1">
      <c r="A84" s="525"/>
      <c r="B84" s="241" t="s">
        <v>3271</v>
      </c>
      <c r="C84" s="242"/>
      <c r="D84" s="242"/>
      <c r="E84" s="243"/>
      <c r="F84" s="246"/>
      <c r="G84" s="246"/>
      <c r="H84" s="247"/>
    </row>
    <row r="85" spans="1:12" ht="15" customHeight="1">
      <c r="A85" s="525"/>
      <c r="B85" s="240" t="s">
        <v>3276</v>
      </c>
      <c r="C85" s="242"/>
      <c r="D85" s="242"/>
      <c r="E85" s="243"/>
      <c r="F85" s="246"/>
      <c r="G85" s="246"/>
      <c r="H85" s="247"/>
    </row>
    <row r="86" spans="1:12" ht="15" customHeight="1">
      <c r="A86" s="525"/>
      <c r="B86" s="241" t="s">
        <v>3277</v>
      </c>
      <c r="C86" s="242">
        <v>1</v>
      </c>
      <c r="D86" s="242" t="s">
        <v>1580</v>
      </c>
      <c r="E86" s="243">
        <v>0</v>
      </c>
      <c r="F86" s="244">
        <f>E86*C86</f>
        <v>0</v>
      </c>
      <c r="G86" s="244">
        <v>0</v>
      </c>
      <c r="H86" s="245">
        <f>G86*C86</f>
        <v>0</v>
      </c>
      <c r="K86" s="272"/>
      <c r="L86" s="272"/>
    </row>
    <row r="87" spans="1:12" ht="15" customHeight="1">
      <c r="A87" s="525"/>
      <c r="B87" s="240" t="s">
        <v>3278</v>
      </c>
      <c r="C87" s="242"/>
      <c r="D87" s="242"/>
      <c r="E87" s="243"/>
      <c r="F87" s="246"/>
      <c r="G87" s="246"/>
      <c r="H87" s="247"/>
    </row>
    <row r="88" spans="1:12" ht="15" customHeight="1">
      <c r="A88" s="525"/>
      <c r="B88" s="241" t="s">
        <v>3279</v>
      </c>
      <c r="C88" s="242">
        <v>2</v>
      </c>
      <c r="D88" s="242" t="s">
        <v>1580</v>
      </c>
      <c r="E88" s="243">
        <v>0</v>
      </c>
      <c r="F88" s="244">
        <f>E88*C88</f>
        <v>0</v>
      </c>
      <c r="G88" s="244">
        <v>0</v>
      </c>
      <c r="H88" s="245">
        <f>G88*C88</f>
        <v>0</v>
      </c>
      <c r="K88" s="272"/>
      <c r="L88" s="272"/>
    </row>
    <row r="89" spans="1:12" ht="15" customHeight="1">
      <c r="A89" s="525"/>
      <c r="B89" s="240" t="s">
        <v>3280</v>
      </c>
      <c r="C89" s="242"/>
      <c r="D89" s="242"/>
      <c r="E89" s="243"/>
      <c r="F89" s="246"/>
      <c r="G89" s="246"/>
      <c r="H89" s="247"/>
    </row>
    <row r="90" spans="1:12" ht="15" customHeight="1">
      <c r="A90" s="525"/>
      <c r="B90" s="241" t="s">
        <v>3281</v>
      </c>
      <c r="C90" s="242">
        <v>1</v>
      </c>
      <c r="D90" s="242" t="s">
        <v>1580</v>
      </c>
      <c r="E90" s="243">
        <v>0</v>
      </c>
      <c r="F90" s="244">
        <f>E90*C90</f>
        <v>0</v>
      </c>
      <c r="G90" s="244">
        <v>0</v>
      </c>
      <c r="H90" s="245">
        <f>G90*C90</f>
        <v>0</v>
      </c>
      <c r="K90" s="272"/>
      <c r="L90" s="272"/>
    </row>
    <row r="91" spans="1:12" ht="15" customHeight="1">
      <c r="A91" s="525"/>
      <c r="B91" s="240" t="s">
        <v>3321</v>
      </c>
      <c r="C91" s="242"/>
      <c r="D91" s="242"/>
      <c r="E91" s="243"/>
      <c r="F91" s="246"/>
      <c r="G91" s="246"/>
      <c r="H91" s="247"/>
      <c r="K91" s="272"/>
      <c r="L91" s="272"/>
    </row>
    <row r="92" spans="1:12" ht="15" customHeight="1">
      <c r="A92" s="525"/>
      <c r="B92" s="241" t="s">
        <v>3322</v>
      </c>
      <c r="C92" s="242">
        <v>2</v>
      </c>
      <c r="D92" s="242" t="s">
        <v>1580</v>
      </c>
      <c r="E92" s="243">
        <v>0</v>
      </c>
      <c r="F92" s="244">
        <f>E92*C92</f>
        <v>0</v>
      </c>
      <c r="G92" s="244">
        <v>0</v>
      </c>
      <c r="H92" s="245">
        <f>G92*C92</f>
        <v>0</v>
      </c>
      <c r="K92" s="272"/>
      <c r="L92" s="272"/>
    </row>
    <row r="93" spans="1:12" ht="15" customHeight="1">
      <c r="A93" s="525"/>
      <c r="B93" s="527" t="s">
        <v>3323</v>
      </c>
      <c r="C93" s="528"/>
      <c r="D93" s="529"/>
      <c r="E93" s="265"/>
      <c r="F93" s="244"/>
      <c r="G93" s="246"/>
      <c r="H93" s="247"/>
    </row>
    <row r="94" spans="1:12" ht="15" customHeight="1">
      <c r="A94" s="525"/>
      <c r="B94" s="530" t="s">
        <v>3285</v>
      </c>
      <c r="C94" s="242">
        <v>1</v>
      </c>
      <c r="D94" s="242" t="s">
        <v>1580</v>
      </c>
      <c r="E94" s="243">
        <v>0</v>
      </c>
      <c r="F94" s="244">
        <f>E94*C94</f>
        <v>0</v>
      </c>
      <c r="G94" s="244">
        <v>0</v>
      </c>
      <c r="H94" s="245">
        <f>G94*C94</f>
        <v>0</v>
      </c>
      <c r="K94" s="272"/>
      <c r="L94" s="272"/>
    </row>
    <row r="95" spans="1:12" ht="15" customHeight="1">
      <c r="A95" s="525" t="s">
        <v>3324</v>
      </c>
      <c r="B95" s="597" t="s">
        <v>3325</v>
      </c>
      <c r="C95" s="242">
        <v>1</v>
      </c>
      <c r="D95" s="242" t="s">
        <v>1580</v>
      </c>
      <c r="E95" s="243">
        <v>0</v>
      </c>
      <c r="F95" s="244">
        <f>E95*C95</f>
        <v>0</v>
      </c>
      <c r="G95" s="244">
        <v>0</v>
      </c>
      <c r="H95" s="245">
        <f>G95*C95</f>
        <v>0</v>
      </c>
      <c r="K95" s="272"/>
      <c r="L95" s="272"/>
    </row>
    <row r="96" spans="1:12" ht="15" customHeight="1">
      <c r="A96" s="525"/>
      <c r="B96" s="241" t="s">
        <v>3271</v>
      </c>
      <c r="C96" s="242"/>
      <c r="D96" s="242"/>
      <c r="E96" s="243"/>
      <c r="F96" s="246"/>
      <c r="G96" s="246"/>
      <c r="H96" s="247"/>
    </row>
    <row r="97" spans="1:12" ht="15" customHeight="1">
      <c r="A97" s="525"/>
      <c r="B97" s="240" t="s">
        <v>3276</v>
      </c>
      <c r="C97" s="242"/>
      <c r="D97" s="242"/>
      <c r="E97" s="243"/>
      <c r="F97" s="246"/>
      <c r="G97" s="246"/>
      <c r="H97" s="247"/>
    </row>
    <row r="98" spans="1:12" ht="15" customHeight="1">
      <c r="A98" s="525"/>
      <c r="B98" s="241" t="s">
        <v>3326</v>
      </c>
      <c r="C98" s="242">
        <v>1</v>
      </c>
      <c r="D98" s="242" t="s">
        <v>1580</v>
      </c>
      <c r="E98" s="243">
        <v>0</v>
      </c>
      <c r="F98" s="244">
        <f>E98*C98</f>
        <v>0</v>
      </c>
      <c r="G98" s="244">
        <v>0</v>
      </c>
      <c r="H98" s="245">
        <f>G98*C98</f>
        <v>0</v>
      </c>
      <c r="K98" s="272"/>
      <c r="L98" s="272"/>
    </row>
    <row r="99" spans="1:12" ht="15" customHeight="1">
      <c r="A99" s="525"/>
      <c r="B99" s="240" t="s">
        <v>3278</v>
      </c>
      <c r="C99" s="242"/>
      <c r="D99" s="242"/>
      <c r="E99" s="243"/>
      <c r="F99" s="246"/>
      <c r="G99" s="246"/>
      <c r="H99" s="247"/>
    </row>
    <row r="100" spans="1:12" ht="15" customHeight="1">
      <c r="A100" s="525"/>
      <c r="B100" s="241" t="s">
        <v>3327</v>
      </c>
      <c r="C100" s="242">
        <v>2</v>
      </c>
      <c r="D100" s="242" t="s">
        <v>1580</v>
      </c>
      <c r="E100" s="243">
        <v>0</v>
      </c>
      <c r="F100" s="244">
        <f>E100*C100</f>
        <v>0</v>
      </c>
      <c r="G100" s="244">
        <v>0</v>
      </c>
      <c r="H100" s="245">
        <f>G100*C100</f>
        <v>0</v>
      </c>
      <c r="K100" s="272"/>
      <c r="L100" s="272"/>
    </row>
    <row r="101" spans="1:12" ht="15" customHeight="1">
      <c r="A101" s="525"/>
      <c r="B101" s="240" t="s">
        <v>3280</v>
      </c>
      <c r="C101" s="242"/>
      <c r="D101" s="242"/>
      <c r="E101" s="243"/>
      <c r="F101" s="246"/>
      <c r="G101" s="246"/>
      <c r="H101" s="247"/>
      <c r="K101" s="272"/>
      <c r="L101" s="272"/>
    </row>
    <row r="102" spans="1:12" ht="15" customHeight="1">
      <c r="A102" s="525"/>
      <c r="B102" s="241" t="s">
        <v>3281</v>
      </c>
      <c r="C102" s="242">
        <v>1</v>
      </c>
      <c r="D102" s="242" t="s">
        <v>1580</v>
      </c>
      <c r="E102" s="243">
        <v>0</v>
      </c>
      <c r="F102" s="244">
        <f>E102*C102</f>
        <v>0</v>
      </c>
      <c r="G102" s="244">
        <v>0</v>
      </c>
      <c r="H102" s="245">
        <f>G102*C102</f>
        <v>0</v>
      </c>
      <c r="K102" s="272"/>
      <c r="L102" s="272"/>
    </row>
    <row r="103" spans="1:12" ht="15" customHeight="1">
      <c r="A103" s="525"/>
      <c r="B103" s="240" t="s">
        <v>3282</v>
      </c>
      <c r="C103" s="242"/>
      <c r="D103" s="242"/>
      <c r="E103" s="243"/>
      <c r="F103" s="246"/>
      <c r="G103" s="246"/>
      <c r="H103" s="247"/>
    </row>
    <row r="104" spans="1:12" ht="15" customHeight="1">
      <c r="A104" s="525"/>
      <c r="B104" s="241" t="s">
        <v>3283</v>
      </c>
      <c r="C104" s="242">
        <v>1</v>
      </c>
      <c r="D104" s="242" t="s">
        <v>1580</v>
      </c>
      <c r="E104" s="243">
        <v>0</v>
      </c>
      <c r="F104" s="244">
        <f>E104*C104</f>
        <v>0</v>
      </c>
      <c r="G104" s="244">
        <v>0</v>
      </c>
      <c r="H104" s="245">
        <f>G104*C104</f>
        <v>0</v>
      </c>
      <c r="K104" s="272"/>
      <c r="L104" s="272"/>
    </row>
    <row r="105" spans="1:12" ht="15" customHeight="1">
      <c r="A105" s="525"/>
      <c r="B105" s="527" t="s">
        <v>3323</v>
      </c>
      <c r="C105" s="528"/>
      <c r="D105" s="529"/>
      <c r="E105" s="265"/>
      <c r="F105" s="244"/>
      <c r="G105" s="246"/>
      <c r="H105" s="247"/>
    </row>
    <row r="106" spans="1:12" ht="15" customHeight="1">
      <c r="A106" s="525"/>
      <c r="B106" s="530" t="s">
        <v>3285</v>
      </c>
      <c r="C106" s="242">
        <v>1</v>
      </c>
      <c r="D106" s="242" t="s">
        <v>1580</v>
      </c>
      <c r="E106" s="243">
        <v>0</v>
      </c>
      <c r="F106" s="244">
        <f>E106*C106</f>
        <v>0</v>
      </c>
      <c r="G106" s="244">
        <v>0</v>
      </c>
      <c r="H106" s="245">
        <f>G106*C106</f>
        <v>0</v>
      </c>
      <c r="K106" s="272"/>
      <c r="L106" s="272"/>
    </row>
    <row r="107" spans="1:12" ht="15" customHeight="1">
      <c r="A107" s="525"/>
      <c r="B107" s="530"/>
      <c r="C107" s="242"/>
      <c r="D107" s="242"/>
      <c r="E107" s="243"/>
      <c r="F107" s="244"/>
      <c r="G107" s="244"/>
      <c r="H107" s="245"/>
    </row>
    <row r="108" spans="1:12" ht="15" customHeight="1">
      <c r="A108" s="525"/>
      <c r="B108" s="527" t="s">
        <v>3328</v>
      </c>
      <c r="C108" s="242"/>
      <c r="D108" s="242"/>
      <c r="E108" s="243"/>
      <c r="F108" s="244"/>
      <c r="G108" s="244"/>
      <c r="H108" s="245"/>
    </row>
    <row r="109" spans="1:12" ht="15" customHeight="1">
      <c r="A109" s="525"/>
      <c r="B109" s="533" t="s">
        <v>3329</v>
      </c>
      <c r="C109" s="242">
        <v>2</v>
      </c>
      <c r="D109" s="242" t="s">
        <v>1580</v>
      </c>
      <c r="E109" s="243">
        <v>0</v>
      </c>
      <c r="F109" s="244">
        <f>E109*C109</f>
        <v>0</v>
      </c>
      <c r="G109" s="244">
        <v>0</v>
      </c>
      <c r="H109" s="245">
        <f>G109*C109</f>
        <v>0</v>
      </c>
      <c r="K109" s="272"/>
      <c r="L109" s="272"/>
    </row>
    <row r="110" spans="1:12" ht="15" customHeight="1">
      <c r="A110" s="525"/>
      <c r="B110" s="527" t="s">
        <v>3330</v>
      </c>
      <c r="C110" s="242"/>
      <c r="D110" s="242"/>
      <c r="E110" s="243"/>
      <c r="F110" s="244"/>
      <c r="G110" s="244"/>
      <c r="H110" s="245"/>
    </row>
    <row r="111" spans="1:12" ht="15" customHeight="1">
      <c r="A111" s="525"/>
      <c r="B111" s="533" t="s">
        <v>3331</v>
      </c>
      <c r="C111" s="242">
        <v>2</v>
      </c>
      <c r="D111" s="242" t="s">
        <v>1580</v>
      </c>
      <c r="E111" s="243">
        <v>0</v>
      </c>
      <c r="F111" s="244">
        <f>E111*C111</f>
        <v>0</v>
      </c>
      <c r="G111" s="244">
        <v>0</v>
      </c>
      <c r="H111" s="245">
        <f>G111*C111</f>
        <v>0</v>
      </c>
      <c r="K111" s="272"/>
      <c r="L111" s="272"/>
    </row>
    <row r="112" spans="1:12" ht="15.2" customHeight="1">
      <c r="A112" s="525"/>
      <c r="B112" s="527" t="s">
        <v>3295</v>
      </c>
      <c r="C112" s="528"/>
      <c r="D112" s="529"/>
      <c r="E112" s="265"/>
      <c r="F112" s="244"/>
      <c r="G112" s="246"/>
      <c r="H112" s="247"/>
    </row>
    <row r="113" spans="1:12" ht="15" customHeight="1" thickBot="1">
      <c r="A113" s="532"/>
      <c r="B113" s="598" t="s">
        <v>3332</v>
      </c>
      <c r="C113" s="242">
        <v>6</v>
      </c>
      <c r="D113" s="242" t="s">
        <v>1580</v>
      </c>
      <c r="E113" s="243">
        <v>0</v>
      </c>
      <c r="F113" s="244">
        <f>E113*C113</f>
        <v>0</v>
      </c>
      <c r="G113" s="244">
        <v>0</v>
      </c>
      <c r="H113" s="245">
        <f>G113*C113</f>
        <v>0</v>
      </c>
      <c r="K113" s="272"/>
      <c r="L113" s="272"/>
    </row>
    <row r="114" spans="1:12" ht="15.75" customHeight="1">
      <c r="A114" s="525"/>
      <c r="B114" s="527" t="s">
        <v>3302</v>
      </c>
      <c r="C114" s="528"/>
      <c r="D114" s="529"/>
      <c r="E114" s="265"/>
      <c r="F114" s="244"/>
      <c r="G114" s="246"/>
      <c r="H114" s="247"/>
    </row>
    <row r="115" spans="1:12" ht="15" customHeight="1" thickBot="1">
      <c r="A115" s="525"/>
      <c r="B115" s="598" t="s">
        <v>3333</v>
      </c>
      <c r="C115" s="242">
        <v>1</v>
      </c>
      <c r="D115" s="242" t="s">
        <v>1580</v>
      </c>
      <c r="E115" s="243">
        <v>0</v>
      </c>
      <c r="F115" s="244">
        <f>E115*C115</f>
        <v>0</v>
      </c>
      <c r="G115" s="244">
        <v>0</v>
      </c>
      <c r="H115" s="245">
        <f>G115*C115</f>
        <v>0</v>
      </c>
      <c r="K115" s="272"/>
      <c r="L115" s="272"/>
    </row>
    <row r="116" spans="1:12" ht="15" customHeight="1" thickBot="1">
      <c r="A116" s="525"/>
      <c r="B116" s="598" t="s">
        <v>3303</v>
      </c>
      <c r="C116" s="242">
        <v>1</v>
      </c>
      <c r="D116" s="242" t="s">
        <v>1580</v>
      </c>
      <c r="E116" s="243">
        <v>0</v>
      </c>
      <c r="F116" s="244">
        <f>E116*C116</f>
        <v>0</v>
      </c>
      <c r="G116" s="244">
        <v>0</v>
      </c>
      <c r="H116" s="245">
        <f>G116*C116</f>
        <v>0</v>
      </c>
      <c r="K116" s="272"/>
      <c r="L116" s="272"/>
    </row>
    <row r="117" spans="1:12" ht="15" customHeight="1">
      <c r="A117" s="525"/>
      <c r="B117" s="527" t="s">
        <v>3334</v>
      </c>
      <c r="C117" s="528"/>
      <c r="D117" s="529"/>
      <c r="E117" s="265"/>
      <c r="F117" s="244"/>
      <c r="G117" s="246"/>
      <c r="H117" s="247"/>
    </row>
    <row r="118" spans="1:12" ht="15" customHeight="1" thickBot="1">
      <c r="A118" s="525"/>
      <c r="B118" s="598" t="s">
        <v>3335</v>
      </c>
      <c r="C118" s="242">
        <v>10</v>
      </c>
      <c r="D118" s="242" t="s">
        <v>1580</v>
      </c>
      <c r="E118" s="243">
        <v>0</v>
      </c>
      <c r="F118" s="244">
        <f>E118*C118</f>
        <v>0</v>
      </c>
      <c r="G118" s="244">
        <v>0</v>
      </c>
      <c r="H118" s="245">
        <f>G118*C118</f>
        <v>0</v>
      </c>
      <c r="K118" s="272"/>
      <c r="L118" s="272"/>
    </row>
    <row r="119" spans="1:12" ht="15" customHeight="1">
      <c r="A119" s="525"/>
      <c r="B119" s="527" t="s">
        <v>3336</v>
      </c>
      <c r="C119" s="528"/>
      <c r="D119" s="529"/>
      <c r="E119" s="265"/>
      <c r="F119" s="244"/>
      <c r="G119" s="246"/>
      <c r="H119" s="247"/>
    </row>
    <row r="120" spans="1:12" ht="15" customHeight="1" thickBot="1">
      <c r="A120" s="525"/>
      <c r="B120" s="599" t="s">
        <v>3337</v>
      </c>
      <c r="C120" s="242">
        <v>4</v>
      </c>
      <c r="D120" s="242" t="s">
        <v>1580</v>
      </c>
      <c r="E120" s="243">
        <v>0</v>
      </c>
      <c r="F120" s="244">
        <f>E120*C120</f>
        <v>0</v>
      </c>
      <c r="G120" s="244">
        <v>0</v>
      </c>
      <c r="H120" s="245">
        <f>G120*C120</f>
        <v>0</v>
      </c>
      <c r="K120" s="272"/>
      <c r="L120" s="272"/>
    </row>
    <row r="121" spans="1:12" ht="15" customHeight="1">
      <c r="A121" s="525"/>
      <c r="B121" s="527" t="s">
        <v>3290</v>
      </c>
      <c r="C121" s="528"/>
      <c r="D121" s="529"/>
      <c r="E121" s="265"/>
      <c r="F121" s="244"/>
      <c r="G121" s="246"/>
      <c r="H121" s="247"/>
    </row>
    <row r="122" spans="1:12" ht="15" customHeight="1" thickBot="1">
      <c r="A122" s="525"/>
      <c r="B122" s="599" t="s">
        <v>3338</v>
      </c>
      <c r="C122" s="242">
        <v>1</v>
      </c>
      <c r="D122" s="242" t="s">
        <v>1580</v>
      </c>
      <c r="E122" s="243">
        <v>0</v>
      </c>
      <c r="F122" s="244">
        <f>E122*C122</f>
        <v>0</v>
      </c>
      <c r="G122" s="244">
        <v>0</v>
      </c>
      <c r="H122" s="245">
        <f>G122*C122</f>
        <v>0</v>
      </c>
      <c r="K122" s="272"/>
      <c r="L122" s="272"/>
    </row>
    <row r="123" spans="1:12" ht="15" customHeight="1">
      <c r="A123" s="525"/>
      <c r="B123" s="527" t="s">
        <v>3339</v>
      </c>
      <c r="C123" s="528"/>
      <c r="D123" s="529"/>
      <c r="E123" s="265"/>
      <c r="F123" s="244"/>
      <c r="G123" s="246"/>
      <c r="H123" s="247"/>
    </row>
    <row r="124" spans="1:12" ht="15" customHeight="1" thickBot="1">
      <c r="A124" s="525"/>
      <c r="B124" s="598" t="s">
        <v>3340</v>
      </c>
      <c r="C124" s="242">
        <v>2</v>
      </c>
      <c r="D124" s="242" t="s">
        <v>1580</v>
      </c>
      <c r="E124" s="243">
        <v>0</v>
      </c>
      <c r="F124" s="244">
        <f>E124*C124</f>
        <v>0</v>
      </c>
      <c r="G124" s="244">
        <v>0</v>
      </c>
      <c r="H124" s="245">
        <f>G124*C124</f>
        <v>0</v>
      </c>
      <c r="K124" s="272"/>
      <c r="L124" s="272"/>
    </row>
    <row r="125" spans="1:12" ht="15" customHeight="1">
      <c r="A125" s="525"/>
      <c r="B125" s="527" t="s">
        <v>3302</v>
      </c>
      <c r="C125" s="528"/>
      <c r="D125" s="529"/>
      <c r="E125" s="265"/>
      <c r="F125" s="244"/>
      <c r="G125" s="246"/>
      <c r="H125" s="247"/>
    </row>
    <row r="126" spans="1:12" ht="15" customHeight="1" thickBot="1">
      <c r="A126" s="525"/>
      <c r="B126" s="598" t="s">
        <v>3333</v>
      </c>
      <c r="C126" s="242">
        <v>1</v>
      </c>
      <c r="D126" s="242" t="s">
        <v>1580</v>
      </c>
      <c r="E126" s="243">
        <v>0</v>
      </c>
      <c r="F126" s="244">
        <f>E126*C126</f>
        <v>0</v>
      </c>
      <c r="G126" s="244">
        <v>0</v>
      </c>
      <c r="H126" s="245">
        <f>G126*C126</f>
        <v>0</v>
      </c>
      <c r="K126" s="272"/>
      <c r="L126" s="272"/>
    </row>
    <row r="127" spans="1:12" ht="15" customHeight="1">
      <c r="A127" s="525"/>
      <c r="B127" s="537"/>
      <c r="C127" s="535"/>
      <c r="D127" s="242"/>
      <c r="E127" s="243"/>
      <c r="F127" s="244"/>
      <c r="G127" s="244"/>
      <c r="H127" s="245"/>
    </row>
    <row r="128" spans="1:12" ht="15" customHeight="1">
      <c r="A128" s="525"/>
      <c r="B128" s="534" t="s">
        <v>3304</v>
      </c>
      <c r="C128" s="535" t="s">
        <v>0</v>
      </c>
      <c r="D128" s="535"/>
      <c r="E128" s="536"/>
      <c r="F128" s="244" t="s">
        <v>0</v>
      </c>
      <c r="G128" s="244"/>
      <c r="H128" s="245"/>
    </row>
    <row r="129" spans="1:12" ht="15" customHeight="1">
      <c r="A129" s="525"/>
      <c r="B129" s="537" t="s">
        <v>3307</v>
      </c>
      <c r="C129" s="535">
        <v>6</v>
      </c>
      <c r="D129" s="538" t="s">
        <v>3306</v>
      </c>
      <c r="E129" s="243">
        <v>0</v>
      </c>
      <c r="F129" s="244">
        <f>E129*C129</f>
        <v>0</v>
      </c>
      <c r="G129" s="244">
        <v>0</v>
      </c>
      <c r="H129" s="245">
        <f>G129*C129</f>
        <v>0</v>
      </c>
      <c r="K129" s="272"/>
      <c r="L129" s="272"/>
    </row>
    <row r="130" spans="1:12" ht="15" customHeight="1">
      <c r="A130" s="525"/>
      <c r="B130" s="537" t="s">
        <v>3310</v>
      </c>
      <c r="C130" s="535">
        <v>20</v>
      </c>
      <c r="D130" s="538" t="s">
        <v>3306</v>
      </c>
      <c r="E130" s="243">
        <v>0</v>
      </c>
      <c r="F130" s="244">
        <f>E130*C130</f>
        <v>0</v>
      </c>
      <c r="G130" s="244">
        <v>0</v>
      </c>
      <c r="H130" s="245">
        <f>G130*C130</f>
        <v>0</v>
      </c>
      <c r="K130" s="272"/>
      <c r="L130" s="272"/>
    </row>
    <row r="131" spans="1:12" ht="15" customHeight="1">
      <c r="A131" s="525"/>
      <c r="B131" s="537" t="s">
        <v>3341</v>
      </c>
      <c r="C131" s="535">
        <v>6</v>
      </c>
      <c r="D131" s="538" t="s">
        <v>3306</v>
      </c>
      <c r="E131" s="243">
        <v>0</v>
      </c>
      <c r="F131" s="244">
        <f>E131*C131</f>
        <v>0</v>
      </c>
      <c r="G131" s="244">
        <v>0</v>
      </c>
      <c r="H131" s="245">
        <f>G131*C131</f>
        <v>0</v>
      </c>
      <c r="K131" s="272"/>
      <c r="L131" s="272"/>
    </row>
    <row r="132" spans="1:12" ht="15" customHeight="1">
      <c r="A132" s="525"/>
      <c r="B132" s="537" t="s">
        <v>3342</v>
      </c>
      <c r="C132" s="535">
        <v>10</v>
      </c>
      <c r="D132" s="538" t="s">
        <v>3306</v>
      </c>
      <c r="E132" s="243">
        <v>0</v>
      </c>
      <c r="F132" s="244">
        <f>E132*C132</f>
        <v>0</v>
      </c>
      <c r="G132" s="244">
        <v>0</v>
      </c>
      <c r="H132" s="245">
        <f>G132*C132</f>
        <v>0</v>
      </c>
      <c r="K132" s="272"/>
      <c r="L132" s="272"/>
    </row>
    <row r="133" spans="1:12" ht="15" customHeight="1">
      <c r="A133" s="525"/>
      <c r="B133" s="254"/>
      <c r="C133" s="255"/>
      <c r="D133" s="255"/>
      <c r="E133" s="256"/>
      <c r="F133" s="257"/>
      <c r="G133" s="257"/>
      <c r="H133" s="258"/>
    </row>
    <row r="134" spans="1:12" ht="15" customHeight="1">
      <c r="A134" s="525"/>
      <c r="B134" s="534" t="s">
        <v>3312</v>
      </c>
      <c r="C134" s="242"/>
      <c r="D134" s="242"/>
      <c r="E134" s="243"/>
      <c r="F134" s="246"/>
      <c r="G134" s="246"/>
      <c r="H134" s="247"/>
    </row>
    <row r="135" spans="1:12" ht="15" customHeight="1">
      <c r="A135" s="525"/>
      <c r="B135" s="537" t="s">
        <v>3343</v>
      </c>
      <c r="C135" s="535">
        <v>8</v>
      </c>
      <c r="D135" s="538" t="s">
        <v>3306</v>
      </c>
      <c r="E135" s="243">
        <v>0</v>
      </c>
      <c r="F135" s="244">
        <f>E135*C135</f>
        <v>0</v>
      </c>
      <c r="G135" s="244">
        <v>0</v>
      </c>
      <c r="H135" s="245">
        <f>G135*C135</f>
        <v>0</v>
      </c>
      <c r="K135" s="272"/>
      <c r="L135" s="272"/>
    </row>
    <row r="136" spans="1:12" ht="15" customHeight="1">
      <c r="A136" s="525"/>
      <c r="B136" s="254"/>
      <c r="C136" s="255"/>
      <c r="D136" s="255"/>
      <c r="E136" s="256"/>
      <c r="F136" s="257"/>
      <c r="G136" s="257"/>
      <c r="H136" s="258"/>
    </row>
    <row r="137" spans="1:12" ht="15" customHeight="1">
      <c r="A137" s="539"/>
      <c r="B137" s="540" t="s">
        <v>3315</v>
      </c>
      <c r="C137" s="541" t="s">
        <v>0</v>
      </c>
      <c r="D137" s="541"/>
      <c r="E137" s="542"/>
      <c r="F137" s="543" t="s">
        <v>0</v>
      </c>
      <c r="G137" s="543"/>
      <c r="H137" s="544"/>
    </row>
    <row r="138" spans="1:12" s="253" customFormat="1" ht="45" customHeight="1">
      <c r="A138" s="248"/>
      <c r="B138" s="545" t="s">
        <v>3316</v>
      </c>
      <c r="C138" s="250">
        <v>10</v>
      </c>
      <c r="D138" s="250" t="s">
        <v>182</v>
      </c>
      <c r="E138" s="251">
        <v>0</v>
      </c>
      <c r="F138" s="252">
        <f>E138*C138</f>
        <v>0</v>
      </c>
      <c r="G138" s="252">
        <v>0</v>
      </c>
      <c r="H138" s="252">
        <f>G138*C138</f>
        <v>0</v>
      </c>
      <c r="J138" s="273"/>
      <c r="K138" s="272"/>
      <c r="L138" s="272"/>
    </row>
    <row r="139" spans="1:12" ht="15" customHeight="1">
      <c r="A139" s="525"/>
      <c r="B139" s="254"/>
      <c r="C139" s="255"/>
      <c r="D139" s="255"/>
      <c r="E139" s="256"/>
      <c r="F139" s="257"/>
      <c r="G139" s="257"/>
      <c r="H139" s="258"/>
    </row>
    <row r="140" spans="1:12" ht="37.5" customHeight="1">
      <c r="A140" s="525"/>
      <c r="B140" s="526" t="s">
        <v>3344</v>
      </c>
      <c r="C140" s="242"/>
      <c r="D140" s="242"/>
      <c r="E140" s="243"/>
      <c r="F140" s="246"/>
      <c r="G140" s="246"/>
      <c r="H140" s="247"/>
    </row>
    <row r="141" spans="1:12" ht="15" customHeight="1">
      <c r="A141" s="525" t="s">
        <v>3345</v>
      </c>
      <c r="B141" s="241" t="s">
        <v>3346</v>
      </c>
      <c r="C141" s="242">
        <v>1</v>
      </c>
      <c r="D141" s="242" t="s">
        <v>655</v>
      </c>
      <c r="E141" s="243">
        <v>0</v>
      </c>
      <c r="F141" s="244">
        <f>E141*C141</f>
        <v>0</v>
      </c>
      <c r="G141" s="244">
        <v>0</v>
      </c>
      <c r="H141" s="245">
        <f>G141*C141</f>
        <v>0</v>
      </c>
      <c r="K141" s="272"/>
      <c r="L141" s="272"/>
    </row>
    <row r="142" spans="1:12" ht="15" customHeight="1">
      <c r="A142" s="525"/>
      <c r="B142" s="241" t="s">
        <v>3347</v>
      </c>
      <c r="C142" s="242"/>
      <c r="D142" s="242"/>
      <c r="E142" s="243"/>
      <c r="F142" s="244"/>
      <c r="G142" s="244"/>
      <c r="H142" s="245"/>
    </row>
    <row r="143" spans="1:12" ht="15" customHeight="1">
      <c r="A143" s="525"/>
      <c r="B143" s="241" t="s">
        <v>3348</v>
      </c>
      <c r="C143" s="242"/>
      <c r="D143" s="242"/>
      <c r="E143" s="243"/>
      <c r="F143" s="244"/>
      <c r="G143" s="244"/>
      <c r="H143" s="245"/>
    </row>
    <row r="144" spans="1:12" ht="15" customHeight="1">
      <c r="A144" s="525"/>
      <c r="B144" s="241" t="s">
        <v>3349</v>
      </c>
      <c r="C144" s="242"/>
      <c r="D144" s="242"/>
      <c r="E144" s="243"/>
      <c r="F144" s="244"/>
      <c r="G144" s="244"/>
      <c r="H144" s="245"/>
    </row>
    <row r="145" spans="1:12" ht="15" customHeight="1">
      <c r="A145" s="525"/>
      <c r="B145" s="241" t="s">
        <v>3350</v>
      </c>
      <c r="C145" s="242"/>
      <c r="D145" s="242"/>
      <c r="E145" s="243"/>
      <c r="F145" s="244"/>
      <c r="G145" s="244"/>
      <c r="H145" s="245"/>
    </row>
    <row r="146" spans="1:12" ht="15" customHeight="1">
      <c r="A146" s="525"/>
      <c r="B146" s="241" t="s">
        <v>3351</v>
      </c>
      <c r="C146" s="242"/>
      <c r="D146" s="242"/>
      <c r="E146" s="243"/>
      <c r="F146" s="244"/>
      <c r="G146" s="244"/>
      <c r="H146" s="245"/>
    </row>
    <row r="147" spans="1:12" ht="15" customHeight="1">
      <c r="A147" s="525"/>
      <c r="B147" s="241" t="s">
        <v>3352</v>
      </c>
      <c r="C147" s="242"/>
      <c r="D147" s="242"/>
      <c r="E147" s="243"/>
      <c r="F147" s="244"/>
      <c r="G147" s="244"/>
      <c r="H147" s="245"/>
    </row>
    <row r="148" spans="1:12" ht="15" customHeight="1">
      <c r="A148" s="525"/>
      <c r="B148" s="241" t="s">
        <v>3353</v>
      </c>
      <c r="C148" s="242"/>
      <c r="D148" s="242"/>
      <c r="E148" s="243"/>
      <c r="F148" s="244"/>
      <c r="G148" s="244"/>
      <c r="H148" s="245"/>
    </row>
    <row r="149" spans="1:12" ht="15" customHeight="1">
      <c r="A149" s="525"/>
      <c r="B149" s="241" t="s">
        <v>3354</v>
      </c>
      <c r="C149" s="242"/>
      <c r="D149" s="242"/>
      <c r="E149" s="243"/>
      <c r="F149" s="244"/>
      <c r="G149" s="244"/>
      <c r="H149" s="245"/>
    </row>
    <row r="150" spans="1:12" ht="15" customHeight="1">
      <c r="A150" s="525"/>
      <c r="B150" s="241" t="s">
        <v>3355</v>
      </c>
      <c r="C150" s="242"/>
      <c r="D150" s="242"/>
      <c r="E150" s="243"/>
      <c r="F150" s="244"/>
      <c r="G150" s="244"/>
      <c r="H150" s="245"/>
    </row>
    <row r="151" spans="1:12" ht="15" customHeight="1">
      <c r="A151" s="525"/>
      <c r="B151" s="241" t="s">
        <v>3356</v>
      </c>
      <c r="C151" s="242"/>
      <c r="D151" s="242"/>
      <c r="E151" s="243"/>
      <c r="F151" s="244"/>
      <c r="G151" s="244"/>
      <c r="H151" s="245"/>
    </row>
    <row r="152" spans="1:12" ht="15" customHeight="1">
      <c r="A152" s="525"/>
      <c r="B152" s="241" t="s">
        <v>3357</v>
      </c>
      <c r="C152" s="242">
        <v>1</v>
      </c>
      <c r="D152" s="242" t="s">
        <v>655</v>
      </c>
      <c r="E152" s="243">
        <v>0</v>
      </c>
      <c r="F152" s="244">
        <f>E152*C152</f>
        <v>0</v>
      </c>
      <c r="G152" s="244">
        <v>0</v>
      </c>
      <c r="H152" s="245">
        <f>G152*C152</f>
        <v>0</v>
      </c>
      <c r="K152" s="272"/>
      <c r="L152" s="272"/>
    </row>
    <row r="153" spans="1:12" ht="15" customHeight="1">
      <c r="A153" s="525"/>
      <c r="B153" s="241" t="s">
        <v>3358</v>
      </c>
      <c r="C153" s="242"/>
      <c r="D153" s="242"/>
      <c r="E153" s="243"/>
      <c r="F153" s="244"/>
      <c r="G153" s="244"/>
      <c r="H153" s="245"/>
    </row>
    <row r="154" spans="1:12" ht="15" customHeight="1">
      <c r="A154" s="525"/>
      <c r="B154" s="241" t="s">
        <v>3359</v>
      </c>
      <c r="C154" s="242"/>
      <c r="D154" s="242"/>
      <c r="E154" s="243"/>
      <c r="F154" s="244"/>
      <c r="G154" s="244"/>
      <c r="H154" s="245"/>
    </row>
    <row r="155" spans="1:12" ht="15" customHeight="1">
      <c r="A155" s="525"/>
      <c r="B155" s="527" t="s">
        <v>3360</v>
      </c>
      <c r="C155" s="528"/>
      <c r="D155" s="529"/>
      <c r="E155" s="265"/>
      <c r="F155" s="244"/>
      <c r="G155" s="246"/>
      <c r="H155" s="247"/>
    </row>
    <row r="156" spans="1:12" ht="15" customHeight="1">
      <c r="A156" s="525"/>
      <c r="B156" s="530" t="s">
        <v>3285</v>
      </c>
      <c r="C156" s="242">
        <v>1</v>
      </c>
      <c r="D156" s="242" t="s">
        <v>1580</v>
      </c>
      <c r="E156" s="243">
        <v>0</v>
      </c>
      <c r="F156" s="244">
        <f>E156*C156</f>
        <v>0</v>
      </c>
      <c r="G156" s="244">
        <v>0</v>
      </c>
      <c r="H156" s="245">
        <f>G156*C156</f>
        <v>0</v>
      </c>
      <c r="K156" s="272"/>
      <c r="L156" s="272"/>
    </row>
    <row r="158" spans="1:12" ht="15" customHeight="1">
      <c r="A158" s="525"/>
      <c r="B158" s="241"/>
      <c r="C158" s="242"/>
      <c r="D158" s="242"/>
      <c r="E158" s="243"/>
      <c r="F158" s="244"/>
      <c r="G158" s="244"/>
      <c r="H158" s="245"/>
    </row>
    <row r="159" spans="1:12" ht="15" customHeight="1">
      <c r="A159" s="525" t="s">
        <v>3361</v>
      </c>
      <c r="B159" s="241" t="s">
        <v>3362</v>
      </c>
      <c r="C159" s="242">
        <v>1</v>
      </c>
      <c r="D159" s="242" t="s">
        <v>655</v>
      </c>
      <c r="E159" s="243">
        <v>0</v>
      </c>
      <c r="F159" s="244">
        <f>E159*C159</f>
        <v>0</v>
      </c>
      <c r="G159" s="244">
        <v>0</v>
      </c>
      <c r="H159" s="245">
        <f>G159*C159</f>
        <v>0</v>
      </c>
      <c r="K159" s="272"/>
      <c r="L159" s="272"/>
    </row>
    <row r="160" spans="1:12" ht="15" customHeight="1">
      <c r="A160" s="525"/>
      <c r="B160" s="241" t="s">
        <v>3347</v>
      </c>
      <c r="C160" s="242"/>
      <c r="D160" s="242"/>
      <c r="E160" s="243"/>
      <c r="F160" s="244"/>
      <c r="G160" s="244"/>
      <c r="H160" s="245"/>
    </row>
    <row r="161" spans="1:12" ht="15" customHeight="1">
      <c r="A161" s="525"/>
      <c r="B161" s="241" t="s">
        <v>3348</v>
      </c>
      <c r="C161" s="242"/>
      <c r="D161" s="242"/>
      <c r="E161" s="243"/>
      <c r="F161" s="244"/>
      <c r="G161" s="244"/>
      <c r="H161" s="245"/>
    </row>
    <row r="162" spans="1:12" ht="15" customHeight="1">
      <c r="A162" s="525"/>
      <c r="B162" s="241" t="s">
        <v>3349</v>
      </c>
      <c r="C162" s="242"/>
      <c r="D162" s="242"/>
      <c r="E162" s="243"/>
      <c r="F162" s="244"/>
      <c r="G162" s="244"/>
      <c r="H162" s="245"/>
    </row>
    <row r="163" spans="1:12" ht="15" customHeight="1">
      <c r="A163" s="525"/>
      <c r="B163" s="241" t="s">
        <v>3350</v>
      </c>
      <c r="C163" s="242"/>
      <c r="D163" s="242"/>
      <c r="E163" s="243"/>
      <c r="F163" s="244"/>
      <c r="G163" s="244"/>
      <c r="H163" s="245"/>
    </row>
    <row r="164" spans="1:12" ht="15" customHeight="1">
      <c r="A164" s="525"/>
      <c r="B164" s="241" t="s">
        <v>3351</v>
      </c>
      <c r="C164" s="242"/>
      <c r="D164" s="242"/>
      <c r="E164" s="243"/>
      <c r="F164" s="244"/>
      <c r="G164" s="244"/>
      <c r="H164" s="245"/>
    </row>
    <row r="165" spans="1:12" ht="15" customHeight="1">
      <c r="A165" s="525"/>
      <c r="B165" s="241" t="s">
        <v>3352</v>
      </c>
      <c r="C165" s="242"/>
      <c r="D165" s="242"/>
      <c r="E165" s="243"/>
      <c r="F165" s="244"/>
      <c r="G165" s="244"/>
      <c r="H165" s="245"/>
    </row>
    <row r="166" spans="1:12" ht="15" customHeight="1">
      <c r="A166" s="525"/>
      <c r="B166" s="241" t="s">
        <v>3353</v>
      </c>
      <c r="C166" s="242"/>
      <c r="D166" s="242"/>
      <c r="E166" s="243"/>
      <c r="F166" s="244"/>
      <c r="G166" s="244"/>
      <c r="H166" s="245"/>
    </row>
    <row r="167" spans="1:12" ht="15" customHeight="1">
      <c r="A167" s="525"/>
      <c r="B167" s="241" t="s">
        <v>3354</v>
      </c>
      <c r="C167" s="242"/>
      <c r="D167" s="242"/>
      <c r="E167" s="243"/>
      <c r="F167" s="244"/>
      <c r="G167" s="244"/>
      <c r="H167" s="245"/>
    </row>
    <row r="168" spans="1:12" ht="15" customHeight="1">
      <c r="A168" s="525"/>
      <c r="B168" s="241" t="s">
        <v>3355</v>
      </c>
      <c r="C168" s="242"/>
      <c r="D168" s="242"/>
      <c r="E168" s="243"/>
      <c r="F168" s="244"/>
      <c r="G168" s="244"/>
      <c r="H168" s="245"/>
    </row>
    <row r="169" spans="1:12" ht="15" customHeight="1">
      <c r="A169" s="525"/>
      <c r="B169" s="241" t="s">
        <v>3356</v>
      </c>
      <c r="C169" s="242"/>
      <c r="D169" s="242"/>
      <c r="E169" s="243"/>
      <c r="F169" s="244"/>
      <c r="G169" s="244"/>
      <c r="H169" s="245"/>
    </row>
    <row r="170" spans="1:12" ht="15" customHeight="1">
      <c r="A170" s="525"/>
      <c r="B170" s="241" t="s">
        <v>3357</v>
      </c>
      <c r="C170" s="242">
        <v>1</v>
      </c>
      <c r="D170" s="242" t="s">
        <v>655</v>
      </c>
      <c r="E170" s="243">
        <v>0</v>
      </c>
      <c r="F170" s="244">
        <f>E170*C170</f>
        <v>0</v>
      </c>
      <c r="G170" s="244">
        <v>0</v>
      </c>
      <c r="H170" s="245">
        <f>G170*C170</f>
        <v>0</v>
      </c>
      <c r="K170" s="272"/>
      <c r="L170" s="272"/>
    </row>
    <row r="171" spans="1:12" ht="15" customHeight="1">
      <c r="A171" s="525"/>
      <c r="B171" s="241" t="s">
        <v>3358</v>
      </c>
      <c r="C171" s="242"/>
      <c r="D171" s="242"/>
      <c r="E171" s="243"/>
      <c r="F171" s="244"/>
      <c r="G171" s="244"/>
      <c r="H171" s="245"/>
    </row>
    <row r="172" spans="1:12" ht="14.25" customHeight="1">
      <c r="A172" s="525"/>
      <c r="B172" s="241" t="s">
        <v>3359</v>
      </c>
      <c r="C172" s="242"/>
      <c r="D172" s="242"/>
      <c r="E172" s="243"/>
      <c r="F172" s="244"/>
      <c r="G172" s="244"/>
      <c r="H172" s="245"/>
    </row>
    <row r="173" spans="1:12" ht="15" customHeight="1">
      <c r="A173" s="525"/>
      <c r="B173" s="527" t="s">
        <v>3360</v>
      </c>
      <c r="C173" s="528"/>
      <c r="D173" s="529"/>
      <c r="E173" s="265"/>
      <c r="F173" s="244"/>
      <c r="G173" s="246"/>
      <c r="H173" s="247"/>
    </row>
    <row r="174" spans="1:12" ht="15" customHeight="1">
      <c r="A174" s="525"/>
      <c r="B174" s="530" t="s">
        <v>3285</v>
      </c>
      <c r="C174" s="242">
        <v>1</v>
      </c>
      <c r="D174" s="242" t="s">
        <v>1580</v>
      </c>
      <c r="E174" s="243">
        <v>0</v>
      </c>
      <c r="F174" s="244">
        <f>E174*C174</f>
        <v>0</v>
      </c>
      <c r="G174" s="244">
        <v>0</v>
      </c>
      <c r="H174" s="245">
        <f>G174*C174</f>
        <v>0</v>
      </c>
      <c r="K174" s="272"/>
      <c r="L174" s="272"/>
    </row>
    <row r="176" spans="1:12" ht="14.25" customHeight="1">
      <c r="A176" s="525"/>
      <c r="B176" s="548"/>
      <c r="C176" s="242"/>
      <c r="D176" s="242"/>
      <c r="E176" s="243"/>
      <c r="F176" s="244"/>
      <c r="G176" s="244"/>
      <c r="H176" s="245"/>
    </row>
    <row r="177" spans="1:12" ht="15" customHeight="1">
      <c r="A177" s="525"/>
      <c r="B177" s="527" t="s">
        <v>3363</v>
      </c>
      <c r="C177" s="242"/>
      <c r="D177" s="242"/>
      <c r="E177" s="243"/>
      <c r="F177" s="244"/>
      <c r="G177" s="244"/>
      <c r="H177" s="245"/>
    </row>
    <row r="178" spans="1:12" ht="15" customHeight="1">
      <c r="A178" s="525"/>
      <c r="B178" s="533" t="s">
        <v>3364</v>
      </c>
      <c r="C178" s="242">
        <v>4</v>
      </c>
      <c r="D178" s="242" t="s">
        <v>1580</v>
      </c>
      <c r="E178" s="243">
        <v>0</v>
      </c>
      <c r="F178" s="244">
        <f>E178*C178</f>
        <v>0</v>
      </c>
      <c r="G178" s="244">
        <v>0</v>
      </c>
      <c r="H178" s="245">
        <f>G178*C178</f>
        <v>0</v>
      </c>
      <c r="K178" s="272"/>
      <c r="L178" s="272"/>
    </row>
    <row r="179" spans="1:12" ht="15" customHeight="1">
      <c r="A179" s="525"/>
      <c r="B179" s="527" t="s">
        <v>3365</v>
      </c>
      <c r="C179" s="242"/>
      <c r="D179" s="242"/>
      <c r="E179" s="243"/>
      <c r="F179" s="244"/>
      <c r="G179" s="244"/>
      <c r="H179" s="245"/>
    </row>
    <row r="180" spans="1:12" ht="15" customHeight="1">
      <c r="A180" s="525"/>
      <c r="B180" s="533" t="s">
        <v>3366</v>
      </c>
      <c r="C180" s="242">
        <v>2</v>
      </c>
      <c r="D180" s="242" t="s">
        <v>1580</v>
      </c>
      <c r="E180" s="243">
        <v>0</v>
      </c>
      <c r="F180" s="244">
        <f>E180*C180</f>
        <v>0</v>
      </c>
      <c r="G180" s="244">
        <v>0</v>
      </c>
      <c r="H180" s="245">
        <f>G180*C180</f>
        <v>0</v>
      </c>
      <c r="K180" s="272"/>
      <c r="L180" s="272"/>
    </row>
    <row r="181" spans="1:12" ht="15" customHeight="1">
      <c r="A181" s="525"/>
      <c r="B181" s="527" t="s">
        <v>3367</v>
      </c>
      <c r="C181" s="242"/>
      <c r="D181" s="242"/>
      <c r="E181" s="243"/>
      <c r="F181" s="244"/>
      <c r="G181" s="244"/>
      <c r="H181" s="245"/>
    </row>
    <row r="182" spans="1:12" ht="15" customHeight="1">
      <c r="A182" s="525"/>
      <c r="B182" s="533" t="s">
        <v>3368</v>
      </c>
      <c r="C182" s="242">
        <v>1</v>
      </c>
      <c r="D182" s="242" t="s">
        <v>1580</v>
      </c>
      <c r="E182" s="243">
        <v>0</v>
      </c>
      <c r="F182" s="244">
        <f>E182*C182</f>
        <v>0</v>
      </c>
      <c r="G182" s="244">
        <v>0</v>
      </c>
      <c r="H182" s="245">
        <f>G182*C182</f>
        <v>0</v>
      </c>
      <c r="K182" s="272"/>
      <c r="L182" s="272"/>
    </row>
    <row r="183" spans="1:12" ht="15" customHeight="1">
      <c r="A183" s="525"/>
      <c r="B183" s="527" t="s">
        <v>3369</v>
      </c>
      <c r="C183" s="242"/>
      <c r="D183" s="242"/>
      <c r="E183" s="243"/>
      <c r="F183" s="244"/>
      <c r="G183" s="244"/>
      <c r="H183" s="245"/>
    </row>
    <row r="184" spans="1:12" ht="15" customHeight="1">
      <c r="A184" s="525"/>
      <c r="B184" s="533" t="s">
        <v>3370</v>
      </c>
      <c r="C184" s="242">
        <v>4</v>
      </c>
      <c r="D184" s="242" t="s">
        <v>1580</v>
      </c>
      <c r="E184" s="243">
        <v>0</v>
      </c>
      <c r="F184" s="244">
        <f>E184*C184</f>
        <v>0</v>
      </c>
      <c r="G184" s="244">
        <v>0</v>
      </c>
      <c r="H184" s="245">
        <f>G184*C184</f>
        <v>0</v>
      </c>
      <c r="K184" s="272"/>
      <c r="L184" s="272"/>
    </row>
    <row r="185" spans="1:12" ht="16.5" customHeight="1">
      <c r="A185" s="525"/>
      <c r="B185" s="533" t="s">
        <v>3371</v>
      </c>
      <c r="C185" s="242">
        <v>10</v>
      </c>
      <c r="D185" s="242" t="s">
        <v>1580</v>
      </c>
      <c r="E185" s="243">
        <v>0</v>
      </c>
      <c r="F185" s="244">
        <f>E185*C185</f>
        <v>0</v>
      </c>
      <c r="G185" s="244">
        <v>0</v>
      </c>
      <c r="H185" s="245">
        <f>G185*C185</f>
        <v>0</v>
      </c>
      <c r="K185" s="272"/>
      <c r="L185" s="272"/>
    </row>
    <row r="186" spans="1:12" ht="16.5" customHeight="1">
      <c r="A186" s="525"/>
      <c r="B186" s="533" t="s">
        <v>3372</v>
      </c>
      <c r="C186" s="242">
        <v>1</v>
      </c>
      <c r="D186" s="242" t="s">
        <v>1580</v>
      </c>
      <c r="E186" s="243">
        <v>0</v>
      </c>
      <c r="F186" s="244">
        <f>E186*C186</f>
        <v>0</v>
      </c>
      <c r="G186" s="244">
        <v>0</v>
      </c>
      <c r="H186" s="245">
        <f>G186*C186</f>
        <v>0</v>
      </c>
      <c r="K186" s="272"/>
      <c r="L186" s="272"/>
    </row>
    <row r="187" spans="1:12" ht="15" customHeight="1">
      <c r="A187" s="525"/>
      <c r="B187" s="527" t="s">
        <v>3373</v>
      </c>
      <c r="C187" s="242"/>
      <c r="D187" s="242"/>
      <c r="E187" s="243"/>
      <c r="F187" s="244"/>
      <c r="G187" s="244"/>
      <c r="H187" s="245"/>
    </row>
    <row r="188" spans="1:12" ht="15" customHeight="1">
      <c r="A188" s="525"/>
      <c r="B188" s="533" t="s">
        <v>3374</v>
      </c>
      <c r="C188" s="242">
        <v>4</v>
      </c>
      <c r="D188" s="242" t="s">
        <v>1580</v>
      </c>
      <c r="E188" s="243">
        <v>0</v>
      </c>
      <c r="F188" s="244">
        <f>E188*C188</f>
        <v>0</v>
      </c>
      <c r="G188" s="244">
        <v>0</v>
      </c>
      <c r="H188" s="245">
        <f>G188*C188</f>
        <v>0</v>
      </c>
      <c r="K188" s="272"/>
      <c r="L188" s="272"/>
    </row>
    <row r="189" spans="1:12" ht="16.5" customHeight="1">
      <c r="A189" s="525"/>
      <c r="B189" s="533" t="s">
        <v>3375</v>
      </c>
      <c r="C189" s="242">
        <v>10</v>
      </c>
      <c r="D189" s="242" t="s">
        <v>1580</v>
      </c>
      <c r="E189" s="243">
        <v>0</v>
      </c>
      <c r="F189" s="244">
        <f>E189*C189</f>
        <v>0</v>
      </c>
      <c r="G189" s="244">
        <v>0</v>
      </c>
      <c r="H189" s="245">
        <f>G189*C189</f>
        <v>0</v>
      </c>
      <c r="K189" s="272"/>
      <c r="L189" s="272"/>
    </row>
    <row r="190" spans="1:12" ht="16.5" customHeight="1">
      <c r="A190" s="525"/>
      <c r="B190" s="533" t="s">
        <v>3376</v>
      </c>
      <c r="C190" s="242">
        <v>1</v>
      </c>
      <c r="D190" s="242" t="s">
        <v>1580</v>
      </c>
      <c r="E190" s="243">
        <v>0</v>
      </c>
      <c r="F190" s="244">
        <f>E190*C190</f>
        <v>0</v>
      </c>
      <c r="G190" s="244">
        <v>0</v>
      </c>
      <c r="H190" s="245">
        <f>G190*C190</f>
        <v>0</v>
      </c>
      <c r="K190" s="272"/>
      <c r="L190" s="272"/>
    </row>
    <row r="191" spans="1:12" ht="15.2" customHeight="1">
      <c r="A191" s="525"/>
      <c r="B191" s="527" t="s">
        <v>3377</v>
      </c>
      <c r="C191" s="528"/>
      <c r="D191" s="529"/>
      <c r="E191" s="265"/>
      <c r="F191" s="244"/>
      <c r="G191" s="246"/>
      <c r="H191" s="247"/>
    </row>
    <row r="192" spans="1:12" ht="15" customHeight="1" thickBot="1">
      <c r="A192" s="532"/>
      <c r="B192" s="598" t="s">
        <v>3378</v>
      </c>
      <c r="C192" s="242">
        <v>5</v>
      </c>
      <c r="D192" s="242" t="s">
        <v>1580</v>
      </c>
      <c r="E192" s="243">
        <v>0</v>
      </c>
      <c r="F192" s="244">
        <f>E192*C192</f>
        <v>0</v>
      </c>
      <c r="G192" s="244">
        <v>0</v>
      </c>
      <c r="H192" s="245">
        <f>G192*C192</f>
        <v>0</v>
      </c>
      <c r="K192" s="272"/>
      <c r="L192" s="272"/>
    </row>
    <row r="193" spans="1:12" ht="15" customHeight="1">
      <c r="A193" s="525"/>
      <c r="B193" s="527" t="s">
        <v>3295</v>
      </c>
      <c r="C193" s="528"/>
      <c r="D193" s="529"/>
      <c r="E193" s="265"/>
      <c r="F193" s="244"/>
      <c r="G193" s="246"/>
      <c r="H193" s="247"/>
    </row>
    <row r="194" spans="1:12" ht="15" customHeight="1" thickBot="1">
      <c r="A194" s="532"/>
      <c r="B194" s="598" t="s">
        <v>3379</v>
      </c>
      <c r="C194" s="242">
        <v>5</v>
      </c>
      <c r="D194" s="242" t="s">
        <v>1580</v>
      </c>
      <c r="E194" s="243">
        <v>0</v>
      </c>
      <c r="F194" s="244">
        <f>E194*C194</f>
        <v>0</v>
      </c>
      <c r="G194" s="244">
        <v>0</v>
      </c>
      <c r="H194" s="245">
        <f>G194*C194</f>
        <v>0</v>
      </c>
      <c r="K194" s="272"/>
      <c r="L194" s="272"/>
    </row>
    <row r="195" spans="1:12" ht="15" customHeight="1">
      <c r="A195" s="525"/>
      <c r="B195" s="254"/>
      <c r="C195" s="255"/>
      <c r="D195" s="255"/>
      <c r="E195" s="256"/>
      <c r="F195" s="257"/>
      <c r="G195" s="257"/>
      <c r="H195" s="258"/>
    </row>
    <row r="196" spans="1:12" s="553" customFormat="1" ht="15" customHeight="1">
      <c r="A196" s="549"/>
      <c r="B196" s="550" t="s">
        <v>3380</v>
      </c>
      <c r="C196" s="550"/>
      <c r="D196" s="550"/>
      <c r="E196" s="550"/>
      <c r="F196" s="550">
        <f t="shared" ref="F196:F200" si="2">E196*C196</f>
        <v>0</v>
      </c>
      <c r="G196" s="551"/>
      <c r="H196" s="552"/>
    </row>
    <row r="197" spans="1:12" s="553" customFormat="1" ht="17.100000000000001" customHeight="1">
      <c r="A197" s="554"/>
      <c r="B197" s="555" t="s">
        <v>3381</v>
      </c>
      <c r="C197" s="556"/>
      <c r="D197" s="556"/>
      <c r="E197" s="556"/>
      <c r="F197" s="557"/>
      <c r="G197" s="551"/>
      <c r="H197" s="552"/>
    </row>
    <row r="198" spans="1:12" s="553" customFormat="1" ht="15" customHeight="1">
      <c r="A198" s="554"/>
      <c r="B198" s="550" t="s">
        <v>3382</v>
      </c>
      <c r="C198" s="550"/>
      <c r="D198" s="550"/>
      <c r="E198" s="550"/>
      <c r="F198" s="550">
        <f t="shared" si="2"/>
        <v>0</v>
      </c>
      <c r="G198" s="551"/>
      <c r="H198" s="552"/>
    </row>
    <row r="199" spans="1:12" s="553" customFormat="1" ht="15" customHeight="1">
      <c r="A199" s="554"/>
      <c r="B199" s="550" t="s">
        <v>3383</v>
      </c>
      <c r="C199" s="550"/>
      <c r="D199" s="550"/>
      <c r="E199" s="550"/>
      <c r="F199" s="550">
        <f t="shared" si="2"/>
        <v>0</v>
      </c>
      <c r="G199" s="551"/>
      <c r="H199" s="552"/>
    </row>
    <row r="200" spans="1:12" s="553" customFormat="1" ht="15" customHeight="1">
      <c r="A200" s="554"/>
      <c r="B200" s="558" t="s">
        <v>3384</v>
      </c>
      <c r="C200" s="558"/>
      <c r="D200" s="558"/>
      <c r="E200" s="558"/>
      <c r="F200" s="558">
        <f t="shared" si="2"/>
        <v>0</v>
      </c>
      <c r="G200" s="551"/>
      <c r="H200" s="552"/>
    </row>
    <row r="201" spans="1:12" s="553" customFormat="1" ht="15" customHeight="1">
      <c r="A201" s="554"/>
      <c r="B201" s="559"/>
      <c r="C201" s="559"/>
      <c r="D201" s="559"/>
      <c r="E201" s="559"/>
      <c r="F201" s="559"/>
      <c r="G201" s="551"/>
      <c r="H201" s="552"/>
    </row>
    <row r="202" spans="1:12" s="553" customFormat="1" ht="15" customHeight="1">
      <c r="A202" s="554"/>
      <c r="B202" s="560" t="s">
        <v>3385</v>
      </c>
      <c r="C202" s="255">
        <v>15</v>
      </c>
      <c r="D202" s="255" t="s">
        <v>3306</v>
      </c>
      <c r="E202" s="256">
        <v>0</v>
      </c>
      <c r="F202" s="257">
        <f t="shared" ref="F202:F205" si="3">E202*C202</f>
        <v>0</v>
      </c>
      <c r="G202" s="256">
        <v>0</v>
      </c>
      <c r="H202" s="258">
        <f t="shared" ref="H202:H205" si="4">G202*C202</f>
        <v>0</v>
      </c>
      <c r="J202" s="273"/>
      <c r="K202" s="272"/>
      <c r="L202" s="272"/>
    </row>
    <row r="203" spans="1:12" s="553" customFormat="1" ht="15" customHeight="1">
      <c r="A203" s="554"/>
      <c r="B203" s="560" t="s">
        <v>3386</v>
      </c>
      <c r="C203" s="255">
        <v>6</v>
      </c>
      <c r="D203" s="255" t="s">
        <v>3306</v>
      </c>
      <c r="E203" s="256">
        <v>0</v>
      </c>
      <c r="F203" s="257">
        <f t="shared" si="3"/>
        <v>0</v>
      </c>
      <c r="G203" s="256">
        <v>0</v>
      </c>
      <c r="H203" s="258">
        <f t="shared" si="4"/>
        <v>0</v>
      </c>
      <c r="J203" s="273"/>
      <c r="K203" s="272"/>
      <c r="L203" s="272"/>
    </row>
    <row r="204" spans="1:12" s="553" customFormat="1" ht="15" customHeight="1">
      <c r="A204" s="554" t="s">
        <v>3266</v>
      </c>
      <c r="B204" s="560" t="s">
        <v>3387</v>
      </c>
      <c r="C204" s="255">
        <v>150</v>
      </c>
      <c r="D204" s="255" t="s">
        <v>3306</v>
      </c>
      <c r="E204" s="256">
        <v>0</v>
      </c>
      <c r="F204" s="257">
        <f t="shared" si="3"/>
        <v>0</v>
      </c>
      <c r="G204" s="256">
        <v>0</v>
      </c>
      <c r="H204" s="258">
        <f t="shared" si="4"/>
        <v>0</v>
      </c>
      <c r="J204" s="273"/>
      <c r="K204" s="272"/>
      <c r="L204" s="272"/>
    </row>
    <row r="205" spans="1:12" s="562" customFormat="1" ht="16.350000000000001" customHeight="1">
      <c r="A205" s="561"/>
      <c r="B205" s="560" t="s">
        <v>3388</v>
      </c>
      <c r="C205" s="255">
        <v>190</v>
      </c>
      <c r="D205" s="255" t="s">
        <v>3306</v>
      </c>
      <c r="E205" s="256">
        <v>0</v>
      </c>
      <c r="F205" s="257">
        <f t="shared" si="3"/>
        <v>0</v>
      </c>
      <c r="G205" s="256">
        <v>0</v>
      </c>
      <c r="H205" s="258">
        <f t="shared" si="4"/>
        <v>0</v>
      </c>
      <c r="J205" s="273"/>
      <c r="K205" s="272"/>
      <c r="L205" s="272"/>
    </row>
    <row r="206" spans="1:12" ht="15" customHeight="1">
      <c r="A206" s="525"/>
      <c r="B206" s="254"/>
      <c r="C206" s="255"/>
      <c r="D206" s="255"/>
      <c r="E206" s="256"/>
      <c r="F206" s="257"/>
      <c r="G206" s="257"/>
      <c r="H206" s="258"/>
    </row>
    <row r="207" spans="1:12" ht="15" customHeight="1">
      <c r="A207" s="525"/>
      <c r="B207" s="534" t="s">
        <v>3304</v>
      </c>
      <c r="C207" s="535" t="s">
        <v>0</v>
      </c>
      <c r="D207" s="535"/>
      <c r="E207" s="536"/>
      <c r="F207" s="244" t="s">
        <v>0</v>
      </c>
      <c r="G207" s="244"/>
      <c r="H207" s="245"/>
    </row>
    <row r="208" spans="1:12" ht="15" customHeight="1">
      <c r="A208" s="525"/>
      <c r="B208" s="537" t="s">
        <v>3308</v>
      </c>
      <c r="C208" s="535">
        <v>19</v>
      </c>
      <c r="D208" s="538" t="s">
        <v>3306</v>
      </c>
      <c r="E208" s="243">
        <v>0</v>
      </c>
      <c r="F208" s="257">
        <f t="shared" ref="F208" si="5">E208*C208</f>
        <v>0</v>
      </c>
      <c r="G208" s="256">
        <v>0</v>
      </c>
      <c r="H208" s="258">
        <f t="shared" ref="H208" si="6">G208*C208</f>
        <v>0</v>
      </c>
      <c r="K208" s="272"/>
      <c r="L208" s="272"/>
    </row>
    <row r="209" spans="1:12" ht="15" customHeight="1">
      <c r="A209" s="525"/>
      <c r="B209" s="254"/>
      <c r="C209" s="255"/>
      <c r="D209" s="255"/>
      <c r="E209" s="256"/>
      <c r="F209" s="257"/>
      <c r="G209" s="257"/>
      <c r="H209" s="258"/>
    </row>
    <row r="210" spans="1:12" ht="15" customHeight="1">
      <c r="A210" s="525"/>
      <c r="B210" s="534" t="s">
        <v>3312</v>
      </c>
      <c r="C210" s="242"/>
      <c r="D210" s="242"/>
      <c r="E210" s="243"/>
      <c r="F210" s="246"/>
      <c r="G210" s="246"/>
      <c r="H210" s="247"/>
    </row>
    <row r="211" spans="1:12" ht="15" customHeight="1">
      <c r="A211" s="525"/>
      <c r="B211" s="537" t="s">
        <v>3389</v>
      </c>
      <c r="C211" s="535">
        <v>7</v>
      </c>
      <c r="D211" s="538" t="s">
        <v>3306</v>
      </c>
      <c r="E211" s="243">
        <v>0</v>
      </c>
      <c r="F211" s="244">
        <f>E211*C211</f>
        <v>0</v>
      </c>
      <c r="G211" s="244">
        <v>0</v>
      </c>
      <c r="H211" s="245">
        <f>G211*C211</f>
        <v>0</v>
      </c>
      <c r="K211" s="272"/>
      <c r="L211" s="272"/>
    </row>
    <row r="212" spans="1:12" ht="15" customHeight="1">
      <c r="A212" s="525"/>
      <c r="B212" s="254"/>
      <c r="C212" s="255"/>
      <c r="D212" s="255"/>
      <c r="E212" s="256"/>
      <c r="F212" s="257"/>
      <c r="G212" s="257"/>
      <c r="H212" s="258"/>
    </row>
    <row r="213" spans="1:12" ht="15" customHeight="1">
      <c r="A213" s="539"/>
      <c r="B213" s="540" t="s">
        <v>3315</v>
      </c>
      <c r="C213" s="541" t="s">
        <v>0</v>
      </c>
      <c r="D213" s="541"/>
      <c r="E213" s="542"/>
      <c r="F213" s="543" t="s">
        <v>0</v>
      </c>
      <c r="G213" s="543"/>
      <c r="H213" s="544"/>
    </row>
    <row r="214" spans="1:12" s="253" customFormat="1" ht="45" customHeight="1">
      <c r="A214" s="248"/>
      <c r="B214" s="545" t="s">
        <v>3316</v>
      </c>
      <c r="C214" s="250">
        <v>155</v>
      </c>
      <c r="D214" s="250" t="s">
        <v>182</v>
      </c>
      <c r="E214" s="251">
        <v>0</v>
      </c>
      <c r="F214" s="252">
        <f>E214*C214</f>
        <v>0</v>
      </c>
      <c r="G214" s="252">
        <v>0</v>
      </c>
      <c r="H214" s="252">
        <f>G214*C214</f>
        <v>0</v>
      </c>
      <c r="J214" s="273"/>
      <c r="K214" s="272"/>
      <c r="L214" s="272"/>
    </row>
    <row r="215" spans="1:12" s="253" customFormat="1" ht="20.25" customHeight="1">
      <c r="A215" s="248" t="s">
        <v>3266</v>
      </c>
      <c r="B215" s="249" t="s">
        <v>3317</v>
      </c>
      <c r="C215" s="250">
        <v>73</v>
      </c>
      <c r="D215" s="250" t="s">
        <v>182</v>
      </c>
      <c r="E215" s="251">
        <v>0</v>
      </c>
      <c r="F215" s="252">
        <f>E215*C215</f>
        <v>0</v>
      </c>
      <c r="G215" s="252">
        <v>0</v>
      </c>
      <c r="H215" s="252">
        <f>G215*C215</f>
        <v>0</v>
      </c>
      <c r="J215" s="273"/>
      <c r="K215" s="272"/>
      <c r="L215" s="272"/>
    </row>
    <row r="216" spans="1:12" s="253" customFormat="1" ht="20.25" customHeight="1">
      <c r="A216" s="248" t="s">
        <v>3266</v>
      </c>
      <c r="B216" s="249" t="s">
        <v>3390</v>
      </c>
      <c r="C216" s="250">
        <v>120</v>
      </c>
      <c r="D216" s="250" t="s">
        <v>182</v>
      </c>
      <c r="E216" s="251">
        <v>0</v>
      </c>
      <c r="F216" s="252">
        <f>E216*C216</f>
        <v>0</v>
      </c>
      <c r="G216" s="252">
        <v>0</v>
      </c>
      <c r="H216" s="252">
        <f>G216*C216</f>
        <v>0</v>
      </c>
      <c r="J216" s="273"/>
      <c r="K216" s="272"/>
      <c r="L216" s="272"/>
    </row>
    <row r="217" spans="1:12" ht="15" customHeight="1">
      <c r="A217" s="525"/>
      <c r="B217" s="254"/>
      <c r="C217" s="255"/>
      <c r="D217" s="255"/>
      <c r="E217" s="256"/>
      <c r="F217" s="257"/>
      <c r="G217" s="257"/>
      <c r="H217" s="258"/>
    </row>
    <row r="218" spans="1:12" ht="35.25" customHeight="1">
      <c r="A218" s="525"/>
      <c r="B218" s="563" t="s">
        <v>3391</v>
      </c>
      <c r="C218" s="535"/>
      <c r="D218" s="535"/>
      <c r="E218" s="243"/>
      <c r="F218" s="244"/>
      <c r="G218" s="244"/>
      <c r="H218" s="245"/>
    </row>
    <row r="219" spans="1:12" ht="15" customHeight="1">
      <c r="A219" s="525" t="s">
        <v>3392</v>
      </c>
      <c r="B219" s="241" t="s">
        <v>3393</v>
      </c>
      <c r="C219" s="242">
        <v>1</v>
      </c>
      <c r="D219" s="242" t="s">
        <v>655</v>
      </c>
      <c r="E219" s="243">
        <v>0</v>
      </c>
      <c r="F219" s="244">
        <f>E219*C219</f>
        <v>0</v>
      </c>
      <c r="G219" s="244">
        <v>0</v>
      </c>
      <c r="H219" s="245">
        <f>G219*C219</f>
        <v>0</v>
      </c>
      <c r="K219" s="272"/>
      <c r="L219" s="272"/>
    </row>
    <row r="220" spans="1:12" ht="15" customHeight="1">
      <c r="A220" s="525"/>
      <c r="B220" s="241" t="s">
        <v>3394</v>
      </c>
      <c r="C220" s="242"/>
      <c r="D220" s="242"/>
      <c r="E220" s="243"/>
      <c r="F220" s="244"/>
      <c r="G220" s="244"/>
      <c r="H220" s="245"/>
    </row>
    <row r="221" spans="1:12" ht="15" customHeight="1">
      <c r="A221" s="525"/>
      <c r="B221" s="241" t="s">
        <v>3395</v>
      </c>
      <c r="C221" s="242"/>
      <c r="D221" s="242"/>
      <c r="E221" s="243"/>
      <c r="F221" s="244"/>
      <c r="G221" s="244"/>
      <c r="H221" s="245"/>
    </row>
    <row r="222" spans="1:12" ht="15" customHeight="1">
      <c r="A222" s="525"/>
      <c r="B222" s="241" t="s">
        <v>3349</v>
      </c>
      <c r="C222" s="242"/>
      <c r="D222" s="242"/>
      <c r="E222" s="243"/>
      <c r="F222" s="244"/>
      <c r="G222" s="244"/>
      <c r="H222" s="245"/>
    </row>
    <row r="223" spans="1:12" ht="15" customHeight="1">
      <c r="A223" s="525"/>
      <c r="B223" s="241" t="s">
        <v>3350</v>
      </c>
      <c r="C223" s="242"/>
      <c r="D223" s="242"/>
      <c r="E223" s="243"/>
      <c r="F223" s="244"/>
      <c r="G223" s="244"/>
      <c r="H223" s="245"/>
    </row>
    <row r="224" spans="1:12" ht="15" customHeight="1">
      <c r="A224" s="525"/>
      <c r="B224" s="241" t="s">
        <v>3351</v>
      </c>
      <c r="C224" s="242"/>
      <c r="D224" s="242"/>
      <c r="E224" s="243"/>
      <c r="F224" s="244"/>
      <c r="G224" s="244"/>
      <c r="H224" s="245"/>
    </row>
    <row r="225" spans="1:12" ht="15" customHeight="1">
      <c r="A225" s="525"/>
      <c r="B225" s="241" t="s">
        <v>3396</v>
      </c>
      <c r="C225" s="242"/>
      <c r="D225" s="242"/>
      <c r="E225" s="243"/>
      <c r="F225" s="244"/>
      <c r="G225" s="244"/>
      <c r="H225" s="245"/>
    </row>
    <row r="226" spans="1:12" ht="15" customHeight="1">
      <c r="A226" s="525"/>
      <c r="B226" s="241" t="s">
        <v>3352</v>
      </c>
      <c r="C226" s="242"/>
      <c r="D226" s="242"/>
      <c r="E226" s="243"/>
      <c r="F226" s="244"/>
      <c r="G226" s="244"/>
      <c r="H226" s="245"/>
    </row>
    <row r="227" spans="1:12" ht="15" customHeight="1">
      <c r="A227" s="525"/>
      <c r="B227" s="241" t="s">
        <v>3397</v>
      </c>
      <c r="C227" s="242"/>
      <c r="D227" s="242"/>
      <c r="E227" s="243"/>
      <c r="F227" s="244"/>
      <c r="G227" s="244"/>
      <c r="H227" s="245"/>
    </row>
    <row r="228" spans="1:12" ht="15" customHeight="1">
      <c r="A228" s="525"/>
      <c r="B228" s="241" t="s">
        <v>3398</v>
      </c>
      <c r="C228" s="242"/>
      <c r="D228" s="242"/>
      <c r="E228" s="243"/>
      <c r="F228" s="244"/>
      <c r="G228" s="244"/>
      <c r="H228" s="245"/>
    </row>
    <row r="229" spans="1:12" ht="15" customHeight="1">
      <c r="A229" s="525"/>
      <c r="B229" s="241" t="s">
        <v>3354</v>
      </c>
      <c r="C229" s="242"/>
      <c r="D229" s="242"/>
      <c r="E229" s="243"/>
      <c r="F229" s="244"/>
      <c r="G229" s="244"/>
      <c r="H229" s="245"/>
    </row>
    <row r="230" spans="1:12" ht="15" customHeight="1">
      <c r="A230" s="525"/>
      <c r="B230" s="241" t="s">
        <v>3399</v>
      </c>
      <c r="C230" s="242"/>
      <c r="D230" s="242"/>
      <c r="E230" s="243"/>
      <c r="F230" s="244"/>
      <c r="G230" s="244"/>
      <c r="H230" s="245"/>
    </row>
    <row r="231" spans="1:12" ht="15" customHeight="1">
      <c r="A231" s="525"/>
      <c r="B231" s="241" t="s">
        <v>3356</v>
      </c>
      <c r="C231" s="242"/>
      <c r="D231" s="242"/>
      <c r="E231" s="243"/>
      <c r="F231" s="244"/>
      <c r="G231" s="244"/>
      <c r="H231" s="245"/>
    </row>
    <row r="232" spans="1:12" ht="15" customHeight="1">
      <c r="A232" s="525"/>
      <c r="B232" s="241" t="s">
        <v>3357</v>
      </c>
      <c r="C232" s="242">
        <v>1</v>
      </c>
      <c r="D232" s="242" t="s">
        <v>655</v>
      </c>
      <c r="E232" s="243">
        <v>0</v>
      </c>
      <c r="F232" s="244">
        <f>E232*C232</f>
        <v>0</v>
      </c>
      <c r="G232" s="244">
        <v>0</v>
      </c>
      <c r="H232" s="245">
        <f>G232*C232</f>
        <v>0</v>
      </c>
      <c r="K232" s="272"/>
      <c r="L232" s="272"/>
    </row>
    <row r="233" spans="1:12" ht="15" customHeight="1">
      <c r="A233" s="525"/>
      <c r="B233" s="241" t="s">
        <v>3358</v>
      </c>
      <c r="C233" s="242"/>
      <c r="D233" s="242"/>
      <c r="E233" s="243"/>
      <c r="F233" s="244"/>
      <c r="G233" s="244"/>
      <c r="H233" s="245"/>
    </row>
    <row r="234" spans="1:12" ht="15" customHeight="1">
      <c r="A234" s="525"/>
      <c r="B234" s="241" t="s">
        <v>3359</v>
      </c>
      <c r="C234" s="242"/>
      <c r="D234" s="242"/>
      <c r="E234" s="243"/>
      <c r="F234" s="244"/>
      <c r="G234" s="244"/>
      <c r="H234" s="245"/>
    </row>
    <row r="235" spans="1:12" ht="15" customHeight="1">
      <c r="A235" s="525"/>
      <c r="B235" s="527" t="s">
        <v>3400</v>
      </c>
      <c r="C235" s="528"/>
      <c r="D235" s="529"/>
      <c r="E235" s="265"/>
      <c r="F235" s="244"/>
      <c r="G235" s="246"/>
      <c r="H235" s="247"/>
    </row>
    <row r="236" spans="1:12" ht="15" customHeight="1">
      <c r="A236" s="525"/>
      <c r="B236" s="530" t="s">
        <v>3285</v>
      </c>
      <c r="C236" s="242">
        <v>1</v>
      </c>
      <c r="D236" s="242" t="s">
        <v>1580</v>
      </c>
      <c r="E236" s="243">
        <v>0</v>
      </c>
      <c r="F236" s="244">
        <f>E236*C236</f>
        <v>0</v>
      </c>
      <c r="G236" s="244">
        <v>0</v>
      </c>
      <c r="H236" s="245">
        <f>G236*C236</f>
        <v>0</v>
      </c>
      <c r="K236" s="272"/>
      <c r="L236" s="272"/>
    </row>
    <row r="237" spans="1:12" ht="15" customHeight="1">
      <c r="A237" s="525"/>
      <c r="B237" s="254"/>
      <c r="C237" s="255"/>
      <c r="D237" s="255"/>
      <c r="E237" s="256"/>
      <c r="F237" s="257"/>
      <c r="G237" s="257"/>
      <c r="H237" s="258"/>
    </row>
    <row r="238" spans="1:12" ht="15" customHeight="1">
      <c r="A238" s="525"/>
      <c r="B238" s="540" t="s">
        <v>3401</v>
      </c>
      <c r="C238" s="255"/>
      <c r="D238" s="255"/>
      <c r="E238" s="256"/>
      <c r="F238" s="257"/>
      <c r="G238" s="257"/>
      <c r="H238" s="258"/>
    </row>
    <row r="239" spans="1:12" ht="15" customHeight="1">
      <c r="B239" s="254" t="s">
        <v>3402</v>
      </c>
      <c r="C239" s="255"/>
      <c r="D239" s="255"/>
      <c r="E239" s="256"/>
      <c r="F239" s="257"/>
      <c r="G239" s="257"/>
      <c r="H239" s="258"/>
    </row>
    <row r="240" spans="1:12" ht="15" customHeight="1">
      <c r="A240" s="525" t="s">
        <v>3403</v>
      </c>
      <c r="B240" s="254" t="s">
        <v>3404</v>
      </c>
      <c r="C240" s="242">
        <v>1</v>
      </c>
      <c r="D240" s="242" t="s">
        <v>1580</v>
      </c>
      <c r="E240" s="243">
        <v>0</v>
      </c>
      <c r="F240" s="244">
        <f>E240*C240</f>
        <v>0</v>
      </c>
      <c r="G240" s="244">
        <v>0</v>
      </c>
      <c r="H240" s="245">
        <f>G240*C240</f>
        <v>0</v>
      </c>
      <c r="K240" s="272"/>
      <c r="L240" s="272"/>
    </row>
    <row r="241" spans="1:12" ht="15" customHeight="1">
      <c r="A241" s="525"/>
      <c r="B241" s="534" t="s">
        <v>3405</v>
      </c>
      <c r="C241" s="535" t="s">
        <v>0</v>
      </c>
      <c r="D241" s="535"/>
      <c r="E241" s="536"/>
      <c r="F241" s="244" t="s">
        <v>0</v>
      </c>
      <c r="G241" s="244"/>
      <c r="H241" s="245"/>
    </row>
    <row r="242" spans="1:12" ht="15" customHeight="1">
      <c r="A242" s="525"/>
      <c r="B242" s="254" t="s">
        <v>3404</v>
      </c>
      <c r="C242" s="242">
        <v>2</v>
      </c>
      <c r="D242" s="242" t="s">
        <v>1580</v>
      </c>
      <c r="E242" s="243">
        <v>0</v>
      </c>
      <c r="F242" s="244">
        <f>E242*C242</f>
        <v>0</v>
      </c>
      <c r="G242" s="244">
        <v>0</v>
      </c>
      <c r="H242" s="245">
        <f>G242*C242</f>
        <v>0</v>
      </c>
      <c r="K242" s="272"/>
      <c r="L242" s="272"/>
    </row>
    <row r="243" spans="1:12" ht="15" customHeight="1">
      <c r="A243" s="525"/>
      <c r="B243" s="534" t="s">
        <v>3406</v>
      </c>
      <c r="C243" s="535" t="s">
        <v>0</v>
      </c>
      <c r="D243" s="535"/>
      <c r="E243" s="536"/>
      <c r="F243" s="244" t="s">
        <v>0</v>
      </c>
      <c r="G243" s="244"/>
      <c r="H243" s="245"/>
    </row>
    <row r="244" spans="1:12" ht="15" customHeight="1">
      <c r="A244" s="525"/>
      <c r="B244" s="254" t="s">
        <v>3404</v>
      </c>
      <c r="C244" s="242">
        <v>2</v>
      </c>
      <c r="D244" s="242" t="s">
        <v>1580</v>
      </c>
      <c r="E244" s="243">
        <v>0</v>
      </c>
      <c r="F244" s="244">
        <f>E244*C244</f>
        <v>0</v>
      </c>
      <c r="G244" s="244">
        <v>0</v>
      </c>
      <c r="H244" s="245">
        <f>G244*C244</f>
        <v>0</v>
      </c>
      <c r="K244" s="272"/>
      <c r="L244" s="272"/>
    </row>
    <row r="245" spans="1:12" ht="15" customHeight="1">
      <c r="A245" s="525"/>
      <c r="B245" s="534" t="s">
        <v>3407</v>
      </c>
      <c r="C245" s="535" t="s">
        <v>0</v>
      </c>
      <c r="D245" s="535"/>
      <c r="E245" s="536"/>
      <c r="F245" s="244" t="s">
        <v>0</v>
      </c>
      <c r="G245" s="244"/>
      <c r="H245" s="245"/>
    </row>
    <row r="246" spans="1:12" ht="15" customHeight="1">
      <c r="A246" s="525"/>
      <c r="B246" s="254" t="s">
        <v>3408</v>
      </c>
      <c r="C246" s="242">
        <v>1</v>
      </c>
      <c r="D246" s="242" t="s">
        <v>1580</v>
      </c>
      <c r="E246" s="243">
        <v>0</v>
      </c>
      <c r="F246" s="244">
        <f>E246*C246</f>
        <v>0</v>
      </c>
      <c r="G246" s="244">
        <v>0</v>
      </c>
      <c r="H246" s="245">
        <f>G246*C246</f>
        <v>0</v>
      </c>
      <c r="K246" s="272"/>
      <c r="L246" s="272"/>
    </row>
    <row r="247" spans="1:12" ht="15" customHeight="1">
      <c r="A247" s="525"/>
      <c r="B247" s="241" t="s">
        <v>3409</v>
      </c>
      <c r="C247" s="242"/>
      <c r="D247" s="242"/>
      <c r="E247" s="243"/>
      <c r="F247" s="244"/>
      <c r="G247" s="244"/>
      <c r="H247" s="245"/>
    </row>
    <row r="248" spans="1:12" ht="15" customHeight="1">
      <c r="A248" s="525"/>
      <c r="B248" s="254"/>
      <c r="C248" s="255"/>
      <c r="D248" s="255"/>
      <c r="E248" s="256"/>
      <c r="F248" s="257"/>
      <c r="G248" s="257"/>
      <c r="H248" s="258"/>
    </row>
    <row r="249" spans="1:12" ht="15" customHeight="1">
      <c r="A249" s="525"/>
      <c r="B249" s="259" t="s">
        <v>3410</v>
      </c>
      <c r="C249" s="255"/>
      <c r="D249" s="255"/>
      <c r="E249" s="260"/>
      <c r="F249" s="257"/>
      <c r="G249" s="257"/>
      <c r="H249" s="258"/>
    </row>
    <row r="250" spans="1:12" ht="15" customHeight="1">
      <c r="A250" s="525"/>
      <c r="B250" s="254" t="s">
        <v>3411</v>
      </c>
      <c r="C250" s="255">
        <v>10</v>
      </c>
      <c r="D250" s="255" t="s">
        <v>3306</v>
      </c>
      <c r="E250" s="256">
        <v>0</v>
      </c>
      <c r="F250" s="257">
        <f>E250*C250</f>
        <v>0</v>
      </c>
      <c r="G250" s="257">
        <v>0</v>
      </c>
      <c r="H250" s="258">
        <f>G250*C250</f>
        <v>0</v>
      </c>
      <c r="K250" s="272"/>
      <c r="L250" s="272"/>
    </row>
    <row r="251" spans="1:12" ht="15" customHeight="1">
      <c r="A251" s="525"/>
      <c r="B251" s="254" t="s">
        <v>3412</v>
      </c>
      <c r="C251" s="255">
        <v>10</v>
      </c>
      <c r="D251" s="255" t="s">
        <v>3306</v>
      </c>
      <c r="E251" s="256">
        <v>0</v>
      </c>
      <c r="F251" s="257">
        <f>E251*C251</f>
        <v>0</v>
      </c>
      <c r="G251" s="257">
        <v>0</v>
      </c>
      <c r="H251" s="258">
        <f>G251*C251</f>
        <v>0</v>
      </c>
      <c r="K251" s="272"/>
      <c r="L251" s="272"/>
    </row>
    <row r="252" spans="1:12" ht="15" customHeight="1">
      <c r="A252" s="525"/>
      <c r="B252" s="254"/>
      <c r="C252" s="255"/>
      <c r="D252" s="255"/>
      <c r="E252" s="256"/>
      <c r="F252" s="257"/>
      <c r="G252" s="257"/>
      <c r="H252" s="258"/>
    </row>
    <row r="253" spans="1:12" ht="15" customHeight="1">
      <c r="A253" s="525"/>
      <c r="B253" s="261"/>
      <c r="C253" s="262"/>
      <c r="D253" s="262"/>
      <c r="E253" s="256"/>
      <c r="F253" s="257"/>
      <c r="G253" s="257"/>
      <c r="H253" s="258"/>
    </row>
    <row r="254" spans="1:12" ht="15" customHeight="1">
      <c r="A254" s="525"/>
      <c r="B254" s="527" t="s">
        <v>3413</v>
      </c>
      <c r="C254" s="242"/>
      <c r="D254" s="242"/>
      <c r="E254" s="243"/>
      <c r="F254" s="244"/>
      <c r="G254" s="244"/>
      <c r="H254" s="245"/>
    </row>
    <row r="255" spans="1:12" ht="15" customHeight="1">
      <c r="A255" s="525"/>
      <c r="B255" s="533" t="s">
        <v>3414</v>
      </c>
      <c r="C255" s="242">
        <v>2</v>
      </c>
      <c r="D255" s="242" t="s">
        <v>1580</v>
      </c>
      <c r="E255" s="243">
        <v>0</v>
      </c>
      <c r="F255" s="244">
        <f>E255*C255</f>
        <v>0</v>
      </c>
      <c r="G255" s="244">
        <v>0</v>
      </c>
      <c r="H255" s="245">
        <f>G255*C255</f>
        <v>0</v>
      </c>
      <c r="K255" s="272"/>
      <c r="L255" s="272"/>
    </row>
    <row r="256" spans="1:12" ht="15" customHeight="1">
      <c r="A256" s="525"/>
      <c r="B256" s="527" t="s">
        <v>3363</v>
      </c>
      <c r="C256" s="242"/>
      <c r="D256" s="242"/>
      <c r="E256" s="243"/>
      <c r="F256" s="244"/>
      <c r="G256" s="244"/>
      <c r="H256" s="245"/>
    </row>
    <row r="257" spans="1:12" ht="15" customHeight="1">
      <c r="A257" s="525"/>
      <c r="B257" s="533" t="s">
        <v>3415</v>
      </c>
      <c r="C257" s="242">
        <v>4</v>
      </c>
      <c r="D257" s="242" t="s">
        <v>1580</v>
      </c>
      <c r="E257" s="243">
        <v>0</v>
      </c>
      <c r="F257" s="244">
        <f>E257*C257</f>
        <v>0</v>
      </c>
      <c r="G257" s="244">
        <v>0</v>
      </c>
      <c r="H257" s="245">
        <f>G257*C257</f>
        <v>0</v>
      </c>
      <c r="K257" s="272"/>
      <c r="L257" s="272"/>
    </row>
    <row r="258" spans="1:12" ht="15" customHeight="1">
      <c r="A258" s="525"/>
      <c r="B258" s="527" t="s">
        <v>3416</v>
      </c>
      <c r="C258" s="242"/>
      <c r="D258" s="242"/>
      <c r="E258" s="243"/>
      <c r="F258" s="244"/>
      <c r="G258" s="244"/>
      <c r="H258" s="245"/>
    </row>
    <row r="259" spans="1:12" ht="15" customHeight="1">
      <c r="A259" s="525"/>
      <c r="B259" s="533" t="s">
        <v>3417</v>
      </c>
      <c r="C259" s="242">
        <v>2</v>
      </c>
      <c r="D259" s="242" t="s">
        <v>1580</v>
      </c>
      <c r="E259" s="243">
        <v>0</v>
      </c>
      <c r="F259" s="244">
        <f>E259*C259</f>
        <v>0</v>
      </c>
      <c r="G259" s="244">
        <v>0</v>
      </c>
      <c r="H259" s="245">
        <f>G259*C259</f>
        <v>0</v>
      </c>
      <c r="K259" s="272"/>
      <c r="L259" s="272"/>
    </row>
    <row r="260" spans="1:12" ht="15" customHeight="1">
      <c r="A260" s="525"/>
      <c r="B260" s="254" t="s">
        <v>3418</v>
      </c>
      <c r="C260" s="255"/>
      <c r="D260" s="255"/>
      <c r="E260" s="256"/>
      <c r="F260" s="257"/>
      <c r="G260" s="257"/>
      <c r="H260" s="258"/>
    </row>
    <row r="261" spans="1:12" ht="15" customHeight="1">
      <c r="A261" s="525"/>
      <c r="B261" s="254" t="s">
        <v>3419</v>
      </c>
      <c r="C261" s="255"/>
      <c r="D261" s="255"/>
      <c r="E261" s="256"/>
      <c r="F261" s="257"/>
      <c r="G261" s="257"/>
      <c r="H261" s="258"/>
    </row>
    <row r="262" spans="1:12" ht="15" customHeight="1">
      <c r="A262" s="525"/>
      <c r="B262" s="241" t="s">
        <v>3359</v>
      </c>
      <c r="C262" s="242"/>
      <c r="D262" s="242"/>
      <c r="E262" s="243"/>
      <c r="F262" s="244"/>
      <c r="G262" s="244"/>
      <c r="H262" s="245"/>
    </row>
    <row r="263" spans="1:12" ht="15" customHeight="1">
      <c r="A263" s="525"/>
      <c r="B263" s="527" t="s">
        <v>3420</v>
      </c>
      <c r="C263" s="242"/>
      <c r="D263" s="242"/>
      <c r="E263" s="243"/>
      <c r="F263" s="244"/>
      <c r="G263" s="244"/>
      <c r="H263" s="245"/>
    </row>
    <row r="264" spans="1:12" ht="15" customHeight="1">
      <c r="A264" s="525"/>
      <c r="B264" s="533" t="s">
        <v>3421</v>
      </c>
      <c r="C264" s="242">
        <v>1</v>
      </c>
      <c r="D264" s="242" t="s">
        <v>1580</v>
      </c>
      <c r="E264" s="243">
        <v>0</v>
      </c>
      <c r="F264" s="244">
        <f>E264*C264</f>
        <v>0</v>
      </c>
      <c r="G264" s="244">
        <v>0</v>
      </c>
      <c r="H264" s="245">
        <f>G264*C264</f>
        <v>0</v>
      </c>
      <c r="K264" s="272"/>
      <c r="L264" s="272"/>
    </row>
    <row r="265" spans="1:12" ht="15" customHeight="1">
      <c r="A265" s="525"/>
      <c r="B265" s="241" t="s">
        <v>3359</v>
      </c>
      <c r="C265" s="242"/>
      <c r="D265" s="242"/>
      <c r="E265" s="243"/>
      <c r="F265" s="244"/>
      <c r="G265" s="244"/>
      <c r="H265" s="245"/>
    </row>
    <row r="266" spans="1:12" ht="15" customHeight="1">
      <c r="A266" s="525"/>
      <c r="B266" s="527" t="s">
        <v>3420</v>
      </c>
      <c r="C266" s="242"/>
      <c r="D266" s="242"/>
      <c r="E266" s="243"/>
      <c r="F266" s="244"/>
      <c r="G266" s="244"/>
      <c r="H266" s="245"/>
    </row>
    <row r="267" spans="1:12" ht="15" customHeight="1">
      <c r="A267" s="525"/>
      <c r="B267" s="533" t="s">
        <v>3422</v>
      </c>
      <c r="C267" s="242">
        <v>1</v>
      </c>
      <c r="D267" s="242" t="s">
        <v>1580</v>
      </c>
      <c r="E267" s="243">
        <v>0</v>
      </c>
      <c r="F267" s="244">
        <f>E267*C267</f>
        <v>0</v>
      </c>
      <c r="G267" s="244">
        <v>0</v>
      </c>
      <c r="H267" s="245">
        <f>G267*C267</f>
        <v>0</v>
      </c>
      <c r="K267" s="272"/>
      <c r="L267" s="272"/>
    </row>
    <row r="268" spans="1:12" ht="15" customHeight="1">
      <c r="A268" s="525"/>
      <c r="B268" s="241" t="s">
        <v>3359</v>
      </c>
      <c r="C268" s="242"/>
      <c r="D268" s="242"/>
      <c r="E268" s="243"/>
      <c r="F268" s="244"/>
      <c r="G268" s="244"/>
      <c r="H268" s="245"/>
    </row>
    <row r="269" spans="1:12" ht="15" customHeight="1">
      <c r="A269" s="525"/>
      <c r="B269" s="527" t="s">
        <v>3423</v>
      </c>
      <c r="C269" s="242"/>
      <c r="D269" s="242"/>
      <c r="E269" s="243"/>
      <c r="F269" s="244"/>
      <c r="G269" s="244"/>
      <c r="H269" s="245"/>
    </row>
    <row r="270" spans="1:12" ht="15" customHeight="1">
      <c r="A270" s="525"/>
      <c r="B270" s="533" t="s">
        <v>3424</v>
      </c>
      <c r="C270" s="242">
        <v>1</v>
      </c>
      <c r="D270" s="242" t="s">
        <v>1580</v>
      </c>
      <c r="E270" s="243">
        <v>0</v>
      </c>
      <c r="F270" s="244">
        <f>E270*C270</f>
        <v>0</v>
      </c>
      <c r="G270" s="244">
        <v>0</v>
      </c>
      <c r="H270" s="245">
        <f>G270*C270</f>
        <v>0</v>
      </c>
      <c r="K270" s="272"/>
      <c r="L270" s="272"/>
    </row>
    <row r="271" spans="1:12" ht="15" customHeight="1">
      <c r="A271" s="525"/>
      <c r="B271" s="241" t="s">
        <v>3359</v>
      </c>
      <c r="C271" s="242"/>
      <c r="D271" s="242"/>
      <c r="E271" s="243"/>
      <c r="F271" s="244"/>
      <c r="G271" s="244"/>
      <c r="H271" s="245"/>
    </row>
    <row r="272" spans="1:12" ht="15" customHeight="1">
      <c r="A272" s="525"/>
      <c r="B272" s="527" t="s">
        <v>3425</v>
      </c>
      <c r="C272" s="242"/>
      <c r="D272" s="242"/>
      <c r="E272" s="243"/>
      <c r="F272" s="244"/>
      <c r="G272" s="244"/>
      <c r="H272" s="245"/>
    </row>
    <row r="273" spans="1:12" ht="15" customHeight="1">
      <c r="A273" s="525"/>
      <c r="B273" s="533" t="s">
        <v>3426</v>
      </c>
      <c r="C273" s="242">
        <v>1</v>
      </c>
      <c r="D273" s="242" t="s">
        <v>1580</v>
      </c>
      <c r="E273" s="243">
        <v>0</v>
      </c>
      <c r="F273" s="244">
        <f>E273*C273</f>
        <v>0</v>
      </c>
      <c r="G273" s="244">
        <v>0</v>
      </c>
      <c r="H273" s="245">
        <f>G273*C273</f>
        <v>0</v>
      </c>
      <c r="K273" s="272"/>
      <c r="L273" s="272"/>
    </row>
    <row r="274" spans="1:12" ht="15" customHeight="1">
      <c r="A274" s="525"/>
      <c r="B274" s="254" t="s">
        <v>3427</v>
      </c>
      <c r="C274" s="242"/>
      <c r="D274" s="242"/>
      <c r="E274" s="243"/>
      <c r="F274" s="244"/>
      <c r="G274" s="244"/>
      <c r="H274" s="245"/>
    </row>
    <row r="275" spans="1:12" ht="15" customHeight="1">
      <c r="A275" s="525"/>
      <c r="B275" s="254" t="s">
        <v>3428</v>
      </c>
      <c r="C275" s="255"/>
      <c r="D275" s="255"/>
      <c r="E275" s="256"/>
      <c r="F275" s="257"/>
      <c r="G275" s="257"/>
      <c r="H275" s="258"/>
    </row>
    <row r="276" spans="1:12" ht="15" customHeight="1">
      <c r="A276" s="525"/>
      <c r="B276" s="254" t="s">
        <v>3429</v>
      </c>
      <c r="C276" s="255"/>
      <c r="D276" s="255"/>
      <c r="E276" s="256"/>
      <c r="F276" s="257"/>
      <c r="G276" s="257"/>
      <c r="H276" s="258"/>
    </row>
    <row r="277" spans="1:12" ht="15.75" customHeight="1">
      <c r="A277" s="525"/>
      <c r="B277" s="241" t="s">
        <v>3430</v>
      </c>
      <c r="C277" s="242"/>
      <c r="D277" s="242"/>
      <c r="E277" s="243"/>
      <c r="F277" s="244"/>
      <c r="G277" s="244"/>
      <c r="H277" s="245"/>
    </row>
    <row r="278" spans="1:12" ht="15" customHeight="1">
      <c r="A278" s="525"/>
      <c r="B278" s="548"/>
      <c r="C278" s="242"/>
      <c r="D278" s="242"/>
      <c r="E278" s="243"/>
      <c r="F278" s="244"/>
      <c r="G278" s="244"/>
      <c r="H278" s="245"/>
    </row>
    <row r="279" spans="1:12" ht="15" customHeight="1">
      <c r="A279" s="525"/>
      <c r="B279" s="527" t="s">
        <v>3367</v>
      </c>
      <c r="C279" s="242"/>
      <c r="D279" s="242"/>
      <c r="E279" s="243"/>
      <c r="F279" s="244"/>
      <c r="G279" s="244"/>
      <c r="H279" s="245"/>
    </row>
    <row r="280" spans="1:12" ht="15" customHeight="1">
      <c r="A280" s="525"/>
      <c r="B280" s="533" t="s">
        <v>3431</v>
      </c>
      <c r="C280" s="242">
        <v>1</v>
      </c>
      <c r="D280" s="242" t="s">
        <v>1580</v>
      </c>
      <c r="E280" s="243">
        <v>0</v>
      </c>
      <c r="F280" s="244">
        <f t="shared" ref="F280:F285" si="7">E280*C280</f>
        <v>0</v>
      </c>
      <c r="G280" s="244">
        <v>0</v>
      </c>
      <c r="H280" s="245">
        <f t="shared" ref="H280:H285" si="8">G280*C280</f>
        <v>0</v>
      </c>
      <c r="K280" s="272"/>
      <c r="L280" s="272"/>
    </row>
    <row r="281" spans="1:12" ht="15" customHeight="1">
      <c r="A281" s="525"/>
      <c r="B281" s="533" t="s">
        <v>3432</v>
      </c>
      <c r="C281" s="242">
        <v>2</v>
      </c>
      <c r="D281" s="242" t="s">
        <v>1580</v>
      </c>
      <c r="E281" s="243">
        <v>0</v>
      </c>
      <c r="F281" s="244">
        <f t="shared" si="7"/>
        <v>0</v>
      </c>
      <c r="G281" s="244">
        <v>0</v>
      </c>
      <c r="H281" s="245">
        <f t="shared" si="8"/>
        <v>0</v>
      </c>
      <c r="K281" s="272"/>
      <c r="L281" s="272"/>
    </row>
    <row r="282" spans="1:12" ht="15" customHeight="1">
      <c r="A282" s="525"/>
      <c r="B282" s="533" t="s">
        <v>3433</v>
      </c>
      <c r="C282" s="242">
        <v>1</v>
      </c>
      <c r="D282" s="242" t="s">
        <v>1580</v>
      </c>
      <c r="E282" s="243">
        <v>0</v>
      </c>
      <c r="F282" s="244">
        <f t="shared" si="7"/>
        <v>0</v>
      </c>
      <c r="G282" s="244">
        <v>0</v>
      </c>
      <c r="H282" s="245">
        <f t="shared" si="8"/>
        <v>0</v>
      </c>
      <c r="K282" s="272"/>
      <c r="L282" s="272"/>
    </row>
    <row r="283" spans="1:12" ht="15" customHeight="1">
      <c r="A283" s="525"/>
      <c r="B283" s="533" t="s">
        <v>3434</v>
      </c>
      <c r="C283" s="242">
        <v>3</v>
      </c>
      <c r="D283" s="242" t="s">
        <v>1580</v>
      </c>
      <c r="E283" s="243">
        <v>0</v>
      </c>
      <c r="F283" s="244">
        <f t="shared" si="7"/>
        <v>0</v>
      </c>
      <c r="G283" s="244">
        <v>0</v>
      </c>
      <c r="H283" s="245">
        <f t="shared" si="8"/>
        <v>0</v>
      </c>
      <c r="K283" s="272"/>
      <c r="L283" s="272"/>
    </row>
    <row r="284" spans="1:12" ht="15" customHeight="1">
      <c r="A284" s="525"/>
      <c r="B284" s="533" t="s">
        <v>3435</v>
      </c>
      <c r="C284" s="242">
        <v>2</v>
      </c>
      <c r="D284" s="242" t="s">
        <v>1580</v>
      </c>
      <c r="E284" s="243">
        <v>0</v>
      </c>
      <c r="F284" s="244">
        <f t="shared" si="7"/>
        <v>0</v>
      </c>
      <c r="G284" s="244">
        <v>0</v>
      </c>
      <c r="H284" s="245">
        <f t="shared" si="8"/>
        <v>0</v>
      </c>
      <c r="K284" s="272"/>
      <c r="L284" s="272"/>
    </row>
    <row r="285" spans="1:12" ht="15" customHeight="1">
      <c r="A285" s="525"/>
      <c r="B285" s="533" t="s">
        <v>3436</v>
      </c>
      <c r="C285" s="242">
        <v>2</v>
      </c>
      <c r="D285" s="242" t="s">
        <v>1580</v>
      </c>
      <c r="E285" s="243">
        <v>0</v>
      </c>
      <c r="F285" s="244">
        <f t="shared" si="7"/>
        <v>0</v>
      </c>
      <c r="G285" s="244">
        <v>0</v>
      </c>
      <c r="H285" s="245">
        <f t="shared" si="8"/>
        <v>0</v>
      </c>
      <c r="K285" s="272"/>
      <c r="L285" s="272"/>
    </row>
    <row r="286" spans="1:12" ht="15" customHeight="1">
      <c r="A286" s="525"/>
      <c r="B286" s="240"/>
      <c r="C286" s="242"/>
      <c r="D286" s="242"/>
      <c r="E286" s="243"/>
      <c r="F286" s="244"/>
      <c r="G286" s="244"/>
      <c r="H286" s="245"/>
    </row>
    <row r="287" spans="1:12" ht="15" customHeight="1">
      <c r="A287" s="525"/>
      <c r="B287" s="527" t="s">
        <v>3437</v>
      </c>
      <c r="C287" s="242"/>
      <c r="D287" s="242"/>
      <c r="E287" s="243"/>
      <c r="F287" s="244"/>
      <c r="G287" s="244"/>
      <c r="H287" s="245"/>
    </row>
    <row r="288" spans="1:12" ht="15" customHeight="1">
      <c r="A288" s="525"/>
      <c r="B288" s="533" t="s">
        <v>3438</v>
      </c>
      <c r="C288" s="242">
        <v>8</v>
      </c>
      <c r="D288" s="242" t="s">
        <v>1580</v>
      </c>
      <c r="E288" s="243">
        <v>0</v>
      </c>
      <c r="F288" s="244">
        <f>E288*C288</f>
        <v>0</v>
      </c>
      <c r="G288" s="244">
        <v>0</v>
      </c>
      <c r="H288" s="245">
        <f>G288*C288</f>
        <v>0</v>
      </c>
      <c r="K288" s="272"/>
      <c r="L288" s="272"/>
    </row>
    <row r="289" spans="1:12" ht="15.75" customHeight="1">
      <c r="A289" s="525"/>
      <c r="B289" s="241" t="s">
        <v>3430</v>
      </c>
      <c r="C289" s="242"/>
      <c r="D289" s="242"/>
      <c r="E289" s="243"/>
      <c r="F289" s="244"/>
      <c r="G289" s="244"/>
      <c r="H289" s="245"/>
    </row>
    <row r="290" spans="1:12" ht="15" customHeight="1">
      <c r="A290" s="525"/>
      <c r="B290" s="527" t="s">
        <v>3439</v>
      </c>
      <c r="C290" s="242"/>
      <c r="D290" s="242"/>
      <c r="E290" s="243"/>
      <c r="F290" s="244"/>
      <c r="G290" s="244"/>
      <c r="H290" s="245"/>
    </row>
    <row r="291" spans="1:12" ht="15" customHeight="1">
      <c r="A291" s="525"/>
      <c r="B291" s="533" t="s">
        <v>3440</v>
      </c>
      <c r="C291" s="242">
        <v>8</v>
      </c>
      <c r="D291" s="242" t="s">
        <v>1580</v>
      </c>
      <c r="E291" s="243">
        <v>0</v>
      </c>
      <c r="F291" s="244">
        <f>E291*C291</f>
        <v>0</v>
      </c>
      <c r="G291" s="244">
        <v>0</v>
      </c>
      <c r="H291" s="245">
        <f>G291*C291</f>
        <v>0</v>
      </c>
      <c r="K291" s="272"/>
      <c r="L291" s="272"/>
    </row>
    <row r="292" spans="1:12" ht="15" customHeight="1">
      <c r="A292" s="525"/>
      <c r="B292" s="534"/>
      <c r="C292" s="535"/>
      <c r="D292" s="535"/>
      <c r="E292" s="536"/>
      <c r="F292" s="244"/>
      <c r="G292" s="244"/>
      <c r="H292" s="245"/>
    </row>
    <row r="293" spans="1:12" ht="15" customHeight="1">
      <c r="A293" s="549"/>
      <c r="B293" s="550" t="s">
        <v>3380</v>
      </c>
      <c r="C293" s="550"/>
      <c r="D293" s="550"/>
      <c r="E293" s="550"/>
      <c r="F293" s="550">
        <f t="shared" ref="F293" si="9">E293*C293</f>
        <v>0</v>
      </c>
      <c r="G293" s="551"/>
      <c r="H293" s="552"/>
    </row>
    <row r="294" spans="1:12" ht="18.75" customHeight="1">
      <c r="A294" s="554"/>
      <c r="B294" s="564" t="s">
        <v>3381</v>
      </c>
      <c r="C294" s="565"/>
      <c r="D294" s="565"/>
      <c r="E294" s="565"/>
      <c r="F294" s="566"/>
      <c r="G294" s="551"/>
      <c r="H294" s="552"/>
    </row>
    <row r="295" spans="1:12" ht="15" customHeight="1">
      <c r="A295" s="554"/>
      <c r="B295" s="550" t="s">
        <v>3441</v>
      </c>
      <c r="C295" s="550"/>
      <c r="D295" s="550"/>
      <c r="E295" s="550"/>
      <c r="F295" s="550">
        <f t="shared" ref="F295:F297" si="10">E295*C295</f>
        <v>0</v>
      </c>
      <c r="G295" s="551"/>
      <c r="H295" s="552"/>
    </row>
    <row r="296" spans="1:12" ht="15" customHeight="1">
      <c r="A296" s="554"/>
      <c r="B296" s="550" t="s">
        <v>3442</v>
      </c>
      <c r="C296" s="550"/>
      <c r="D296" s="550"/>
      <c r="E296" s="550"/>
      <c r="F296" s="550">
        <f t="shared" si="10"/>
        <v>0</v>
      </c>
      <c r="G296" s="551"/>
      <c r="H296" s="552"/>
    </row>
    <row r="297" spans="1:12" ht="15" customHeight="1">
      <c r="A297" s="554"/>
      <c r="B297" s="558" t="s">
        <v>3384</v>
      </c>
      <c r="C297" s="558"/>
      <c r="D297" s="558"/>
      <c r="E297" s="558"/>
      <c r="F297" s="558">
        <f t="shared" si="10"/>
        <v>0</v>
      </c>
      <c r="G297" s="551"/>
      <c r="H297" s="552"/>
    </row>
    <row r="298" spans="1:12" ht="15" customHeight="1">
      <c r="A298" s="554"/>
      <c r="B298" s="559"/>
      <c r="C298" s="559"/>
      <c r="D298" s="559"/>
      <c r="E298" s="559"/>
      <c r="F298" s="559"/>
      <c r="G298" s="551"/>
      <c r="H298" s="552"/>
    </row>
    <row r="299" spans="1:12" ht="15" customHeight="1">
      <c r="A299" s="554"/>
      <c r="B299" s="560" t="s">
        <v>3443</v>
      </c>
      <c r="C299" s="255">
        <v>45</v>
      </c>
      <c r="D299" s="255" t="s">
        <v>3306</v>
      </c>
      <c r="E299" s="256">
        <v>0</v>
      </c>
      <c r="F299" s="257">
        <f t="shared" ref="F299:F302" si="11">E299*C299</f>
        <v>0</v>
      </c>
      <c r="G299" s="256">
        <v>0</v>
      </c>
      <c r="H299" s="258">
        <f t="shared" ref="H299:H302" si="12">G299*C299</f>
        <v>0</v>
      </c>
      <c r="K299" s="272"/>
      <c r="L299" s="272"/>
    </row>
    <row r="300" spans="1:12" ht="15.2" customHeight="1">
      <c r="A300" s="554" t="s">
        <v>3266</v>
      </c>
      <c r="B300" s="560" t="s">
        <v>3444</v>
      </c>
      <c r="C300" s="255">
        <v>16</v>
      </c>
      <c r="D300" s="255" t="s">
        <v>3306</v>
      </c>
      <c r="E300" s="256">
        <v>0</v>
      </c>
      <c r="F300" s="257">
        <f t="shared" si="11"/>
        <v>0</v>
      </c>
      <c r="G300" s="256">
        <v>0</v>
      </c>
      <c r="H300" s="258">
        <f t="shared" si="12"/>
        <v>0</v>
      </c>
      <c r="K300" s="272"/>
      <c r="L300" s="272"/>
    </row>
    <row r="301" spans="1:12" ht="15.2" customHeight="1">
      <c r="A301" s="561"/>
      <c r="B301" s="560" t="s">
        <v>3445</v>
      </c>
      <c r="C301" s="255">
        <v>10</v>
      </c>
      <c r="D301" s="255" t="s">
        <v>3306</v>
      </c>
      <c r="E301" s="256">
        <v>0</v>
      </c>
      <c r="F301" s="257">
        <f t="shared" si="11"/>
        <v>0</v>
      </c>
      <c r="G301" s="256">
        <v>0</v>
      </c>
      <c r="H301" s="258">
        <f t="shared" si="12"/>
        <v>0</v>
      </c>
      <c r="K301" s="272"/>
      <c r="L301" s="272"/>
    </row>
    <row r="302" spans="1:12" ht="15.2" customHeight="1">
      <c r="A302" s="561"/>
      <c r="B302" s="560" t="s">
        <v>3446</v>
      </c>
      <c r="C302" s="255">
        <v>10</v>
      </c>
      <c r="D302" s="255" t="s">
        <v>3306</v>
      </c>
      <c r="E302" s="256">
        <v>0</v>
      </c>
      <c r="F302" s="257">
        <f t="shared" si="11"/>
        <v>0</v>
      </c>
      <c r="G302" s="256">
        <v>0</v>
      </c>
      <c r="H302" s="258">
        <f t="shared" si="12"/>
        <v>0</v>
      </c>
      <c r="K302" s="272"/>
      <c r="L302" s="272"/>
    </row>
    <row r="303" spans="1:12" ht="15.2" customHeight="1">
      <c r="A303" s="525"/>
      <c r="B303" s="241"/>
      <c r="C303" s="242"/>
      <c r="D303" s="242"/>
      <c r="E303" s="243"/>
      <c r="F303" s="244"/>
      <c r="G303" s="244"/>
      <c r="H303" s="245"/>
    </row>
    <row r="304" spans="1:12" ht="15" customHeight="1">
      <c r="A304" s="525"/>
      <c r="B304" s="534" t="s">
        <v>3304</v>
      </c>
      <c r="C304" s="535" t="s">
        <v>0</v>
      </c>
      <c r="D304" s="535"/>
      <c r="E304" s="536"/>
      <c r="F304" s="244" t="s">
        <v>0</v>
      </c>
      <c r="G304" s="244"/>
      <c r="H304" s="245"/>
    </row>
    <row r="305" spans="1:12" ht="15" customHeight="1">
      <c r="A305" s="525"/>
      <c r="B305" s="537" t="s">
        <v>3447</v>
      </c>
      <c r="C305" s="535">
        <v>9</v>
      </c>
      <c r="D305" s="538" t="s">
        <v>3306</v>
      </c>
      <c r="E305" s="243">
        <v>0</v>
      </c>
      <c r="F305" s="257">
        <f t="shared" ref="F305:F309" si="13">E305*C305</f>
        <v>0</v>
      </c>
      <c r="G305" s="256">
        <v>0</v>
      </c>
      <c r="H305" s="258">
        <f t="shared" ref="H305:H309" si="14">G305*C305</f>
        <v>0</v>
      </c>
      <c r="K305" s="272"/>
      <c r="L305" s="272"/>
    </row>
    <row r="306" spans="1:12" ht="15" customHeight="1">
      <c r="A306" s="525"/>
      <c r="B306" s="537" t="s">
        <v>3342</v>
      </c>
      <c r="C306" s="535">
        <v>15</v>
      </c>
      <c r="D306" s="538" t="s">
        <v>3306</v>
      </c>
      <c r="E306" s="243">
        <v>0</v>
      </c>
      <c r="F306" s="257">
        <f t="shared" si="13"/>
        <v>0</v>
      </c>
      <c r="G306" s="256">
        <v>0</v>
      </c>
      <c r="H306" s="258">
        <f t="shared" si="14"/>
        <v>0</v>
      </c>
      <c r="K306" s="272"/>
      <c r="L306" s="272"/>
    </row>
    <row r="307" spans="1:12" ht="15" customHeight="1">
      <c r="A307" s="525"/>
      <c r="B307" s="537" t="s">
        <v>3341</v>
      </c>
      <c r="C307" s="535">
        <v>4</v>
      </c>
      <c r="D307" s="538" t="s">
        <v>3306</v>
      </c>
      <c r="E307" s="243">
        <v>0</v>
      </c>
      <c r="F307" s="257">
        <f t="shared" si="13"/>
        <v>0</v>
      </c>
      <c r="G307" s="256">
        <v>0</v>
      </c>
      <c r="H307" s="258">
        <f t="shared" si="14"/>
        <v>0</v>
      </c>
      <c r="K307" s="272"/>
      <c r="L307" s="272"/>
    </row>
    <row r="308" spans="1:12" ht="15" customHeight="1">
      <c r="A308" s="525"/>
      <c r="B308" s="537" t="s">
        <v>3311</v>
      </c>
      <c r="C308" s="535">
        <v>25</v>
      </c>
      <c r="D308" s="538" t="s">
        <v>3306</v>
      </c>
      <c r="E308" s="243">
        <v>0</v>
      </c>
      <c r="F308" s="257">
        <f t="shared" si="13"/>
        <v>0</v>
      </c>
      <c r="G308" s="256">
        <v>0</v>
      </c>
      <c r="H308" s="258">
        <f t="shared" si="14"/>
        <v>0</v>
      </c>
      <c r="K308" s="272"/>
      <c r="L308" s="272"/>
    </row>
    <row r="309" spans="1:12" ht="15" customHeight="1">
      <c r="A309" s="525"/>
      <c r="B309" s="537" t="s">
        <v>3310</v>
      </c>
      <c r="C309" s="535">
        <v>10</v>
      </c>
      <c r="D309" s="538" t="s">
        <v>3306</v>
      </c>
      <c r="E309" s="243">
        <v>0</v>
      </c>
      <c r="F309" s="257">
        <f t="shared" si="13"/>
        <v>0</v>
      </c>
      <c r="G309" s="256">
        <v>0</v>
      </c>
      <c r="H309" s="258">
        <f t="shared" si="14"/>
        <v>0</v>
      </c>
      <c r="K309" s="272"/>
      <c r="L309" s="272"/>
    </row>
    <row r="310" spans="1:12" ht="15" customHeight="1">
      <c r="A310" s="525"/>
      <c r="B310" s="534" t="s">
        <v>3312</v>
      </c>
      <c r="C310" s="242"/>
      <c r="D310" s="242"/>
      <c r="E310" s="243"/>
      <c r="F310" s="246"/>
      <c r="G310" s="246"/>
      <c r="H310" s="247"/>
    </row>
    <row r="311" spans="1:12" ht="15" customHeight="1">
      <c r="A311" s="525"/>
      <c r="B311" s="537" t="s">
        <v>3448</v>
      </c>
      <c r="C311" s="535">
        <v>25</v>
      </c>
      <c r="D311" s="538" t="s">
        <v>3306</v>
      </c>
      <c r="E311" s="243">
        <v>0</v>
      </c>
      <c r="F311" s="244">
        <f>E311*C311</f>
        <v>0</v>
      </c>
      <c r="G311" s="244">
        <v>0</v>
      </c>
      <c r="H311" s="245">
        <f>G311*C311</f>
        <v>0</v>
      </c>
      <c r="K311" s="272"/>
      <c r="L311" s="272"/>
    </row>
    <row r="312" spans="1:12" ht="15.2" customHeight="1">
      <c r="A312" s="525"/>
      <c r="B312" s="527"/>
      <c r="C312" s="528"/>
      <c r="D312" s="529"/>
      <c r="E312" s="265"/>
      <c r="F312" s="244"/>
      <c r="G312" s="246"/>
      <c r="H312" s="247"/>
    </row>
    <row r="313" spans="1:12" ht="15" customHeight="1">
      <c r="A313" s="539"/>
      <c r="B313" s="540" t="s">
        <v>3315</v>
      </c>
      <c r="C313" s="541" t="s">
        <v>0</v>
      </c>
      <c r="D313" s="541"/>
      <c r="E313" s="542"/>
      <c r="F313" s="543" t="s">
        <v>0</v>
      </c>
      <c r="G313" s="543"/>
      <c r="H313" s="544"/>
    </row>
    <row r="314" spans="1:12" s="253" customFormat="1" ht="45" customHeight="1">
      <c r="A314" s="248"/>
      <c r="B314" s="545" t="s">
        <v>3316</v>
      </c>
      <c r="C314" s="250">
        <v>80</v>
      </c>
      <c r="D314" s="250" t="s">
        <v>182</v>
      </c>
      <c r="E314" s="251">
        <v>0</v>
      </c>
      <c r="F314" s="252">
        <f>E314*C314</f>
        <v>0</v>
      </c>
      <c r="G314" s="252">
        <v>0</v>
      </c>
      <c r="H314" s="252">
        <f>G314*C314</f>
        <v>0</v>
      </c>
      <c r="J314" s="273"/>
      <c r="K314" s="272"/>
      <c r="L314" s="272"/>
    </row>
    <row r="315" spans="1:12" ht="52.5" customHeight="1">
      <c r="A315" s="525"/>
      <c r="B315" s="263" t="s">
        <v>3449</v>
      </c>
      <c r="C315" s="242">
        <v>290</v>
      </c>
      <c r="D315" s="242" t="s">
        <v>182</v>
      </c>
      <c r="E315" s="243">
        <v>0</v>
      </c>
      <c r="F315" s="244">
        <f>E315*C315</f>
        <v>0</v>
      </c>
      <c r="G315" s="244">
        <v>0</v>
      </c>
      <c r="H315" s="245">
        <f>G315*C315</f>
        <v>0</v>
      </c>
      <c r="K315" s="272"/>
      <c r="L315" s="272"/>
    </row>
    <row r="316" spans="1:12" ht="15.2" customHeight="1">
      <c r="A316" s="525"/>
      <c r="B316" s="527"/>
      <c r="C316" s="528"/>
      <c r="D316" s="529"/>
      <c r="E316" s="265"/>
      <c r="F316" s="244"/>
      <c r="G316" s="246"/>
      <c r="H316" s="247"/>
    </row>
    <row r="317" spans="1:12" ht="35.25" customHeight="1">
      <c r="A317" s="525"/>
      <c r="B317" s="563" t="s">
        <v>3450</v>
      </c>
      <c r="C317" s="535"/>
      <c r="D317" s="535"/>
      <c r="E317" s="243"/>
      <c r="F317" s="244"/>
      <c r="G317" s="244"/>
      <c r="H317" s="245"/>
    </row>
    <row r="318" spans="1:12" ht="15.2" customHeight="1">
      <c r="A318" s="525" t="s">
        <v>3451</v>
      </c>
      <c r="B318" s="241" t="s">
        <v>3452</v>
      </c>
      <c r="C318" s="242">
        <v>15</v>
      </c>
      <c r="D318" s="242" t="s">
        <v>1580</v>
      </c>
      <c r="E318" s="243">
        <v>0</v>
      </c>
      <c r="F318" s="244">
        <f>E318*C318</f>
        <v>0</v>
      </c>
      <c r="G318" s="244">
        <v>0</v>
      </c>
      <c r="H318" s="245">
        <f>G318*C318</f>
        <v>0</v>
      </c>
      <c r="K318" s="272"/>
      <c r="L318" s="272"/>
    </row>
    <row r="319" spans="1:12" ht="15.2" customHeight="1">
      <c r="A319" s="525"/>
      <c r="B319" s="530" t="s">
        <v>3453</v>
      </c>
      <c r="C319" s="242"/>
      <c r="D319" s="242"/>
      <c r="E319" s="243"/>
      <c r="F319" s="244"/>
      <c r="G319" s="244"/>
      <c r="H319" s="245"/>
    </row>
    <row r="320" spans="1:12" ht="15.2" customHeight="1">
      <c r="A320" s="525"/>
      <c r="B320" s="527"/>
      <c r="C320" s="528"/>
      <c r="D320" s="529"/>
      <c r="E320" s="265"/>
      <c r="F320" s="244"/>
      <c r="G320" s="246"/>
      <c r="H320" s="247"/>
    </row>
    <row r="321" spans="1:12" ht="15" customHeight="1">
      <c r="A321" s="567"/>
      <c r="B321" s="568"/>
      <c r="C321" s="264"/>
      <c r="D321" s="264"/>
      <c r="E321" s="265"/>
      <c r="F321" s="244"/>
      <c r="G321" s="246"/>
      <c r="H321" s="247"/>
    </row>
    <row r="322" spans="1:12" ht="15" customHeight="1">
      <c r="A322" s="532"/>
      <c r="B322" s="569" t="s">
        <v>3454</v>
      </c>
      <c r="C322" s="535"/>
      <c r="D322" s="535"/>
      <c r="E322" s="570"/>
      <c r="F322" s="244"/>
      <c r="G322" s="244"/>
      <c r="H322" s="245"/>
      <c r="I322" s="272"/>
    </row>
    <row r="323" spans="1:12" ht="15" customHeight="1" thickBot="1">
      <c r="A323" s="266"/>
      <c r="B323" s="267" t="s">
        <v>3455</v>
      </c>
      <c r="C323" s="268">
        <v>1</v>
      </c>
      <c r="D323" s="268" t="s">
        <v>655</v>
      </c>
      <c r="E323" s="269">
        <v>0</v>
      </c>
      <c r="F323" s="244">
        <f>E323*C323</f>
        <v>0</v>
      </c>
      <c r="G323" s="270">
        <v>0</v>
      </c>
      <c r="H323" s="271">
        <f>G323*C323</f>
        <v>0</v>
      </c>
      <c r="I323" s="272"/>
      <c r="K323" s="272"/>
      <c r="L323" s="272"/>
    </row>
    <row r="324" spans="1:12" ht="15" customHeight="1" thickBot="1">
      <c r="A324" s="571"/>
      <c r="B324" s="572" t="s">
        <v>3456</v>
      </c>
      <c r="E324" s="573"/>
      <c r="F324" s="574">
        <f>SUM(F18:F323)</f>
        <v>0</v>
      </c>
      <c r="G324" s="573"/>
      <c r="H324" s="574">
        <f>SUM(H20:H323)</f>
        <v>0</v>
      </c>
      <c r="I324" s="272"/>
    </row>
    <row r="325" spans="1:12" ht="15" customHeight="1">
      <c r="E325" s="272"/>
      <c r="F325" s="272"/>
      <c r="G325" s="272"/>
      <c r="H325" s="272"/>
      <c r="I325" s="272"/>
    </row>
    <row r="326" spans="1:12" ht="15" customHeight="1" thickBot="1">
      <c r="A326" s="505"/>
      <c r="B326" s="517" t="s">
        <v>3457</v>
      </c>
      <c r="E326" s="575"/>
      <c r="F326" s="575"/>
      <c r="G326" s="575"/>
      <c r="H326" s="575"/>
      <c r="I326" s="272"/>
    </row>
    <row r="327" spans="1:12" ht="12.75" customHeight="1">
      <c r="A327" s="576"/>
      <c r="B327" s="577" t="s">
        <v>3458</v>
      </c>
      <c r="C327" s="521">
        <v>1</v>
      </c>
      <c r="D327" s="521" t="s">
        <v>655</v>
      </c>
      <c r="E327" s="578"/>
      <c r="F327" s="522"/>
      <c r="G327" s="578"/>
      <c r="H327" s="522">
        <f>0.03*F324</f>
        <v>0</v>
      </c>
    </row>
    <row r="328" spans="1:12" s="580" customFormat="1" ht="15" customHeight="1">
      <c r="A328" s="532"/>
      <c r="B328" s="537" t="s">
        <v>3459</v>
      </c>
      <c r="C328" s="535">
        <v>1</v>
      </c>
      <c r="D328" s="535" t="s">
        <v>655</v>
      </c>
      <c r="E328" s="570"/>
      <c r="F328" s="536"/>
      <c r="G328" s="570"/>
      <c r="H328" s="536">
        <f>0.01*F324</f>
        <v>0</v>
      </c>
      <c r="I328" s="579"/>
    </row>
    <row r="329" spans="1:12" s="580" customFormat="1" ht="18.95" customHeight="1">
      <c r="A329" s="532"/>
      <c r="B329" s="537" t="s">
        <v>3460</v>
      </c>
      <c r="C329" s="535">
        <v>1</v>
      </c>
      <c r="D329" s="535" t="s">
        <v>655</v>
      </c>
      <c r="E329" s="570"/>
      <c r="F329" s="536"/>
      <c r="G329" s="570"/>
      <c r="H329" s="536">
        <f>0.04*F324</f>
        <v>0</v>
      </c>
      <c r="I329" s="579"/>
    </row>
    <row r="330" spans="1:12" ht="12.75" customHeight="1">
      <c r="A330" s="532"/>
      <c r="B330" s="537" t="s">
        <v>3461</v>
      </c>
      <c r="C330" s="535">
        <v>1</v>
      </c>
      <c r="D330" s="535" t="s">
        <v>655</v>
      </c>
      <c r="E330" s="570"/>
      <c r="F330" s="536"/>
      <c r="G330" s="570"/>
      <c r="H330" s="536">
        <v>1000</v>
      </c>
    </row>
    <row r="331" spans="1:12" ht="12.75" customHeight="1">
      <c r="A331" s="532"/>
      <c r="B331" s="537" t="s">
        <v>3462</v>
      </c>
      <c r="C331" s="535">
        <v>30</v>
      </c>
      <c r="D331" s="535" t="s">
        <v>1118</v>
      </c>
      <c r="E331" s="570"/>
      <c r="F331" s="536"/>
      <c r="G331" s="570">
        <v>0</v>
      </c>
      <c r="H331" s="536">
        <f>G331*C331</f>
        <v>0</v>
      </c>
    </row>
    <row r="332" spans="1:12" ht="18.75" customHeight="1" thickBot="1">
      <c r="A332" s="266"/>
      <c r="B332" s="267" t="s">
        <v>3463</v>
      </c>
      <c r="C332" s="268">
        <v>10</v>
      </c>
      <c r="D332" s="268" t="s">
        <v>1118</v>
      </c>
      <c r="E332" s="269"/>
      <c r="F332" s="270"/>
      <c r="G332" s="269">
        <v>0</v>
      </c>
      <c r="H332" s="270">
        <f>G332*C332</f>
        <v>0</v>
      </c>
    </row>
    <row r="333" spans="1:12" ht="12.75" customHeight="1" thickBot="1"/>
    <row r="334" spans="1:12" ht="21" customHeight="1" thickBot="1">
      <c r="A334" s="582"/>
      <c r="B334" s="583" t="s">
        <v>3456</v>
      </c>
      <c r="C334" s="584"/>
      <c r="D334" s="585"/>
      <c r="E334" s="586"/>
      <c r="F334" s="587">
        <f>F324</f>
        <v>0</v>
      </c>
      <c r="G334" s="588"/>
      <c r="H334" s="589">
        <f>SUM(H324:H332)</f>
        <v>1000</v>
      </c>
    </row>
    <row r="335" spans="1:12" ht="20.25" customHeight="1" thickBot="1">
      <c r="A335" s="590"/>
      <c r="B335" s="591" t="s">
        <v>3464</v>
      </c>
      <c r="C335" s="592"/>
      <c r="D335" s="593"/>
      <c r="E335" s="594"/>
      <c r="F335" s="595">
        <f>F334+H334</f>
        <v>1000</v>
      </c>
      <c r="G335" s="595"/>
      <c r="H335" s="595"/>
    </row>
  </sheetData>
  <sheetProtection selectLockedCells="1" selectUnlockedCells="1"/>
  <autoFilter ref="A15:H321" xr:uid="{00000000-0009-0000-0000-000000000000}"/>
  <mergeCells count="19">
    <mergeCell ref="B294:F294"/>
    <mergeCell ref="B295:F295"/>
    <mergeCell ref="B296:F296"/>
    <mergeCell ref="B297:F297"/>
    <mergeCell ref="F335:H335"/>
    <mergeCell ref="B196:F196"/>
    <mergeCell ref="B197:F197"/>
    <mergeCell ref="B198:F198"/>
    <mergeCell ref="B199:F199"/>
    <mergeCell ref="B200:F200"/>
    <mergeCell ref="B293:F293"/>
    <mergeCell ref="A1:H1"/>
    <mergeCell ref="B6:C6"/>
    <mergeCell ref="B11:G11"/>
    <mergeCell ref="B12:B13"/>
    <mergeCell ref="C12:C13"/>
    <mergeCell ref="D12:D13"/>
    <mergeCell ref="E12:F12"/>
    <mergeCell ref="G12:H12"/>
  </mergeCells>
  <pageMargins left="0.78749999999999998" right="0.78749999999999998" top="0.78749999999999998" bottom="1.0527777777777778" header="0.51180555555555551" footer="0.78749999999999998"/>
  <pageSetup paperSize="9" scale="63" orientation="portrait" useFirstPageNumber="1" horizontalDpi="300" verticalDpi="300" r:id="rId1"/>
  <headerFooter alignWithMargins="0">
    <oddFooter>&amp;C&amp;"Times New Roman,Normálne"&amp;12Strana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299CB-590B-402C-8E4C-7F84E7B3783A}">
  <sheetPr>
    <pageSetUpPr fitToPage="1"/>
  </sheetPr>
  <dimension ref="B3:BM251"/>
  <sheetViews>
    <sheetView showGridLines="0" zoomScaleNormal="100" workbookViewId="0">
      <selection activeCell="W61" sqref="W61"/>
    </sheetView>
  </sheetViews>
  <sheetFormatPr defaultRowHeight="10.5"/>
  <cols>
    <col min="1" max="1" width="7.140625" style="274" customWidth="1"/>
    <col min="2" max="2" width="1" style="274" customWidth="1"/>
    <col min="3" max="3" width="5.140625" style="274" customWidth="1"/>
    <col min="4" max="4" width="3.7109375" style="274" customWidth="1"/>
    <col min="5" max="5" width="16.140625" style="274" customWidth="1"/>
    <col min="6" max="6" width="43.7109375" style="274" customWidth="1"/>
    <col min="7" max="7" width="6.42578125" style="274" customWidth="1"/>
    <col min="8" max="8" width="12" style="274" customWidth="1"/>
    <col min="9" max="9" width="13.7109375" style="274" customWidth="1"/>
    <col min="10" max="10" width="19.140625" style="274" customWidth="1"/>
    <col min="11" max="11" width="12.28515625" style="274" hidden="1" customWidth="1"/>
    <col min="12" max="12" width="7.28515625" style="274" customWidth="1"/>
    <col min="13" max="21" width="12.28515625" style="274" hidden="1" customWidth="1"/>
    <col min="22" max="22" width="10.5703125" style="274" customWidth="1"/>
    <col min="23" max="23" width="14" style="274" customWidth="1"/>
    <col min="24" max="24" width="10.5703125" style="274" customWidth="1"/>
    <col min="25" max="25" width="12.85546875" style="274" customWidth="1"/>
    <col min="26" max="26" width="9.42578125" style="274" customWidth="1"/>
    <col min="27" max="27" width="12.85546875" style="274" customWidth="1"/>
    <col min="28" max="28" width="14" style="274" customWidth="1"/>
    <col min="29" max="29" width="9.42578125" style="274" customWidth="1"/>
    <col min="30" max="30" width="12.85546875" style="274" customWidth="1"/>
    <col min="31" max="31" width="14" style="274" customWidth="1"/>
    <col min="32" max="43" width="7.5703125" style="274" customWidth="1"/>
    <col min="44" max="65" width="12.28515625" style="274" hidden="1" customWidth="1"/>
    <col min="66" max="1025" width="7.5703125" style="274" customWidth="1"/>
    <col min="1026" max="16384" width="9.140625" style="274"/>
  </cols>
  <sheetData>
    <row r="3" spans="2:12" s="280" customFormat="1" ht="6.95" hidden="1" customHeight="1">
      <c r="B3" s="289"/>
      <c r="C3" s="290"/>
      <c r="D3" s="290"/>
      <c r="E3" s="290"/>
      <c r="F3" s="290"/>
      <c r="G3" s="290"/>
      <c r="H3" s="290"/>
      <c r="I3" s="290"/>
      <c r="J3" s="290"/>
      <c r="K3" s="290"/>
      <c r="L3" s="279"/>
    </row>
    <row r="4" spans="2:12" s="280" customFormat="1" ht="24.95" hidden="1" customHeight="1">
      <c r="B4" s="279"/>
      <c r="C4" s="276" t="s">
        <v>1541</v>
      </c>
      <c r="L4" s="279"/>
    </row>
    <row r="5" spans="2:12" s="280" customFormat="1" ht="6.95" hidden="1" customHeight="1">
      <c r="B5" s="279"/>
      <c r="L5" s="279"/>
    </row>
    <row r="6" spans="2:12" s="280" customFormat="1" ht="12" hidden="1" customHeight="1">
      <c r="B6" s="279"/>
      <c r="C6" s="277" t="s">
        <v>1531</v>
      </c>
      <c r="L6" s="279"/>
    </row>
    <row r="7" spans="2:12" s="280" customFormat="1" ht="16.5" hidden="1" customHeight="1">
      <c r="B7" s="279"/>
      <c r="E7" s="278" t="e">
        <f>#REF!</f>
        <v>#REF!</v>
      </c>
      <c r="F7" s="278"/>
      <c r="G7" s="278"/>
      <c r="H7" s="278"/>
      <c r="L7" s="279"/>
    </row>
    <row r="8" spans="2:12" s="280" customFormat="1" ht="12" hidden="1" customHeight="1">
      <c r="B8" s="279"/>
      <c r="C8" s="277" t="s">
        <v>1532</v>
      </c>
      <c r="L8" s="279"/>
    </row>
    <row r="9" spans="2:12" s="280" customFormat="1" ht="16.5" hidden="1" customHeight="1">
      <c r="B9" s="279"/>
      <c r="E9" s="281" t="e">
        <f>#REF!</f>
        <v>#REF!</v>
      </c>
      <c r="F9" s="281"/>
      <c r="G9" s="281"/>
      <c r="H9" s="281"/>
      <c r="L9" s="279"/>
    </row>
    <row r="10" spans="2:12" s="280" customFormat="1" ht="6.95" hidden="1" customHeight="1">
      <c r="B10" s="279"/>
      <c r="L10" s="279"/>
    </row>
    <row r="11" spans="2:12" s="280" customFormat="1" ht="12" hidden="1" customHeight="1">
      <c r="B11" s="279"/>
      <c r="C11" s="277" t="s">
        <v>67</v>
      </c>
      <c r="F11" s="282" t="e">
        <f>#REF!</f>
        <v>#REF!</v>
      </c>
      <c r="I11" s="277" t="s">
        <v>1534</v>
      </c>
      <c r="J11" s="283" t="e">
        <f>IF(#REF!="","",#REF!)</f>
        <v>#REF!</v>
      </c>
      <c r="L11" s="279"/>
    </row>
    <row r="12" spans="2:12" s="280" customFormat="1" ht="6.95" hidden="1" customHeight="1">
      <c r="B12" s="279"/>
      <c r="L12" s="279"/>
    </row>
    <row r="13" spans="2:12" s="280" customFormat="1" ht="15.2" hidden="1" customHeight="1">
      <c r="B13" s="279"/>
      <c r="C13" s="277" t="s">
        <v>1535</v>
      </c>
      <c r="F13" s="282" t="e">
        <f>#REF!</f>
        <v>#REF!</v>
      </c>
      <c r="I13" s="277" t="s">
        <v>1537</v>
      </c>
      <c r="J13" s="291" t="e">
        <f>#REF!</f>
        <v>#REF!</v>
      </c>
      <c r="L13" s="279"/>
    </row>
    <row r="14" spans="2:12" s="280" customFormat="1" ht="15.2" hidden="1" customHeight="1">
      <c r="B14" s="279"/>
      <c r="C14" s="277" t="s">
        <v>1536</v>
      </c>
      <c r="F14" s="282" t="e">
        <f>IF(#REF!="","",#REF!)</f>
        <v>#REF!</v>
      </c>
      <c r="I14" s="277" t="s">
        <v>1538</v>
      </c>
      <c r="J14" s="291" t="e">
        <f>#REF!</f>
        <v>#REF!</v>
      </c>
      <c r="L14" s="279"/>
    </row>
    <row r="15" spans="2:12" s="280" customFormat="1" ht="10.35" hidden="1" customHeight="1">
      <c r="B15" s="279"/>
      <c r="L15" s="279"/>
    </row>
    <row r="16" spans="2:12" s="280" customFormat="1" ht="29.25" hidden="1" customHeight="1">
      <c r="B16" s="279"/>
      <c r="C16" s="292" t="s">
        <v>1542</v>
      </c>
      <c r="D16" s="286"/>
      <c r="E16" s="286"/>
      <c r="F16" s="286"/>
      <c r="G16" s="286"/>
      <c r="H16" s="286"/>
      <c r="I16" s="286"/>
      <c r="J16" s="293" t="s">
        <v>1543</v>
      </c>
      <c r="K16" s="286"/>
      <c r="L16" s="279"/>
    </row>
    <row r="17" spans="2:47" s="280" customFormat="1" ht="10.35" hidden="1" customHeight="1">
      <c r="B17" s="279"/>
      <c r="L17" s="279"/>
    </row>
    <row r="18" spans="2:47" s="280" customFormat="1" ht="22.9" hidden="1" customHeight="1">
      <c r="B18" s="279"/>
      <c r="C18" s="294" t="s">
        <v>1544</v>
      </c>
      <c r="J18" s="285">
        <f>J54</f>
        <v>0</v>
      </c>
      <c r="L18" s="279"/>
      <c r="AU18" s="275" t="s">
        <v>1545</v>
      </c>
    </row>
    <row r="19" spans="2:47" s="296" customFormat="1" ht="24.95" hidden="1" customHeight="1">
      <c r="B19" s="295"/>
      <c r="D19" s="297" t="s">
        <v>3465</v>
      </c>
      <c r="E19" s="298"/>
      <c r="F19" s="298"/>
      <c r="G19" s="298"/>
      <c r="H19" s="298"/>
      <c r="I19" s="298"/>
      <c r="J19" s="299">
        <f>J55</f>
        <v>0</v>
      </c>
      <c r="L19" s="295"/>
    </row>
    <row r="20" spans="2:47" s="301" customFormat="1" ht="19.899999999999999" hidden="1" customHeight="1">
      <c r="B20" s="300"/>
      <c r="D20" s="302" t="s">
        <v>3466</v>
      </c>
      <c r="E20" s="303"/>
      <c r="F20" s="303"/>
      <c r="G20" s="303"/>
      <c r="H20" s="303"/>
      <c r="I20" s="303"/>
      <c r="J20" s="304">
        <f>J56</f>
        <v>0</v>
      </c>
      <c r="L20" s="300"/>
    </row>
    <row r="21" spans="2:47" s="301" customFormat="1" ht="19.899999999999999" hidden="1" customHeight="1">
      <c r="B21" s="300"/>
      <c r="D21" s="302" t="s">
        <v>3467</v>
      </c>
      <c r="E21" s="303"/>
      <c r="F21" s="303"/>
      <c r="G21" s="303"/>
      <c r="H21" s="303"/>
      <c r="I21" s="303"/>
      <c r="J21" s="304">
        <f>J71</f>
        <v>0</v>
      </c>
      <c r="L21" s="300"/>
    </row>
    <row r="22" spans="2:47" s="301" customFormat="1" ht="19.899999999999999" hidden="1" customHeight="1">
      <c r="B22" s="300"/>
      <c r="D22" s="302" t="s">
        <v>3468</v>
      </c>
      <c r="E22" s="303"/>
      <c r="F22" s="303"/>
      <c r="G22" s="303"/>
      <c r="H22" s="303"/>
      <c r="I22" s="303"/>
      <c r="J22" s="304" t="e">
        <f>#REF!</f>
        <v>#REF!</v>
      </c>
      <c r="L22" s="300"/>
    </row>
    <row r="23" spans="2:47" s="301" customFormat="1" ht="19.899999999999999" hidden="1" customHeight="1">
      <c r="B23" s="300"/>
      <c r="D23" s="302" t="s">
        <v>3469</v>
      </c>
      <c r="E23" s="303"/>
      <c r="F23" s="303"/>
      <c r="G23" s="303"/>
      <c r="H23" s="303"/>
      <c r="I23" s="303"/>
      <c r="J23" s="304">
        <f>J73</f>
        <v>0</v>
      </c>
      <c r="L23" s="300"/>
    </row>
    <row r="24" spans="2:47" s="301" customFormat="1" ht="19.899999999999999" hidden="1" customHeight="1">
      <c r="B24" s="300"/>
      <c r="D24" s="302" t="s">
        <v>3470</v>
      </c>
      <c r="E24" s="303"/>
      <c r="F24" s="303"/>
      <c r="G24" s="303"/>
      <c r="H24" s="303"/>
      <c r="I24" s="303"/>
      <c r="J24" s="304">
        <f>J94</f>
        <v>0</v>
      </c>
      <c r="L24" s="300"/>
    </row>
    <row r="25" spans="2:47" s="301" customFormat="1" ht="19.899999999999999" hidden="1" customHeight="1">
      <c r="B25" s="300"/>
      <c r="D25" s="302" t="s">
        <v>3471</v>
      </c>
      <c r="E25" s="303"/>
      <c r="F25" s="303"/>
      <c r="G25" s="303"/>
      <c r="H25" s="303"/>
      <c r="I25" s="303"/>
      <c r="J25" s="304">
        <f>J104</f>
        <v>0</v>
      </c>
      <c r="L25" s="300"/>
    </row>
    <row r="26" spans="2:47" s="296" customFormat="1" ht="24.95" hidden="1" customHeight="1">
      <c r="B26" s="295"/>
      <c r="D26" s="297" t="s">
        <v>3472</v>
      </c>
      <c r="E26" s="298"/>
      <c r="F26" s="298"/>
      <c r="G26" s="298"/>
      <c r="H26" s="298"/>
      <c r="I26" s="298"/>
      <c r="J26" s="299">
        <f>J106</f>
        <v>0</v>
      </c>
      <c r="L26" s="295"/>
    </row>
    <row r="27" spans="2:47" s="301" customFormat="1" ht="19.899999999999999" hidden="1" customHeight="1">
      <c r="B27" s="300"/>
      <c r="D27" s="302" t="s">
        <v>3473</v>
      </c>
      <c r="E27" s="303"/>
      <c r="F27" s="303"/>
      <c r="G27" s="303"/>
      <c r="H27" s="303"/>
      <c r="I27" s="303"/>
      <c r="J27" s="304" t="e">
        <f>#REF!</f>
        <v>#REF!</v>
      </c>
      <c r="L27" s="300"/>
    </row>
    <row r="28" spans="2:47" s="301" customFormat="1" ht="19.899999999999999" hidden="1" customHeight="1">
      <c r="B28" s="300"/>
      <c r="D28" s="302" t="s">
        <v>3474</v>
      </c>
      <c r="E28" s="303"/>
      <c r="F28" s="303"/>
      <c r="G28" s="303"/>
      <c r="H28" s="303"/>
      <c r="I28" s="303"/>
      <c r="J28" s="304">
        <f>J107</f>
        <v>0</v>
      </c>
      <c r="L28" s="300"/>
    </row>
    <row r="29" spans="2:47" s="301" customFormat="1" ht="19.899999999999999" hidden="1" customHeight="1">
      <c r="B29" s="300"/>
      <c r="D29" s="302" t="s">
        <v>3475</v>
      </c>
      <c r="E29" s="303"/>
      <c r="F29" s="303"/>
      <c r="G29" s="303"/>
      <c r="H29" s="303"/>
      <c r="I29" s="303"/>
      <c r="J29" s="304">
        <f>J122</f>
        <v>0</v>
      </c>
      <c r="L29" s="300"/>
    </row>
    <row r="30" spans="2:47" s="301" customFormat="1" ht="19.899999999999999" hidden="1" customHeight="1">
      <c r="B30" s="300"/>
      <c r="D30" s="302" t="s">
        <v>3476</v>
      </c>
      <c r="E30" s="303"/>
      <c r="F30" s="303"/>
      <c r="G30" s="303"/>
      <c r="H30" s="303"/>
      <c r="I30" s="303"/>
      <c r="J30" s="304">
        <f>J155</f>
        <v>0</v>
      </c>
      <c r="L30" s="300"/>
    </row>
    <row r="31" spans="2:47" s="301" customFormat="1" ht="19.899999999999999" hidden="1" customHeight="1">
      <c r="B31" s="300"/>
      <c r="D31" s="302" t="s">
        <v>3477</v>
      </c>
      <c r="E31" s="303"/>
      <c r="F31" s="303"/>
      <c r="G31" s="303"/>
      <c r="H31" s="303"/>
      <c r="I31" s="303"/>
      <c r="J31" s="304">
        <f>J189</f>
        <v>0</v>
      </c>
      <c r="L31" s="300"/>
    </row>
    <row r="32" spans="2:47" s="301" customFormat="1" ht="19.899999999999999" hidden="1" customHeight="1">
      <c r="B32" s="300"/>
      <c r="D32" s="302" t="s">
        <v>3478</v>
      </c>
      <c r="E32" s="303"/>
      <c r="F32" s="303"/>
      <c r="G32" s="303"/>
      <c r="H32" s="303"/>
      <c r="I32" s="303"/>
      <c r="J32" s="304">
        <f>J193</f>
        <v>0</v>
      </c>
      <c r="L32" s="300"/>
    </row>
    <row r="33" spans="2:12" s="301" customFormat="1" ht="19.899999999999999" hidden="1" customHeight="1">
      <c r="B33" s="300"/>
      <c r="D33" s="302" t="s">
        <v>3479</v>
      </c>
      <c r="E33" s="303"/>
      <c r="F33" s="303"/>
      <c r="G33" s="303"/>
      <c r="H33" s="303"/>
      <c r="I33" s="303"/>
      <c r="J33" s="304">
        <f>J243</f>
        <v>0</v>
      </c>
      <c r="L33" s="300"/>
    </row>
    <row r="34" spans="2:12" s="280" customFormat="1" ht="21.75" hidden="1" customHeight="1">
      <c r="B34" s="279"/>
      <c r="L34" s="279"/>
    </row>
    <row r="35" spans="2:12" s="280" customFormat="1" ht="6.95" hidden="1" customHeight="1">
      <c r="B35" s="287"/>
      <c r="C35" s="288"/>
      <c r="D35" s="288"/>
      <c r="E35" s="288"/>
      <c r="F35" s="288"/>
      <c r="G35" s="288"/>
      <c r="H35" s="288"/>
      <c r="I35" s="288"/>
      <c r="J35" s="288"/>
      <c r="K35" s="288"/>
      <c r="L35" s="279"/>
    </row>
    <row r="36" spans="2:12" hidden="1"/>
    <row r="37" spans="2:12" hidden="1"/>
    <row r="38" spans="2:12" hidden="1"/>
    <row r="39" spans="2:12" s="280" customFormat="1" ht="6.95" customHeight="1">
      <c r="B39" s="289"/>
      <c r="C39" s="290"/>
      <c r="D39" s="290"/>
      <c r="E39" s="290"/>
      <c r="F39" s="290"/>
      <c r="G39" s="290"/>
      <c r="H39" s="290"/>
      <c r="I39" s="290"/>
      <c r="J39" s="290"/>
      <c r="K39" s="290"/>
      <c r="L39" s="279"/>
    </row>
    <row r="40" spans="2:12" s="280" customFormat="1" ht="24.95" customHeight="1">
      <c r="B40" s="279"/>
      <c r="C40" s="276" t="s">
        <v>1548</v>
      </c>
      <c r="L40" s="279"/>
    </row>
    <row r="41" spans="2:12" s="280" customFormat="1" ht="6.95" customHeight="1">
      <c r="B41" s="279"/>
      <c r="L41" s="279"/>
    </row>
    <row r="42" spans="2:12" s="280" customFormat="1" ht="12" customHeight="1">
      <c r="B42" s="279"/>
      <c r="C42" s="277" t="s">
        <v>1531</v>
      </c>
      <c r="L42" s="279"/>
    </row>
    <row r="43" spans="2:12" s="280" customFormat="1" ht="16.5" customHeight="1">
      <c r="B43" s="279"/>
      <c r="E43" s="278" t="s">
        <v>4110</v>
      </c>
      <c r="F43" s="278"/>
      <c r="G43" s="278"/>
      <c r="H43" s="278"/>
      <c r="L43" s="279"/>
    </row>
    <row r="44" spans="2:12" s="280" customFormat="1" ht="12" customHeight="1">
      <c r="B44" s="279"/>
      <c r="C44" s="277" t="s">
        <v>1532</v>
      </c>
      <c r="L44" s="279"/>
    </row>
    <row r="45" spans="2:12" s="280" customFormat="1" ht="16.5" customHeight="1">
      <c r="B45" s="279"/>
      <c r="E45" s="281" t="s">
        <v>4113</v>
      </c>
      <c r="F45" s="281"/>
      <c r="G45" s="281"/>
      <c r="H45" s="281"/>
      <c r="L45" s="279"/>
    </row>
    <row r="46" spans="2:12" s="280" customFormat="1" ht="16.5" customHeight="1">
      <c r="B46" s="600" t="s">
        <v>1528</v>
      </c>
      <c r="C46" s="601"/>
      <c r="D46" s="601"/>
      <c r="E46" s="601"/>
      <c r="F46" s="601"/>
      <c r="G46" s="601"/>
      <c r="H46" s="601"/>
      <c r="I46" s="601"/>
      <c r="J46" s="601"/>
      <c r="L46" s="279"/>
    </row>
    <row r="47" spans="2:12" s="280" customFormat="1" ht="6.95" customHeight="1">
      <c r="B47" s="279"/>
      <c r="L47" s="279"/>
    </row>
    <row r="48" spans="2:12" s="280" customFormat="1" ht="12" customHeight="1">
      <c r="B48" s="279"/>
      <c r="C48" s="277" t="s">
        <v>67</v>
      </c>
      <c r="F48" s="282"/>
      <c r="I48" s="277" t="s">
        <v>1534</v>
      </c>
      <c r="J48" s="283">
        <v>46068</v>
      </c>
      <c r="L48" s="279"/>
    </row>
    <row r="49" spans="2:65" s="280" customFormat="1" ht="6.95" customHeight="1">
      <c r="B49" s="279"/>
      <c r="L49" s="279"/>
    </row>
    <row r="50" spans="2:65" s="280" customFormat="1" ht="15.2" customHeight="1">
      <c r="B50" s="279"/>
      <c r="C50" s="277" t="s">
        <v>1535</v>
      </c>
      <c r="F50" s="282"/>
      <c r="I50" s="277" t="s">
        <v>1537</v>
      </c>
      <c r="J50" s="291"/>
      <c r="L50" s="279"/>
    </row>
    <row r="51" spans="2:65" s="280" customFormat="1" ht="15.2" customHeight="1">
      <c r="B51" s="279"/>
      <c r="C51" s="277" t="s">
        <v>1536</v>
      </c>
      <c r="F51" s="282"/>
      <c r="I51" s="277" t="s">
        <v>1538</v>
      </c>
      <c r="J51" s="305"/>
      <c r="L51" s="279"/>
    </row>
    <row r="52" spans="2:65" s="280" customFormat="1" ht="10.35" customHeight="1">
      <c r="B52" s="279"/>
      <c r="L52" s="279"/>
    </row>
    <row r="53" spans="2:65" s="314" customFormat="1" ht="29.25" customHeight="1">
      <c r="B53" s="306"/>
      <c r="C53" s="307" t="s">
        <v>1549</v>
      </c>
      <c r="D53" s="308" t="s">
        <v>36</v>
      </c>
      <c r="E53" s="308" t="s">
        <v>22</v>
      </c>
      <c r="F53" s="308" t="s">
        <v>1550</v>
      </c>
      <c r="G53" s="308" t="s">
        <v>1551</v>
      </c>
      <c r="H53" s="308" t="s">
        <v>25</v>
      </c>
      <c r="I53" s="308" t="s">
        <v>1552</v>
      </c>
      <c r="J53" s="309" t="s">
        <v>1543</v>
      </c>
      <c r="K53" s="310" t="s">
        <v>1553</v>
      </c>
      <c r="L53" s="306"/>
      <c r="M53" s="311"/>
      <c r="N53" s="312" t="s">
        <v>1</v>
      </c>
      <c r="O53" s="312" t="s">
        <v>1554</v>
      </c>
      <c r="P53" s="312" t="s">
        <v>1555</v>
      </c>
      <c r="Q53" s="312" t="s">
        <v>1556</v>
      </c>
      <c r="R53" s="312" t="s">
        <v>1557</v>
      </c>
      <c r="S53" s="312" t="s">
        <v>1558</v>
      </c>
      <c r="T53" s="313" t="s">
        <v>1559</v>
      </c>
    </row>
    <row r="54" spans="2:65" s="280" customFormat="1" ht="22.9" customHeight="1">
      <c r="B54" s="279"/>
      <c r="C54" s="315" t="s">
        <v>1544</v>
      </c>
      <c r="J54" s="316">
        <f>J55+J106</f>
        <v>0</v>
      </c>
      <c r="L54" s="279"/>
      <c r="M54" s="317"/>
      <c r="N54" s="284"/>
      <c r="O54" s="284"/>
      <c r="P54" s="318" t="e">
        <f>P55+P106</f>
        <v>#REF!</v>
      </c>
      <c r="Q54" s="284"/>
      <c r="R54" s="318" t="e">
        <f>R55+R106</f>
        <v>#REF!</v>
      </c>
      <c r="S54" s="284"/>
      <c r="T54" s="319" t="e">
        <f>T55+T106</f>
        <v>#REF!</v>
      </c>
      <c r="AT54" s="275" t="s">
        <v>97</v>
      </c>
      <c r="AU54" s="275" t="s">
        <v>1545</v>
      </c>
      <c r="BK54" s="320" t="e">
        <f>BK55+BK106</f>
        <v>#REF!</v>
      </c>
    </row>
    <row r="55" spans="2:65" s="322" customFormat="1" ht="25.9" customHeight="1">
      <c r="B55" s="321"/>
      <c r="D55" s="323" t="s">
        <v>97</v>
      </c>
      <c r="E55" s="324" t="s">
        <v>3480</v>
      </c>
      <c r="F55" s="324" t="s">
        <v>3481</v>
      </c>
      <c r="J55" s="325">
        <f>J56+J68+J71+J73+J94+J104</f>
        <v>0</v>
      </c>
      <c r="L55" s="321"/>
      <c r="M55" s="326"/>
      <c r="P55" s="327" t="e">
        <f>P56+P71+#REF!+P73+P94+P104</f>
        <v>#REF!</v>
      </c>
      <c r="R55" s="327" t="e">
        <f>R56+R71+#REF!+R73+R94+R104</f>
        <v>#REF!</v>
      </c>
      <c r="T55" s="328" t="e">
        <f>T56+T71+#REF!+T73+T94+T104</f>
        <v>#REF!</v>
      </c>
      <c r="AR55" s="323" t="s">
        <v>1565</v>
      </c>
      <c r="AT55" s="329" t="s">
        <v>97</v>
      </c>
      <c r="AU55" s="329" t="s">
        <v>1529</v>
      </c>
      <c r="AY55" s="323" t="s">
        <v>1562</v>
      </c>
      <c r="BK55" s="330" t="e">
        <f>BK56+BK71+#REF!+BK73+BK94+BK104</f>
        <v>#REF!</v>
      </c>
    </row>
    <row r="56" spans="2:65" s="322" customFormat="1" ht="22.9" customHeight="1">
      <c r="B56" s="321"/>
      <c r="D56" s="323" t="s">
        <v>97</v>
      </c>
      <c r="E56" s="331" t="s">
        <v>1565</v>
      </c>
      <c r="F56" s="331" t="s">
        <v>3482</v>
      </c>
      <c r="J56" s="332">
        <f>SUM(J57:J67)</f>
        <v>0</v>
      </c>
      <c r="L56" s="321"/>
      <c r="M56" s="326"/>
      <c r="P56" s="327">
        <f>SUM(P57:P67)</f>
        <v>271.34213999999992</v>
      </c>
      <c r="R56" s="327">
        <f>SUM(R57:R67)</f>
        <v>33.69</v>
      </c>
      <c r="T56" s="328">
        <f>SUM(T57:T67)</f>
        <v>0</v>
      </c>
      <c r="AR56" s="323" t="s">
        <v>1565</v>
      </c>
      <c r="AT56" s="329" t="s">
        <v>97</v>
      </c>
      <c r="AU56" s="329" t="s">
        <v>1565</v>
      </c>
      <c r="AY56" s="323" t="s">
        <v>1562</v>
      </c>
      <c r="BK56" s="330">
        <f>SUM(BK57:BK67)</f>
        <v>0</v>
      </c>
    </row>
    <row r="57" spans="2:65" s="280" customFormat="1" ht="21.75" customHeight="1">
      <c r="B57" s="333"/>
      <c r="C57" s="334" t="s">
        <v>1565</v>
      </c>
      <c r="D57" s="334" t="s">
        <v>1566</v>
      </c>
      <c r="E57" s="335" t="s">
        <v>3483</v>
      </c>
      <c r="F57" s="336" t="s">
        <v>3484</v>
      </c>
      <c r="G57" s="337" t="s">
        <v>150</v>
      </c>
      <c r="H57" s="338">
        <v>67.5</v>
      </c>
      <c r="I57" s="338">
        <v>0</v>
      </c>
      <c r="J57" s="338">
        <f t="shared" ref="J57:J67" si="0">ROUND(I57*H57,3)</f>
        <v>0</v>
      </c>
      <c r="K57" s="339"/>
      <c r="L57" s="279"/>
      <c r="M57" s="340"/>
      <c r="N57" s="341" t="s">
        <v>1540</v>
      </c>
      <c r="O57" s="342">
        <v>2.5139999999999998</v>
      </c>
      <c r="P57" s="342">
        <f t="shared" ref="P57:P67" si="1">O57*H57</f>
        <v>169.69499999999999</v>
      </c>
      <c r="Q57" s="342">
        <v>0</v>
      </c>
      <c r="R57" s="342">
        <f t="shared" ref="R57:R67" si="2">Q57*H57</f>
        <v>0</v>
      </c>
      <c r="S57" s="342">
        <v>0</v>
      </c>
      <c r="T57" s="343">
        <f t="shared" ref="T57:T67" si="3">S57*H57</f>
        <v>0</v>
      </c>
      <c r="AR57" s="344" t="s">
        <v>1582</v>
      </c>
      <c r="AT57" s="344" t="s">
        <v>1566</v>
      </c>
      <c r="AU57" s="344" t="s">
        <v>1570</v>
      </c>
      <c r="AY57" s="275" t="s">
        <v>1562</v>
      </c>
      <c r="BE57" s="345">
        <f t="shared" ref="BE57:BE67" si="4">IF(N57="základná",J57,0)</f>
        <v>0</v>
      </c>
      <c r="BF57" s="345">
        <f t="shared" ref="BF57:BF67" si="5">IF(N57="znížená",J57,0)</f>
        <v>0</v>
      </c>
      <c r="BG57" s="345">
        <f t="shared" ref="BG57:BG67" si="6">IF(N57="zákl. prenesená",J57,0)</f>
        <v>0</v>
      </c>
      <c r="BH57" s="345">
        <f t="shared" ref="BH57:BH67" si="7">IF(N57="zníž. prenesená",J57,0)</f>
        <v>0</v>
      </c>
      <c r="BI57" s="345">
        <f t="shared" ref="BI57:BI67" si="8">IF(N57="nulová",J57,0)</f>
        <v>0</v>
      </c>
      <c r="BJ57" s="275" t="s">
        <v>1570</v>
      </c>
      <c r="BK57" s="346">
        <f t="shared" ref="BK57:BK67" si="9">ROUND(I57*H57,3)</f>
        <v>0</v>
      </c>
      <c r="BL57" s="275" t="s">
        <v>1582</v>
      </c>
      <c r="BM57" s="344" t="s">
        <v>3485</v>
      </c>
    </row>
    <row r="58" spans="2:65" s="280" customFormat="1" ht="35.450000000000003" customHeight="1">
      <c r="B58" s="333"/>
      <c r="C58" s="334" t="s">
        <v>1570</v>
      </c>
      <c r="D58" s="334" t="s">
        <v>1566</v>
      </c>
      <c r="E58" s="335" t="s">
        <v>3486</v>
      </c>
      <c r="F58" s="336" t="s">
        <v>3487</v>
      </c>
      <c r="G58" s="337" t="s">
        <v>150</v>
      </c>
      <c r="H58" s="338">
        <v>32</v>
      </c>
      <c r="I58" s="338">
        <v>0</v>
      </c>
      <c r="J58" s="338">
        <f t="shared" si="0"/>
        <v>0</v>
      </c>
      <c r="K58" s="339"/>
      <c r="L58" s="279"/>
      <c r="M58" s="340"/>
      <c r="N58" s="341" t="s">
        <v>1540</v>
      </c>
      <c r="O58" s="342">
        <v>0.61299999999999999</v>
      </c>
      <c r="P58" s="342">
        <f t="shared" si="1"/>
        <v>19.616</v>
      </c>
      <c r="Q58" s="342">
        <v>0</v>
      </c>
      <c r="R58" s="342">
        <f t="shared" si="2"/>
        <v>0</v>
      </c>
      <c r="S58" s="342">
        <v>0</v>
      </c>
      <c r="T58" s="343">
        <f t="shared" si="3"/>
        <v>0</v>
      </c>
      <c r="AR58" s="344" t="s">
        <v>1582</v>
      </c>
      <c r="AT58" s="344" t="s">
        <v>1566</v>
      </c>
      <c r="AU58" s="344" t="s">
        <v>1570</v>
      </c>
      <c r="AY58" s="275" t="s">
        <v>1562</v>
      </c>
      <c r="BE58" s="345">
        <f t="shared" si="4"/>
        <v>0</v>
      </c>
      <c r="BF58" s="345">
        <f t="shared" si="5"/>
        <v>0</v>
      </c>
      <c r="BG58" s="345">
        <f t="shared" si="6"/>
        <v>0</v>
      </c>
      <c r="BH58" s="345">
        <f t="shared" si="7"/>
        <v>0</v>
      </c>
      <c r="BI58" s="345">
        <f t="shared" si="8"/>
        <v>0</v>
      </c>
      <c r="BJ58" s="275" t="s">
        <v>1570</v>
      </c>
      <c r="BK58" s="346">
        <f t="shared" si="9"/>
        <v>0</v>
      </c>
      <c r="BL58" s="275" t="s">
        <v>1582</v>
      </c>
      <c r="BM58" s="344" t="s">
        <v>3488</v>
      </c>
    </row>
    <row r="59" spans="2:65" s="280" customFormat="1" ht="25.9" customHeight="1">
      <c r="B59" s="333"/>
      <c r="C59" s="334" t="s">
        <v>1561</v>
      </c>
      <c r="D59" s="334" t="s">
        <v>1566</v>
      </c>
      <c r="E59" s="335" t="s">
        <v>3489</v>
      </c>
      <c r="F59" s="336" t="s">
        <v>3490</v>
      </c>
      <c r="G59" s="337" t="s">
        <v>150</v>
      </c>
      <c r="H59" s="338">
        <v>67.5</v>
      </c>
      <c r="I59" s="338">
        <v>0</v>
      </c>
      <c r="J59" s="338">
        <f t="shared" si="0"/>
        <v>0</v>
      </c>
      <c r="K59" s="339"/>
      <c r="L59" s="279"/>
      <c r="M59" s="340"/>
      <c r="N59" s="341" t="s">
        <v>1540</v>
      </c>
      <c r="O59" s="342">
        <v>8.1000000000000003E-2</v>
      </c>
      <c r="P59" s="342">
        <f t="shared" si="1"/>
        <v>5.4675000000000002</v>
      </c>
      <c r="Q59" s="342">
        <v>0</v>
      </c>
      <c r="R59" s="342">
        <f t="shared" si="2"/>
        <v>0</v>
      </c>
      <c r="S59" s="342">
        <v>0</v>
      </c>
      <c r="T59" s="343">
        <f t="shared" si="3"/>
        <v>0</v>
      </c>
      <c r="AR59" s="344" t="s">
        <v>1582</v>
      </c>
      <c r="AT59" s="344" t="s">
        <v>1566</v>
      </c>
      <c r="AU59" s="344" t="s">
        <v>1570</v>
      </c>
      <c r="AY59" s="275" t="s">
        <v>1562</v>
      </c>
      <c r="BE59" s="345">
        <f t="shared" si="4"/>
        <v>0</v>
      </c>
      <c r="BF59" s="345">
        <f t="shared" si="5"/>
        <v>0</v>
      </c>
      <c r="BG59" s="345">
        <f t="shared" si="6"/>
        <v>0</v>
      </c>
      <c r="BH59" s="345">
        <f t="shared" si="7"/>
        <v>0</v>
      </c>
      <c r="BI59" s="345">
        <f t="shared" si="8"/>
        <v>0</v>
      </c>
      <c r="BJ59" s="275" t="s">
        <v>1570</v>
      </c>
      <c r="BK59" s="346">
        <f t="shared" si="9"/>
        <v>0</v>
      </c>
      <c r="BL59" s="275" t="s">
        <v>1582</v>
      </c>
      <c r="BM59" s="344" t="s">
        <v>3491</v>
      </c>
    </row>
    <row r="60" spans="2:65" s="280" customFormat="1" ht="36.6" customHeight="1">
      <c r="B60" s="333"/>
      <c r="C60" s="334" t="s">
        <v>1582</v>
      </c>
      <c r="D60" s="334" t="s">
        <v>1566</v>
      </c>
      <c r="E60" s="335" t="s">
        <v>3492</v>
      </c>
      <c r="F60" s="336" t="s">
        <v>3493</v>
      </c>
      <c r="G60" s="337" t="s">
        <v>150</v>
      </c>
      <c r="H60" s="338">
        <v>42.3</v>
      </c>
      <c r="I60" s="338">
        <v>0</v>
      </c>
      <c r="J60" s="338">
        <f t="shared" si="0"/>
        <v>0</v>
      </c>
      <c r="K60" s="339"/>
      <c r="L60" s="279"/>
      <c r="M60" s="340"/>
      <c r="N60" s="341" t="s">
        <v>1540</v>
      </c>
      <c r="O60" s="342">
        <v>7.0999999999999994E-2</v>
      </c>
      <c r="P60" s="342">
        <f t="shared" si="1"/>
        <v>3.0032999999999994</v>
      </c>
      <c r="Q60" s="342">
        <v>0</v>
      </c>
      <c r="R60" s="342">
        <f t="shared" si="2"/>
        <v>0</v>
      </c>
      <c r="S60" s="342">
        <v>0</v>
      </c>
      <c r="T60" s="343">
        <f t="shared" si="3"/>
        <v>0</v>
      </c>
      <c r="AR60" s="344" t="s">
        <v>1582</v>
      </c>
      <c r="AT60" s="344" t="s">
        <v>1566</v>
      </c>
      <c r="AU60" s="344" t="s">
        <v>1570</v>
      </c>
      <c r="AY60" s="275" t="s">
        <v>1562</v>
      </c>
      <c r="BE60" s="345">
        <f t="shared" si="4"/>
        <v>0</v>
      </c>
      <c r="BF60" s="345">
        <f t="shared" si="5"/>
        <v>0</v>
      </c>
      <c r="BG60" s="345">
        <f t="shared" si="6"/>
        <v>0</v>
      </c>
      <c r="BH60" s="345">
        <f t="shared" si="7"/>
        <v>0</v>
      </c>
      <c r="BI60" s="345">
        <f t="shared" si="8"/>
        <v>0</v>
      </c>
      <c r="BJ60" s="275" t="s">
        <v>1570</v>
      </c>
      <c r="BK60" s="346">
        <f t="shared" si="9"/>
        <v>0</v>
      </c>
      <c r="BL60" s="275" t="s">
        <v>1582</v>
      </c>
      <c r="BM60" s="344" t="s">
        <v>3494</v>
      </c>
    </row>
    <row r="61" spans="2:65" s="280" customFormat="1" ht="26.45" customHeight="1">
      <c r="B61" s="333"/>
      <c r="C61" s="334" t="s">
        <v>1586</v>
      </c>
      <c r="D61" s="334" t="s">
        <v>1566</v>
      </c>
      <c r="E61" s="335" t="s">
        <v>3495</v>
      </c>
      <c r="F61" s="336" t="s">
        <v>3496</v>
      </c>
      <c r="G61" s="337" t="s">
        <v>150</v>
      </c>
      <c r="H61" s="338">
        <v>42.3</v>
      </c>
      <c r="I61" s="338">
        <v>0</v>
      </c>
      <c r="J61" s="338">
        <f t="shared" si="0"/>
        <v>0</v>
      </c>
      <c r="K61" s="339"/>
      <c r="L61" s="279"/>
      <c r="M61" s="340"/>
      <c r="N61" s="341" t="s">
        <v>1540</v>
      </c>
      <c r="O61" s="342">
        <v>0.61699999999999999</v>
      </c>
      <c r="P61" s="342">
        <f t="shared" si="1"/>
        <v>26.099099999999996</v>
      </c>
      <c r="Q61" s="342">
        <v>0</v>
      </c>
      <c r="R61" s="342">
        <f t="shared" si="2"/>
        <v>0</v>
      </c>
      <c r="S61" s="342">
        <v>0</v>
      </c>
      <c r="T61" s="343">
        <f t="shared" si="3"/>
        <v>0</v>
      </c>
      <c r="AR61" s="344" t="s">
        <v>1582</v>
      </c>
      <c r="AT61" s="344" t="s">
        <v>1566</v>
      </c>
      <c r="AU61" s="344" t="s">
        <v>1570</v>
      </c>
      <c r="AY61" s="275" t="s">
        <v>1562</v>
      </c>
      <c r="BE61" s="345">
        <f t="shared" si="4"/>
        <v>0</v>
      </c>
      <c r="BF61" s="345">
        <f t="shared" si="5"/>
        <v>0</v>
      </c>
      <c r="BG61" s="345">
        <f t="shared" si="6"/>
        <v>0</v>
      </c>
      <c r="BH61" s="345">
        <f t="shared" si="7"/>
        <v>0</v>
      </c>
      <c r="BI61" s="345">
        <f t="shared" si="8"/>
        <v>0</v>
      </c>
      <c r="BJ61" s="275" t="s">
        <v>1570</v>
      </c>
      <c r="BK61" s="346">
        <f t="shared" si="9"/>
        <v>0</v>
      </c>
      <c r="BL61" s="275" t="s">
        <v>1582</v>
      </c>
      <c r="BM61" s="344" t="s">
        <v>3497</v>
      </c>
    </row>
    <row r="62" spans="2:65" s="280" customFormat="1" ht="16.5" customHeight="1">
      <c r="B62" s="333"/>
      <c r="C62" s="334" t="s">
        <v>1590</v>
      </c>
      <c r="D62" s="334" t="s">
        <v>1566</v>
      </c>
      <c r="E62" s="335" t="s">
        <v>3498</v>
      </c>
      <c r="F62" s="336" t="s">
        <v>3499</v>
      </c>
      <c r="G62" s="337" t="s">
        <v>150</v>
      </c>
      <c r="H62" s="338">
        <v>42.3</v>
      </c>
      <c r="I62" s="338">
        <v>0</v>
      </c>
      <c r="J62" s="338">
        <f t="shared" si="0"/>
        <v>0</v>
      </c>
      <c r="K62" s="339"/>
      <c r="L62" s="279"/>
      <c r="M62" s="340"/>
      <c r="N62" s="341" t="s">
        <v>1540</v>
      </c>
      <c r="O62" s="342">
        <v>8.9999999999999993E-3</v>
      </c>
      <c r="P62" s="342">
        <f t="shared" si="1"/>
        <v>0.38069999999999993</v>
      </c>
      <c r="Q62" s="342">
        <v>0</v>
      </c>
      <c r="R62" s="342">
        <f t="shared" si="2"/>
        <v>0</v>
      </c>
      <c r="S62" s="342">
        <v>0</v>
      </c>
      <c r="T62" s="343">
        <f t="shared" si="3"/>
        <v>0</v>
      </c>
      <c r="AR62" s="344" t="s">
        <v>1582</v>
      </c>
      <c r="AT62" s="344" t="s">
        <v>1566</v>
      </c>
      <c r="AU62" s="344" t="s">
        <v>1570</v>
      </c>
      <c r="AY62" s="275" t="s">
        <v>1562</v>
      </c>
      <c r="BE62" s="345">
        <f t="shared" si="4"/>
        <v>0</v>
      </c>
      <c r="BF62" s="345">
        <f t="shared" si="5"/>
        <v>0</v>
      </c>
      <c r="BG62" s="345">
        <f t="shared" si="6"/>
        <v>0</v>
      </c>
      <c r="BH62" s="345">
        <f t="shared" si="7"/>
        <v>0</v>
      </c>
      <c r="BI62" s="345">
        <f t="shared" si="8"/>
        <v>0</v>
      </c>
      <c r="BJ62" s="275" t="s">
        <v>1570</v>
      </c>
      <c r="BK62" s="346">
        <f t="shared" si="9"/>
        <v>0</v>
      </c>
      <c r="BL62" s="275" t="s">
        <v>1582</v>
      </c>
      <c r="BM62" s="344" t="s">
        <v>3500</v>
      </c>
    </row>
    <row r="63" spans="2:65" s="280" customFormat="1" ht="24" customHeight="1">
      <c r="B63" s="333"/>
      <c r="C63" s="334" t="s">
        <v>1594</v>
      </c>
      <c r="D63" s="334" t="s">
        <v>1566</v>
      </c>
      <c r="E63" s="335" t="s">
        <v>3501</v>
      </c>
      <c r="F63" s="336" t="s">
        <v>3502</v>
      </c>
      <c r="G63" s="337" t="s">
        <v>201</v>
      </c>
      <c r="H63" s="338">
        <v>102.28</v>
      </c>
      <c r="I63" s="338">
        <v>0</v>
      </c>
      <c r="J63" s="338">
        <f t="shared" si="0"/>
        <v>0</v>
      </c>
      <c r="K63" s="339"/>
      <c r="L63" s="279"/>
      <c r="M63" s="340"/>
      <c r="N63" s="341" t="s">
        <v>1540</v>
      </c>
      <c r="O63" s="342">
        <v>0</v>
      </c>
      <c r="P63" s="342">
        <f t="shared" si="1"/>
        <v>0</v>
      </c>
      <c r="Q63" s="342">
        <v>0</v>
      </c>
      <c r="R63" s="342">
        <f t="shared" si="2"/>
        <v>0</v>
      </c>
      <c r="S63" s="342">
        <v>0</v>
      </c>
      <c r="T63" s="343">
        <f t="shared" si="3"/>
        <v>0</v>
      </c>
      <c r="AR63" s="344" t="s">
        <v>1582</v>
      </c>
      <c r="AT63" s="344" t="s">
        <v>1566</v>
      </c>
      <c r="AU63" s="344" t="s">
        <v>1570</v>
      </c>
      <c r="AY63" s="275" t="s">
        <v>1562</v>
      </c>
      <c r="BE63" s="345">
        <f t="shared" si="4"/>
        <v>0</v>
      </c>
      <c r="BF63" s="345">
        <f t="shared" si="5"/>
        <v>0</v>
      </c>
      <c r="BG63" s="345">
        <f t="shared" si="6"/>
        <v>0</v>
      </c>
      <c r="BH63" s="345">
        <f t="shared" si="7"/>
        <v>0</v>
      </c>
      <c r="BI63" s="345">
        <f t="shared" si="8"/>
        <v>0</v>
      </c>
      <c r="BJ63" s="275" t="s">
        <v>1570</v>
      </c>
      <c r="BK63" s="346">
        <f t="shared" si="9"/>
        <v>0</v>
      </c>
      <c r="BL63" s="275" t="s">
        <v>1582</v>
      </c>
      <c r="BM63" s="344" t="s">
        <v>3503</v>
      </c>
    </row>
    <row r="64" spans="2:65" s="280" customFormat="1" ht="26.45" customHeight="1">
      <c r="B64" s="333"/>
      <c r="C64" s="334" t="s">
        <v>1598</v>
      </c>
      <c r="D64" s="334" t="s">
        <v>1566</v>
      </c>
      <c r="E64" s="335" t="s">
        <v>3504</v>
      </c>
      <c r="F64" s="336" t="s">
        <v>3505</v>
      </c>
      <c r="G64" s="337" t="s">
        <v>150</v>
      </c>
      <c r="H64" s="338">
        <v>18.7</v>
      </c>
      <c r="I64" s="338">
        <v>0</v>
      </c>
      <c r="J64" s="338">
        <f t="shared" si="0"/>
        <v>0</v>
      </c>
      <c r="K64" s="339"/>
      <c r="L64" s="279"/>
      <c r="M64" s="340"/>
      <c r="N64" s="341" t="s">
        <v>1540</v>
      </c>
      <c r="O64" s="342">
        <v>0.22900000000000001</v>
      </c>
      <c r="P64" s="342">
        <f t="shared" si="1"/>
        <v>4.2823000000000002</v>
      </c>
      <c r="Q64" s="342">
        <v>0</v>
      </c>
      <c r="R64" s="342">
        <f t="shared" si="2"/>
        <v>0</v>
      </c>
      <c r="S64" s="342">
        <v>0</v>
      </c>
      <c r="T64" s="343">
        <f t="shared" si="3"/>
        <v>0</v>
      </c>
      <c r="AR64" s="344" t="s">
        <v>1582</v>
      </c>
      <c r="AT64" s="344" t="s">
        <v>1566</v>
      </c>
      <c r="AU64" s="344" t="s">
        <v>1570</v>
      </c>
      <c r="AY64" s="275" t="s">
        <v>1562</v>
      </c>
      <c r="BE64" s="345">
        <f t="shared" si="4"/>
        <v>0</v>
      </c>
      <c r="BF64" s="345">
        <f t="shared" si="5"/>
        <v>0</v>
      </c>
      <c r="BG64" s="345">
        <f t="shared" si="6"/>
        <v>0</v>
      </c>
      <c r="BH64" s="345">
        <f t="shared" si="7"/>
        <v>0</v>
      </c>
      <c r="BI64" s="345">
        <f t="shared" si="8"/>
        <v>0</v>
      </c>
      <c r="BJ64" s="275" t="s">
        <v>1570</v>
      </c>
      <c r="BK64" s="346">
        <f t="shared" si="9"/>
        <v>0</v>
      </c>
      <c r="BL64" s="275" t="s">
        <v>1582</v>
      </c>
      <c r="BM64" s="344" t="s">
        <v>3506</v>
      </c>
    </row>
    <row r="65" spans="2:65" s="280" customFormat="1" ht="23.45" customHeight="1">
      <c r="B65" s="333"/>
      <c r="C65" s="334" t="s">
        <v>1602</v>
      </c>
      <c r="D65" s="334" t="s">
        <v>1566</v>
      </c>
      <c r="E65" s="335" t="s">
        <v>3507</v>
      </c>
      <c r="F65" s="336" t="s">
        <v>3508</v>
      </c>
      <c r="G65" s="337" t="s">
        <v>150</v>
      </c>
      <c r="H65" s="338">
        <v>17.72</v>
      </c>
      <c r="I65" s="338">
        <v>0</v>
      </c>
      <c r="J65" s="338">
        <f t="shared" si="0"/>
        <v>0</v>
      </c>
      <c r="K65" s="339"/>
      <c r="L65" s="279"/>
      <c r="M65" s="340"/>
      <c r="N65" s="341" t="s">
        <v>1540</v>
      </c>
      <c r="O65" s="342">
        <v>2.39</v>
      </c>
      <c r="P65" s="342">
        <f t="shared" si="1"/>
        <v>42.3508</v>
      </c>
      <c r="Q65" s="342">
        <v>0</v>
      </c>
      <c r="R65" s="342">
        <f t="shared" si="2"/>
        <v>0</v>
      </c>
      <c r="S65" s="342">
        <v>0</v>
      </c>
      <c r="T65" s="343">
        <f t="shared" si="3"/>
        <v>0</v>
      </c>
      <c r="AR65" s="344" t="s">
        <v>1582</v>
      </c>
      <c r="AT65" s="344" t="s">
        <v>1566</v>
      </c>
      <c r="AU65" s="344" t="s">
        <v>1570</v>
      </c>
      <c r="AY65" s="275" t="s">
        <v>1562</v>
      </c>
      <c r="BE65" s="345">
        <f t="shared" si="4"/>
        <v>0</v>
      </c>
      <c r="BF65" s="345">
        <f t="shared" si="5"/>
        <v>0</v>
      </c>
      <c r="BG65" s="345">
        <f t="shared" si="6"/>
        <v>0</v>
      </c>
      <c r="BH65" s="345">
        <f t="shared" si="7"/>
        <v>0</v>
      </c>
      <c r="BI65" s="345">
        <f t="shared" si="8"/>
        <v>0</v>
      </c>
      <c r="BJ65" s="275" t="s">
        <v>1570</v>
      </c>
      <c r="BK65" s="346">
        <f t="shared" si="9"/>
        <v>0</v>
      </c>
      <c r="BL65" s="275" t="s">
        <v>1582</v>
      </c>
      <c r="BM65" s="344" t="s">
        <v>3509</v>
      </c>
    </row>
    <row r="66" spans="2:65" s="280" customFormat="1" ht="16.5" customHeight="1">
      <c r="B66" s="333"/>
      <c r="C66" s="347" t="s">
        <v>1606</v>
      </c>
      <c r="D66" s="347" t="s">
        <v>1498</v>
      </c>
      <c r="E66" s="348" t="s">
        <v>3510</v>
      </c>
      <c r="F66" s="349" t="s">
        <v>3511</v>
      </c>
      <c r="G66" s="350" t="s">
        <v>201</v>
      </c>
      <c r="H66" s="351">
        <v>33.69</v>
      </c>
      <c r="I66" s="351">
        <v>0</v>
      </c>
      <c r="J66" s="351">
        <f t="shared" si="0"/>
        <v>0</v>
      </c>
      <c r="K66" s="352"/>
      <c r="L66" s="353"/>
      <c r="M66" s="354"/>
      <c r="N66" s="355" t="s">
        <v>1540</v>
      </c>
      <c r="O66" s="342">
        <v>0</v>
      </c>
      <c r="P66" s="342">
        <f t="shared" si="1"/>
        <v>0</v>
      </c>
      <c r="Q66" s="342">
        <v>1</v>
      </c>
      <c r="R66" s="342">
        <f t="shared" si="2"/>
        <v>33.69</v>
      </c>
      <c r="S66" s="342">
        <v>0</v>
      </c>
      <c r="T66" s="343">
        <f t="shared" si="3"/>
        <v>0</v>
      </c>
      <c r="AR66" s="344" t="s">
        <v>1598</v>
      </c>
      <c r="AT66" s="344" t="s">
        <v>1498</v>
      </c>
      <c r="AU66" s="344" t="s">
        <v>1570</v>
      </c>
      <c r="AY66" s="275" t="s">
        <v>1562</v>
      </c>
      <c r="BE66" s="345">
        <f t="shared" si="4"/>
        <v>0</v>
      </c>
      <c r="BF66" s="345">
        <f t="shared" si="5"/>
        <v>0</v>
      </c>
      <c r="BG66" s="345">
        <f t="shared" si="6"/>
        <v>0</v>
      </c>
      <c r="BH66" s="345">
        <f t="shared" si="7"/>
        <v>0</v>
      </c>
      <c r="BI66" s="345">
        <f t="shared" si="8"/>
        <v>0</v>
      </c>
      <c r="BJ66" s="275" t="s">
        <v>1570</v>
      </c>
      <c r="BK66" s="346">
        <f t="shared" si="9"/>
        <v>0</v>
      </c>
      <c r="BL66" s="275" t="s">
        <v>1582</v>
      </c>
      <c r="BM66" s="344" t="s">
        <v>3512</v>
      </c>
    </row>
    <row r="67" spans="2:65" s="280" customFormat="1" ht="23.45" customHeight="1">
      <c r="B67" s="333"/>
      <c r="C67" s="334" t="s">
        <v>1610</v>
      </c>
      <c r="D67" s="334" t="s">
        <v>1566</v>
      </c>
      <c r="E67" s="335" t="s">
        <v>3513</v>
      </c>
      <c r="F67" s="336" t="s">
        <v>3514</v>
      </c>
      <c r="G67" s="337" t="s">
        <v>182</v>
      </c>
      <c r="H67" s="338">
        <v>26.32</v>
      </c>
      <c r="I67" s="338">
        <v>0</v>
      </c>
      <c r="J67" s="338">
        <f t="shared" si="0"/>
        <v>0</v>
      </c>
      <c r="K67" s="339"/>
      <c r="L67" s="279"/>
      <c r="M67" s="340"/>
      <c r="N67" s="341" t="s">
        <v>1540</v>
      </c>
      <c r="O67" s="342">
        <v>1.7000000000000001E-2</v>
      </c>
      <c r="P67" s="342">
        <f t="shared" si="1"/>
        <v>0.44744000000000006</v>
      </c>
      <c r="Q67" s="342">
        <v>0</v>
      </c>
      <c r="R67" s="342">
        <f t="shared" si="2"/>
        <v>0</v>
      </c>
      <c r="S67" s="342">
        <v>0</v>
      </c>
      <c r="T67" s="343">
        <f t="shared" si="3"/>
        <v>0</v>
      </c>
      <c r="AR67" s="344" t="s">
        <v>1582</v>
      </c>
      <c r="AT67" s="344" t="s">
        <v>1566</v>
      </c>
      <c r="AU67" s="344" t="s">
        <v>1570</v>
      </c>
      <c r="AY67" s="275" t="s">
        <v>1562</v>
      </c>
      <c r="BE67" s="345">
        <f t="shared" si="4"/>
        <v>0</v>
      </c>
      <c r="BF67" s="345">
        <f t="shared" si="5"/>
        <v>0</v>
      </c>
      <c r="BG67" s="345">
        <f t="shared" si="6"/>
        <v>0</v>
      </c>
      <c r="BH67" s="345">
        <f t="shared" si="7"/>
        <v>0</v>
      </c>
      <c r="BI67" s="345">
        <f t="shared" si="8"/>
        <v>0</v>
      </c>
      <c r="BJ67" s="275" t="s">
        <v>1570</v>
      </c>
      <c r="BK67" s="346">
        <f t="shared" si="9"/>
        <v>0</v>
      </c>
      <c r="BL67" s="275" t="s">
        <v>1582</v>
      </c>
      <c r="BM67" s="344" t="s">
        <v>3515</v>
      </c>
    </row>
    <row r="68" spans="2:65" s="280" customFormat="1" ht="21.75" customHeight="1">
      <c r="B68" s="333"/>
      <c r="C68" s="322"/>
      <c r="D68" s="323" t="s">
        <v>97</v>
      </c>
      <c r="E68" s="331" t="s">
        <v>1570</v>
      </c>
      <c r="F68" s="331" t="s">
        <v>3516</v>
      </c>
      <c r="G68" s="322"/>
      <c r="H68" s="322"/>
      <c r="I68" s="322"/>
      <c r="J68" s="332">
        <f>SUM(J69:J70)</f>
        <v>0</v>
      </c>
      <c r="K68" s="356"/>
      <c r="L68" s="279"/>
      <c r="M68" s="340"/>
      <c r="N68" s="341"/>
      <c r="O68" s="342"/>
      <c r="P68" s="342"/>
      <c r="Q68" s="342"/>
      <c r="R68" s="342"/>
      <c r="S68" s="342"/>
      <c r="T68" s="343"/>
      <c r="AR68" s="344"/>
      <c r="AT68" s="344"/>
      <c r="AU68" s="344"/>
      <c r="AY68" s="275"/>
      <c r="BE68" s="345"/>
      <c r="BF68" s="345"/>
      <c r="BG68" s="345"/>
      <c r="BH68" s="345"/>
      <c r="BI68" s="345"/>
      <c r="BJ68" s="275"/>
      <c r="BK68" s="346"/>
      <c r="BL68" s="275"/>
      <c r="BM68" s="344"/>
    </row>
    <row r="69" spans="2:65" s="280" customFormat="1" ht="37.9" customHeight="1">
      <c r="B69" s="333"/>
      <c r="C69" s="334">
        <v>12</v>
      </c>
      <c r="D69" s="334" t="s">
        <v>1566</v>
      </c>
      <c r="E69" s="335" t="s">
        <v>3517</v>
      </c>
      <c r="F69" s="336" t="s">
        <v>3518</v>
      </c>
      <c r="G69" s="337" t="s">
        <v>1580</v>
      </c>
      <c r="H69" s="338">
        <v>1</v>
      </c>
      <c r="I69" s="338">
        <v>0</v>
      </c>
      <c r="J69" s="338">
        <f>ROUND(I69*H69,3)</f>
        <v>0</v>
      </c>
      <c r="K69" s="356"/>
      <c r="L69" s="279"/>
      <c r="M69" s="340"/>
      <c r="N69" s="341"/>
      <c r="O69" s="342"/>
      <c r="P69" s="342"/>
      <c r="Q69" s="342"/>
      <c r="R69" s="342"/>
      <c r="S69" s="342"/>
      <c r="T69" s="343"/>
      <c r="AR69" s="344"/>
      <c r="AT69" s="344"/>
      <c r="AU69" s="344"/>
      <c r="AY69" s="275"/>
      <c r="BE69" s="345"/>
      <c r="BF69" s="345"/>
      <c r="BG69" s="345"/>
      <c r="BH69" s="345"/>
      <c r="BI69" s="345"/>
      <c r="BJ69" s="275"/>
      <c r="BK69" s="346"/>
      <c r="BL69" s="275"/>
      <c r="BM69" s="344"/>
    </row>
    <row r="70" spans="2:65" s="280" customFormat="1" ht="21.75" customHeight="1">
      <c r="B70" s="333"/>
      <c r="C70" s="347">
        <v>13</v>
      </c>
      <c r="D70" s="347" t="s">
        <v>1498</v>
      </c>
      <c r="E70" s="348" t="s">
        <v>3519</v>
      </c>
      <c r="F70" s="349" t="s">
        <v>3520</v>
      </c>
      <c r="G70" s="350" t="s">
        <v>1580</v>
      </c>
      <c r="H70" s="351">
        <v>1</v>
      </c>
      <c r="I70" s="351">
        <v>0</v>
      </c>
      <c r="J70" s="351">
        <f>ROUND(I70*H70,3)</f>
        <v>0</v>
      </c>
      <c r="K70" s="356"/>
      <c r="L70" s="279"/>
      <c r="M70" s="340"/>
      <c r="N70" s="341"/>
      <c r="O70" s="342"/>
      <c r="P70" s="342"/>
      <c r="Q70" s="342"/>
      <c r="R70" s="342"/>
      <c r="S70" s="342"/>
      <c r="T70" s="343"/>
      <c r="AR70" s="344"/>
      <c r="AT70" s="344"/>
      <c r="AU70" s="344"/>
      <c r="AY70" s="275"/>
      <c r="BE70" s="345"/>
      <c r="BF70" s="345"/>
      <c r="BG70" s="345"/>
      <c r="BH70" s="345"/>
      <c r="BI70" s="345"/>
      <c r="BJ70" s="275"/>
      <c r="BK70" s="346"/>
      <c r="BL70" s="275"/>
      <c r="BM70" s="344"/>
    </row>
    <row r="71" spans="2:65" s="322" customFormat="1" ht="22.9" customHeight="1">
      <c r="B71" s="321"/>
      <c r="D71" s="323" t="s">
        <v>97</v>
      </c>
      <c r="E71" s="331" t="s">
        <v>1582</v>
      </c>
      <c r="F71" s="331" t="s">
        <v>3521</v>
      </c>
      <c r="J71" s="332">
        <f>SUM(J72)</f>
        <v>0</v>
      </c>
      <c r="L71" s="321"/>
      <c r="M71" s="326"/>
      <c r="P71" s="327">
        <f>P72</f>
        <v>29.286809999999999</v>
      </c>
      <c r="R71" s="327">
        <f>R72</f>
        <v>34.544367899999997</v>
      </c>
      <c r="T71" s="328">
        <f>T72</f>
        <v>0</v>
      </c>
      <c r="V71" s="280"/>
      <c r="W71" s="280"/>
      <c r="AR71" s="323" t="s">
        <v>1565</v>
      </c>
      <c r="AT71" s="329" t="s">
        <v>97</v>
      </c>
      <c r="AU71" s="329" t="s">
        <v>1565</v>
      </c>
      <c r="AY71" s="323" t="s">
        <v>1562</v>
      </c>
      <c r="BK71" s="330">
        <f>BK72</f>
        <v>0</v>
      </c>
    </row>
    <row r="72" spans="2:65" s="280" customFormat="1" ht="33" customHeight="1">
      <c r="B72" s="333"/>
      <c r="C72" s="334">
        <v>14</v>
      </c>
      <c r="D72" s="334" t="s">
        <v>1566</v>
      </c>
      <c r="E72" s="335" t="s">
        <v>3522</v>
      </c>
      <c r="F72" s="336" t="s">
        <v>3523</v>
      </c>
      <c r="G72" s="337" t="s">
        <v>150</v>
      </c>
      <c r="H72" s="338">
        <v>18.27</v>
      </c>
      <c r="I72" s="338">
        <v>0</v>
      </c>
      <c r="J72" s="338">
        <f>ROUND(I72*H72,3)</f>
        <v>0</v>
      </c>
      <c r="K72" s="339"/>
      <c r="L72" s="279"/>
      <c r="M72" s="340"/>
      <c r="N72" s="341" t="s">
        <v>1540</v>
      </c>
      <c r="O72" s="342">
        <v>1.603</v>
      </c>
      <c r="P72" s="342">
        <f>O72*H72</f>
        <v>29.286809999999999</v>
      </c>
      <c r="Q72" s="342">
        <v>1.8907700000000001</v>
      </c>
      <c r="R72" s="342">
        <f>Q72*H72</f>
        <v>34.544367899999997</v>
      </c>
      <c r="S72" s="342">
        <v>0</v>
      </c>
      <c r="T72" s="343">
        <f>S72*H72</f>
        <v>0</v>
      </c>
      <c r="AR72" s="344" t="s">
        <v>1582</v>
      </c>
      <c r="AT72" s="344" t="s">
        <v>1566</v>
      </c>
      <c r="AU72" s="344" t="s">
        <v>1570</v>
      </c>
      <c r="AY72" s="275" t="s">
        <v>1562</v>
      </c>
      <c r="BE72" s="345">
        <f>IF(N72="základná",J72,0)</f>
        <v>0</v>
      </c>
      <c r="BF72" s="345">
        <f>IF(N72="znížená",J72,0)</f>
        <v>0</v>
      </c>
      <c r="BG72" s="345">
        <f>IF(N72="zákl. prenesená",J72,0)</f>
        <v>0</v>
      </c>
      <c r="BH72" s="345">
        <f>IF(N72="zníž. prenesená",J72,0)</f>
        <v>0</v>
      </c>
      <c r="BI72" s="345">
        <f>IF(N72="nulová",J72,0)</f>
        <v>0</v>
      </c>
      <c r="BJ72" s="275" t="s">
        <v>1570</v>
      </c>
      <c r="BK72" s="346">
        <f>ROUND(I72*H72,3)</f>
        <v>0</v>
      </c>
      <c r="BL72" s="275" t="s">
        <v>1582</v>
      </c>
      <c r="BM72" s="344" t="s">
        <v>3524</v>
      </c>
    </row>
    <row r="73" spans="2:65" s="322" customFormat="1" ht="22.9" customHeight="1">
      <c r="B73" s="321"/>
      <c r="D73" s="323" t="s">
        <v>97</v>
      </c>
      <c r="E73" s="331" t="s">
        <v>1598</v>
      </c>
      <c r="F73" s="331" t="s">
        <v>3525</v>
      </c>
      <c r="J73" s="332">
        <f>SUM(J74:J93)</f>
        <v>0</v>
      </c>
      <c r="L73" s="321"/>
      <c r="M73" s="326"/>
      <c r="P73" s="327">
        <f>SUM(P74:P93)</f>
        <v>183.69499999999999</v>
      </c>
      <c r="R73" s="327">
        <f>SUM(R74:R93)</f>
        <v>3.0286599999999999</v>
      </c>
      <c r="T73" s="328">
        <f>SUM(T74:T93)</f>
        <v>0</v>
      </c>
      <c r="V73" s="280"/>
      <c r="W73" s="280"/>
      <c r="AR73" s="323" t="s">
        <v>1565</v>
      </c>
      <c r="AT73" s="329" t="s">
        <v>97</v>
      </c>
      <c r="AU73" s="329" t="s">
        <v>1565</v>
      </c>
      <c r="AY73" s="323" t="s">
        <v>1562</v>
      </c>
      <c r="BK73" s="330">
        <f>SUM(BK74:BK93)</f>
        <v>0</v>
      </c>
    </row>
    <row r="74" spans="2:65" s="280" customFormat="1" ht="16.5" customHeight="1">
      <c r="B74" s="333"/>
      <c r="C74" s="334">
        <v>15</v>
      </c>
      <c r="D74" s="334" t="s">
        <v>1566</v>
      </c>
      <c r="E74" s="335" t="s">
        <v>3526</v>
      </c>
      <c r="F74" s="336" t="s">
        <v>3527</v>
      </c>
      <c r="G74" s="337" t="s">
        <v>263</v>
      </c>
      <c r="H74" s="338">
        <v>275</v>
      </c>
      <c r="I74" s="338">
        <v>0</v>
      </c>
      <c r="J74" s="338">
        <f t="shared" ref="J74:J93" si="10">ROUND(I74*H74,3)</f>
        <v>0</v>
      </c>
      <c r="K74" s="339"/>
      <c r="L74" s="279"/>
      <c r="M74" s="340"/>
      <c r="N74" s="341" t="s">
        <v>1540</v>
      </c>
      <c r="O74" s="342">
        <v>0.44</v>
      </c>
      <c r="P74" s="342">
        <f t="shared" ref="P74:P80" si="11">O74*H74</f>
        <v>121</v>
      </c>
      <c r="Q74" s="342">
        <v>0</v>
      </c>
      <c r="R74" s="342">
        <f t="shared" ref="R74:R80" si="12">Q74*H74</f>
        <v>0</v>
      </c>
      <c r="S74" s="342">
        <v>0</v>
      </c>
      <c r="T74" s="343">
        <f t="shared" ref="T74:T80" si="13">S74*H74</f>
        <v>0</v>
      </c>
      <c r="AR74" s="344" t="s">
        <v>1630</v>
      </c>
      <c r="AT74" s="344" t="s">
        <v>1566</v>
      </c>
      <c r="AU74" s="344" t="s">
        <v>1570</v>
      </c>
      <c r="AY74" s="275" t="s">
        <v>1562</v>
      </c>
      <c r="BE74" s="345">
        <f t="shared" ref="BE74:BE80" si="14">IF(N74="základná",J74,0)</f>
        <v>0</v>
      </c>
      <c r="BF74" s="345">
        <f t="shared" ref="BF74:BF80" si="15">IF(N74="znížená",J74,0)</f>
        <v>0</v>
      </c>
      <c r="BG74" s="345">
        <f t="shared" ref="BG74:BG80" si="16">IF(N74="zákl. prenesená",J74,0)</f>
        <v>0</v>
      </c>
      <c r="BH74" s="345">
        <f t="shared" ref="BH74:BH80" si="17">IF(N74="zníž. prenesená",J74,0)</f>
        <v>0</v>
      </c>
      <c r="BI74" s="345">
        <f t="shared" ref="BI74:BI80" si="18">IF(N74="nulová",J74,0)</f>
        <v>0</v>
      </c>
      <c r="BJ74" s="275" t="s">
        <v>1570</v>
      </c>
      <c r="BK74" s="346">
        <f t="shared" ref="BK74:BK80" si="19">ROUND(I74*H74,3)</f>
        <v>0</v>
      </c>
      <c r="BL74" s="275" t="s">
        <v>1630</v>
      </c>
      <c r="BM74" s="344" t="s">
        <v>3528</v>
      </c>
    </row>
    <row r="75" spans="2:65" s="280" customFormat="1" ht="24" customHeight="1">
      <c r="B75" s="333"/>
      <c r="C75" s="334">
        <v>16</v>
      </c>
      <c r="D75" s="334" t="s">
        <v>1566</v>
      </c>
      <c r="E75" s="335" t="s">
        <v>3529</v>
      </c>
      <c r="F75" s="336" t="s">
        <v>3530</v>
      </c>
      <c r="G75" s="337" t="s">
        <v>263</v>
      </c>
      <c r="H75" s="338">
        <v>20</v>
      </c>
      <c r="I75" s="338">
        <v>0</v>
      </c>
      <c r="J75" s="338">
        <f t="shared" si="10"/>
        <v>0</v>
      </c>
      <c r="K75" s="339"/>
      <c r="L75" s="279"/>
      <c r="M75" s="340"/>
      <c r="N75" s="341" t="s">
        <v>1540</v>
      </c>
      <c r="O75" s="342">
        <v>3.5000000000000003E-2</v>
      </c>
      <c r="P75" s="342">
        <f t="shared" si="11"/>
        <v>0.70000000000000007</v>
      </c>
      <c r="Q75" s="342">
        <v>1.0000000000000001E-5</v>
      </c>
      <c r="R75" s="342">
        <f t="shared" si="12"/>
        <v>2.0000000000000001E-4</v>
      </c>
      <c r="S75" s="342">
        <v>0</v>
      </c>
      <c r="T75" s="343">
        <f t="shared" si="13"/>
        <v>0</v>
      </c>
      <c r="AR75" s="344" t="s">
        <v>1582</v>
      </c>
      <c r="AT75" s="344" t="s">
        <v>1566</v>
      </c>
      <c r="AU75" s="344" t="s">
        <v>1570</v>
      </c>
      <c r="AY75" s="275" t="s">
        <v>1562</v>
      </c>
      <c r="BE75" s="345">
        <f t="shared" si="14"/>
        <v>0</v>
      </c>
      <c r="BF75" s="345">
        <f t="shared" si="15"/>
        <v>0</v>
      </c>
      <c r="BG75" s="345">
        <f t="shared" si="16"/>
        <v>0</v>
      </c>
      <c r="BH75" s="345">
        <f t="shared" si="17"/>
        <v>0</v>
      </c>
      <c r="BI75" s="345">
        <f t="shared" si="18"/>
        <v>0</v>
      </c>
      <c r="BJ75" s="275" t="s">
        <v>1570</v>
      </c>
      <c r="BK75" s="346">
        <f t="shared" si="19"/>
        <v>0</v>
      </c>
      <c r="BL75" s="275" t="s">
        <v>1582</v>
      </c>
      <c r="BM75" s="344" t="s">
        <v>3531</v>
      </c>
    </row>
    <row r="76" spans="2:65" s="280" customFormat="1" ht="26.45" customHeight="1">
      <c r="B76" s="333"/>
      <c r="C76" s="347">
        <v>17</v>
      </c>
      <c r="D76" s="347" t="s">
        <v>1498</v>
      </c>
      <c r="E76" s="348" t="s">
        <v>3532</v>
      </c>
      <c r="F76" s="349" t="s">
        <v>3533</v>
      </c>
      <c r="G76" s="350" t="s">
        <v>1580</v>
      </c>
      <c r="H76" s="351">
        <v>20</v>
      </c>
      <c r="I76" s="351">
        <v>0</v>
      </c>
      <c r="J76" s="351">
        <f t="shared" si="10"/>
        <v>0</v>
      </c>
      <c r="K76" s="352"/>
      <c r="L76" s="353"/>
      <c r="M76" s="354"/>
      <c r="N76" s="355" t="s">
        <v>1540</v>
      </c>
      <c r="O76" s="342">
        <v>0</v>
      </c>
      <c r="P76" s="342">
        <f t="shared" si="11"/>
        <v>0</v>
      </c>
      <c r="Q76" s="342">
        <v>1.2899999999999999E-3</v>
      </c>
      <c r="R76" s="342">
        <f t="shared" si="12"/>
        <v>2.5799999999999997E-2</v>
      </c>
      <c r="S76" s="342">
        <v>0</v>
      </c>
      <c r="T76" s="343">
        <f t="shared" si="13"/>
        <v>0</v>
      </c>
      <c r="AR76" s="344" t="s">
        <v>1598</v>
      </c>
      <c r="AT76" s="344" t="s">
        <v>1498</v>
      </c>
      <c r="AU76" s="344" t="s">
        <v>1570</v>
      </c>
      <c r="AY76" s="275" t="s">
        <v>1562</v>
      </c>
      <c r="BE76" s="345">
        <f t="shared" si="14"/>
        <v>0</v>
      </c>
      <c r="BF76" s="345">
        <f t="shared" si="15"/>
        <v>0</v>
      </c>
      <c r="BG76" s="345">
        <f t="shared" si="16"/>
        <v>0</v>
      </c>
      <c r="BH76" s="345">
        <f t="shared" si="17"/>
        <v>0</v>
      </c>
      <c r="BI76" s="345">
        <f t="shared" si="18"/>
        <v>0</v>
      </c>
      <c r="BJ76" s="275" t="s">
        <v>1570</v>
      </c>
      <c r="BK76" s="346">
        <f t="shared" si="19"/>
        <v>0</v>
      </c>
      <c r="BL76" s="275" t="s">
        <v>1582</v>
      </c>
      <c r="BM76" s="344" t="s">
        <v>3534</v>
      </c>
    </row>
    <row r="77" spans="2:65" s="280" customFormat="1" ht="25.15" customHeight="1">
      <c r="B77" s="333"/>
      <c r="C77" s="334">
        <v>18</v>
      </c>
      <c r="D77" s="334" t="s">
        <v>1566</v>
      </c>
      <c r="E77" s="335" t="s">
        <v>3535</v>
      </c>
      <c r="F77" s="336" t="s">
        <v>3536</v>
      </c>
      <c r="G77" s="337" t="s">
        <v>263</v>
      </c>
      <c r="H77" s="338">
        <v>120</v>
      </c>
      <c r="I77" s="338">
        <v>0</v>
      </c>
      <c r="J77" s="338">
        <f t="shared" si="10"/>
        <v>0</v>
      </c>
      <c r="K77" s="339"/>
      <c r="L77" s="279"/>
      <c r="M77" s="340"/>
      <c r="N77" s="341" t="s">
        <v>1540</v>
      </c>
      <c r="O77" s="342">
        <v>0.04</v>
      </c>
      <c r="P77" s="342">
        <f t="shared" si="11"/>
        <v>4.8</v>
      </c>
      <c r="Q77" s="342">
        <v>1.0000000000000001E-5</v>
      </c>
      <c r="R77" s="342">
        <f t="shared" si="12"/>
        <v>1.2000000000000001E-3</v>
      </c>
      <c r="S77" s="342">
        <v>0</v>
      </c>
      <c r="T77" s="343">
        <f t="shared" si="13"/>
        <v>0</v>
      </c>
      <c r="AR77" s="344" t="s">
        <v>1582</v>
      </c>
      <c r="AT77" s="344" t="s">
        <v>1566</v>
      </c>
      <c r="AU77" s="344" t="s">
        <v>1570</v>
      </c>
      <c r="AY77" s="275" t="s">
        <v>1562</v>
      </c>
      <c r="BE77" s="345">
        <f t="shared" si="14"/>
        <v>0</v>
      </c>
      <c r="BF77" s="345">
        <f t="shared" si="15"/>
        <v>0</v>
      </c>
      <c r="BG77" s="345">
        <f t="shared" si="16"/>
        <v>0</v>
      </c>
      <c r="BH77" s="345">
        <f t="shared" si="17"/>
        <v>0</v>
      </c>
      <c r="BI77" s="345">
        <f t="shared" si="18"/>
        <v>0</v>
      </c>
      <c r="BJ77" s="275" t="s">
        <v>1570</v>
      </c>
      <c r="BK77" s="346">
        <f t="shared" si="19"/>
        <v>0</v>
      </c>
      <c r="BL77" s="275" t="s">
        <v>1582</v>
      </c>
      <c r="BM77" s="344" t="s">
        <v>3537</v>
      </c>
    </row>
    <row r="78" spans="2:65" s="280" customFormat="1" ht="28.9" customHeight="1">
      <c r="B78" s="333"/>
      <c r="C78" s="347">
        <v>19</v>
      </c>
      <c r="D78" s="347" t="s">
        <v>1498</v>
      </c>
      <c r="E78" s="348" t="s">
        <v>3538</v>
      </c>
      <c r="F78" s="349" t="s">
        <v>3539</v>
      </c>
      <c r="G78" s="350" t="s">
        <v>1580</v>
      </c>
      <c r="H78" s="351">
        <v>24</v>
      </c>
      <c r="I78" s="351">
        <v>0</v>
      </c>
      <c r="J78" s="351">
        <f t="shared" si="10"/>
        <v>0</v>
      </c>
      <c r="K78" s="352"/>
      <c r="L78" s="353"/>
      <c r="M78" s="354"/>
      <c r="N78" s="355" t="s">
        <v>1540</v>
      </c>
      <c r="O78" s="342">
        <v>0</v>
      </c>
      <c r="P78" s="342">
        <f t="shared" si="11"/>
        <v>0</v>
      </c>
      <c r="Q78" s="342">
        <v>6.8599999999999998E-3</v>
      </c>
      <c r="R78" s="342">
        <f t="shared" si="12"/>
        <v>0.16464000000000001</v>
      </c>
      <c r="S78" s="342">
        <v>0</v>
      </c>
      <c r="T78" s="343">
        <f t="shared" si="13"/>
        <v>0</v>
      </c>
      <c r="AR78" s="344" t="s">
        <v>1598</v>
      </c>
      <c r="AT78" s="344" t="s">
        <v>1498</v>
      </c>
      <c r="AU78" s="344" t="s">
        <v>1570</v>
      </c>
      <c r="AY78" s="275" t="s">
        <v>1562</v>
      </c>
      <c r="BE78" s="345">
        <f t="shared" si="14"/>
        <v>0</v>
      </c>
      <c r="BF78" s="345">
        <f t="shared" si="15"/>
        <v>0</v>
      </c>
      <c r="BG78" s="345">
        <f t="shared" si="16"/>
        <v>0</v>
      </c>
      <c r="BH78" s="345">
        <f t="shared" si="17"/>
        <v>0</v>
      </c>
      <c r="BI78" s="345">
        <f t="shared" si="18"/>
        <v>0</v>
      </c>
      <c r="BJ78" s="275" t="s">
        <v>1570</v>
      </c>
      <c r="BK78" s="346">
        <f t="shared" si="19"/>
        <v>0</v>
      </c>
      <c r="BL78" s="275" t="s">
        <v>1582</v>
      </c>
      <c r="BM78" s="344" t="s">
        <v>3540</v>
      </c>
    </row>
    <row r="79" spans="2:65" s="280" customFormat="1" ht="25.15" customHeight="1">
      <c r="B79" s="333"/>
      <c r="C79" s="334">
        <v>20</v>
      </c>
      <c r="D79" s="334" t="s">
        <v>1566</v>
      </c>
      <c r="E79" s="335" t="s">
        <v>3541</v>
      </c>
      <c r="F79" s="336" t="s">
        <v>3542</v>
      </c>
      <c r="G79" s="337" t="s">
        <v>263</v>
      </c>
      <c r="H79" s="338">
        <v>115</v>
      </c>
      <c r="I79" s="338">
        <v>0</v>
      </c>
      <c r="J79" s="338">
        <f t="shared" si="10"/>
        <v>0</v>
      </c>
      <c r="K79" s="339"/>
      <c r="L79" s="279"/>
      <c r="M79" s="340"/>
      <c r="N79" s="341" t="s">
        <v>1540</v>
      </c>
      <c r="O79" s="342">
        <v>4.2999999999999997E-2</v>
      </c>
      <c r="P79" s="342">
        <f t="shared" si="11"/>
        <v>4.9449999999999994</v>
      </c>
      <c r="Q79" s="342">
        <v>1.0000000000000001E-5</v>
      </c>
      <c r="R79" s="342">
        <f t="shared" si="12"/>
        <v>1.1500000000000002E-3</v>
      </c>
      <c r="S79" s="342">
        <v>0</v>
      </c>
      <c r="T79" s="343">
        <f t="shared" si="13"/>
        <v>0</v>
      </c>
      <c r="AR79" s="344" t="s">
        <v>1582</v>
      </c>
      <c r="AT79" s="344" t="s">
        <v>1566</v>
      </c>
      <c r="AU79" s="344" t="s">
        <v>1570</v>
      </c>
      <c r="AY79" s="275" t="s">
        <v>1562</v>
      </c>
      <c r="BE79" s="345">
        <f t="shared" si="14"/>
        <v>0</v>
      </c>
      <c r="BF79" s="345">
        <f t="shared" si="15"/>
        <v>0</v>
      </c>
      <c r="BG79" s="345">
        <f t="shared" si="16"/>
        <v>0</v>
      </c>
      <c r="BH79" s="345">
        <f t="shared" si="17"/>
        <v>0</v>
      </c>
      <c r="BI79" s="345">
        <f t="shared" si="18"/>
        <v>0</v>
      </c>
      <c r="BJ79" s="275" t="s">
        <v>1570</v>
      </c>
      <c r="BK79" s="346">
        <f t="shared" si="19"/>
        <v>0</v>
      </c>
      <c r="BL79" s="275" t="s">
        <v>1582</v>
      </c>
      <c r="BM79" s="344" t="s">
        <v>3543</v>
      </c>
    </row>
    <row r="80" spans="2:65" s="280" customFormat="1" ht="25.9" customHeight="1">
      <c r="B80" s="333"/>
      <c r="C80" s="347">
        <v>21</v>
      </c>
      <c r="D80" s="347" t="s">
        <v>1498</v>
      </c>
      <c r="E80" s="348" t="s">
        <v>3544</v>
      </c>
      <c r="F80" s="349" t="s">
        <v>3545</v>
      </c>
      <c r="G80" s="350" t="s">
        <v>1580</v>
      </c>
      <c r="H80" s="351">
        <v>23</v>
      </c>
      <c r="I80" s="351">
        <v>0</v>
      </c>
      <c r="J80" s="351">
        <f t="shared" si="10"/>
        <v>0</v>
      </c>
      <c r="K80" s="352"/>
      <c r="L80" s="353"/>
      <c r="M80" s="354"/>
      <c r="N80" s="355" t="s">
        <v>1540</v>
      </c>
      <c r="O80" s="342">
        <v>0</v>
      </c>
      <c r="P80" s="342">
        <f t="shared" si="11"/>
        <v>0</v>
      </c>
      <c r="Q80" s="342">
        <v>1.0540000000000001E-2</v>
      </c>
      <c r="R80" s="342">
        <f t="shared" si="12"/>
        <v>0.24242000000000002</v>
      </c>
      <c r="S80" s="342">
        <v>0</v>
      </c>
      <c r="T80" s="343">
        <f t="shared" si="13"/>
        <v>0</v>
      </c>
      <c r="AR80" s="344" t="s">
        <v>1598</v>
      </c>
      <c r="AT80" s="344" t="s">
        <v>1498</v>
      </c>
      <c r="AU80" s="344" t="s">
        <v>1570</v>
      </c>
      <c r="AY80" s="275" t="s">
        <v>1562</v>
      </c>
      <c r="BE80" s="345">
        <f t="shared" si="14"/>
        <v>0</v>
      </c>
      <c r="BF80" s="345">
        <f t="shared" si="15"/>
        <v>0</v>
      </c>
      <c r="BG80" s="345">
        <f t="shared" si="16"/>
        <v>0</v>
      </c>
      <c r="BH80" s="345">
        <f t="shared" si="17"/>
        <v>0</v>
      </c>
      <c r="BI80" s="345">
        <f t="shared" si="18"/>
        <v>0</v>
      </c>
      <c r="BJ80" s="275" t="s">
        <v>1570</v>
      </c>
      <c r="BK80" s="346">
        <f t="shared" si="19"/>
        <v>0</v>
      </c>
      <c r="BL80" s="275" t="s">
        <v>1582</v>
      </c>
      <c r="BM80" s="344" t="s">
        <v>3546</v>
      </c>
    </row>
    <row r="81" spans="2:65" s="280" customFormat="1" ht="25.9" customHeight="1">
      <c r="B81" s="333"/>
      <c r="C81" s="334">
        <v>22</v>
      </c>
      <c r="D81" s="334" t="s">
        <v>1566</v>
      </c>
      <c r="E81" s="335" t="s">
        <v>3547</v>
      </c>
      <c r="F81" s="336" t="s">
        <v>3548</v>
      </c>
      <c r="G81" s="337" t="s">
        <v>263</v>
      </c>
      <c r="H81" s="338">
        <v>20</v>
      </c>
      <c r="I81" s="338">
        <v>0</v>
      </c>
      <c r="J81" s="338">
        <f t="shared" si="10"/>
        <v>0</v>
      </c>
      <c r="K81" s="352"/>
      <c r="L81" s="353"/>
      <c r="M81" s="354"/>
      <c r="N81" s="355"/>
      <c r="O81" s="342"/>
      <c r="P81" s="342"/>
      <c r="Q81" s="342"/>
      <c r="R81" s="342"/>
      <c r="S81" s="342"/>
      <c r="T81" s="343"/>
      <c r="AR81" s="344"/>
      <c r="AT81" s="344"/>
      <c r="AU81" s="344"/>
      <c r="AY81" s="275"/>
      <c r="BE81" s="345"/>
      <c r="BF81" s="345"/>
      <c r="BG81" s="345"/>
      <c r="BH81" s="345"/>
      <c r="BI81" s="345"/>
      <c r="BJ81" s="275"/>
      <c r="BK81" s="346"/>
      <c r="BL81" s="275"/>
      <c r="BM81" s="344"/>
    </row>
    <row r="82" spans="2:65" s="280" customFormat="1" ht="25.9" customHeight="1">
      <c r="B82" s="333"/>
      <c r="C82" s="347">
        <v>23</v>
      </c>
      <c r="D82" s="347" t="s">
        <v>1498</v>
      </c>
      <c r="E82" s="348" t="s">
        <v>3549</v>
      </c>
      <c r="F82" s="349" t="s">
        <v>3550</v>
      </c>
      <c r="G82" s="350" t="s">
        <v>1580</v>
      </c>
      <c r="H82" s="351">
        <v>4</v>
      </c>
      <c r="I82" s="351">
        <v>0</v>
      </c>
      <c r="J82" s="351">
        <f t="shared" si="10"/>
        <v>0</v>
      </c>
      <c r="K82" s="352"/>
      <c r="L82" s="353"/>
      <c r="M82" s="354"/>
      <c r="N82" s="355"/>
      <c r="O82" s="342"/>
      <c r="P82" s="342"/>
      <c r="Q82" s="342"/>
      <c r="R82" s="342"/>
      <c r="S82" s="342"/>
      <c r="T82" s="343"/>
      <c r="AR82" s="344"/>
      <c r="AT82" s="344"/>
      <c r="AU82" s="344"/>
      <c r="AY82" s="275"/>
      <c r="BE82" s="345"/>
      <c r="BF82" s="345"/>
      <c r="BG82" s="345"/>
      <c r="BH82" s="345"/>
      <c r="BI82" s="345"/>
      <c r="BJ82" s="275"/>
      <c r="BK82" s="346"/>
      <c r="BL82" s="275"/>
      <c r="BM82" s="344"/>
    </row>
    <row r="83" spans="2:65" s="280" customFormat="1" ht="27" customHeight="1">
      <c r="B83" s="333"/>
      <c r="C83" s="334">
        <v>24</v>
      </c>
      <c r="D83" s="334" t="s">
        <v>1566</v>
      </c>
      <c r="E83" s="335" t="s">
        <v>3551</v>
      </c>
      <c r="F83" s="336" t="s">
        <v>3552</v>
      </c>
      <c r="G83" s="337" t="s">
        <v>263</v>
      </c>
      <c r="H83" s="338">
        <v>275</v>
      </c>
      <c r="I83" s="338">
        <v>0</v>
      </c>
      <c r="J83" s="338">
        <f t="shared" si="10"/>
        <v>0</v>
      </c>
      <c r="K83" s="339"/>
      <c r="L83" s="279"/>
      <c r="M83" s="340"/>
      <c r="N83" s="341" t="s">
        <v>1540</v>
      </c>
      <c r="O83" s="342">
        <v>0.19</v>
      </c>
      <c r="P83" s="342">
        <f>O83*H83</f>
        <v>52.25</v>
      </c>
      <c r="Q83" s="342">
        <v>9.4299999999999991E-3</v>
      </c>
      <c r="R83" s="342">
        <f>Q83*H83</f>
        <v>2.5932499999999998</v>
      </c>
      <c r="S83" s="342">
        <v>0</v>
      </c>
      <c r="T83" s="343">
        <f>S83*H83</f>
        <v>0</v>
      </c>
      <c r="AR83" s="344" t="s">
        <v>1582</v>
      </c>
      <c r="AT83" s="344" t="s">
        <v>1566</v>
      </c>
      <c r="AU83" s="344" t="s">
        <v>1570</v>
      </c>
      <c r="AY83" s="275" t="s">
        <v>1562</v>
      </c>
      <c r="BE83" s="345">
        <f>IF(N83="základná",J83,0)</f>
        <v>0</v>
      </c>
      <c r="BF83" s="345">
        <f>IF(N83="znížená",J83,0)</f>
        <v>0</v>
      </c>
      <c r="BG83" s="345">
        <f>IF(N83="zákl. prenesená",J83,0)</f>
        <v>0</v>
      </c>
      <c r="BH83" s="345">
        <f>IF(N83="zníž. prenesená",J83,0)</f>
        <v>0</v>
      </c>
      <c r="BI83" s="345">
        <f>IF(N83="nulová",J83,0)</f>
        <v>0</v>
      </c>
      <c r="BJ83" s="275" t="s">
        <v>1570</v>
      </c>
      <c r="BK83" s="346">
        <f>ROUND(I83*H83,3)</f>
        <v>0</v>
      </c>
      <c r="BL83" s="275" t="s">
        <v>1582</v>
      </c>
      <c r="BM83" s="344" t="s">
        <v>3553</v>
      </c>
    </row>
    <row r="84" spans="2:65" s="280" customFormat="1" ht="24" customHeight="1">
      <c r="B84" s="333"/>
      <c r="C84" s="334">
        <v>25</v>
      </c>
      <c r="D84" s="334" t="s">
        <v>1566</v>
      </c>
      <c r="E84" s="335" t="s">
        <v>3554</v>
      </c>
      <c r="F84" s="336" t="s">
        <v>3555</v>
      </c>
      <c r="G84" s="337" t="s">
        <v>1580</v>
      </c>
      <c r="H84" s="338">
        <v>1</v>
      </c>
      <c r="I84" s="338">
        <v>0</v>
      </c>
      <c r="J84" s="338">
        <f t="shared" si="10"/>
        <v>0</v>
      </c>
      <c r="K84" s="339"/>
      <c r="L84" s="279"/>
      <c r="M84" s="340"/>
      <c r="N84" s="341"/>
      <c r="O84" s="342"/>
      <c r="P84" s="342"/>
      <c r="Q84" s="342"/>
      <c r="R84" s="342"/>
      <c r="S84" s="342"/>
      <c r="T84" s="343"/>
      <c r="AR84" s="344"/>
      <c r="AT84" s="344"/>
      <c r="AU84" s="344"/>
      <c r="AY84" s="275"/>
      <c r="BE84" s="345"/>
      <c r="BF84" s="345"/>
      <c r="BG84" s="345"/>
      <c r="BH84" s="345"/>
      <c r="BI84" s="345"/>
      <c r="BJ84" s="275"/>
      <c r="BK84" s="346"/>
      <c r="BL84" s="275"/>
      <c r="BM84" s="344"/>
    </row>
    <row r="85" spans="2:65" s="280" customFormat="1" ht="28.9" customHeight="1">
      <c r="B85" s="333"/>
      <c r="C85" s="347">
        <v>26</v>
      </c>
      <c r="D85" s="347" t="s">
        <v>1498</v>
      </c>
      <c r="E85" s="348" t="s">
        <v>3556</v>
      </c>
      <c r="F85" s="349" t="s">
        <v>3557</v>
      </c>
      <c r="G85" s="350" t="s">
        <v>1580</v>
      </c>
      <c r="H85" s="351">
        <v>1</v>
      </c>
      <c r="I85" s="351">
        <v>0</v>
      </c>
      <c r="J85" s="351">
        <f t="shared" si="10"/>
        <v>0</v>
      </c>
      <c r="K85" s="339"/>
      <c r="L85" s="279"/>
      <c r="M85" s="340"/>
      <c r="N85" s="341"/>
      <c r="O85" s="342"/>
      <c r="P85" s="342"/>
      <c r="Q85" s="342"/>
      <c r="R85" s="342"/>
      <c r="S85" s="342"/>
      <c r="T85" s="343"/>
      <c r="AR85" s="344"/>
      <c r="AT85" s="344"/>
      <c r="AU85" s="344"/>
      <c r="AY85" s="275"/>
      <c r="BE85" s="345"/>
      <c r="BF85" s="345"/>
      <c r="BG85" s="345"/>
      <c r="BH85" s="345"/>
      <c r="BI85" s="345"/>
      <c r="BJ85" s="275"/>
      <c r="BK85" s="346"/>
      <c r="BL85" s="275"/>
      <c r="BM85" s="344"/>
    </row>
    <row r="86" spans="2:65" s="280" customFormat="1" ht="25.9" customHeight="1">
      <c r="B86" s="333"/>
      <c r="C86" s="347">
        <v>27</v>
      </c>
      <c r="D86" s="347" t="s">
        <v>1498</v>
      </c>
      <c r="E86" s="348" t="s">
        <v>3558</v>
      </c>
      <c r="F86" s="349" t="s">
        <v>3559</v>
      </c>
      <c r="G86" s="350" t="s">
        <v>263</v>
      </c>
      <c r="H86" s="351">
        <v>1</v>
      </c>
      <c r="I86" s="351">
        <v>0</v>
      </c>
      <c r="J86" s="351">
        <f t="shared" si="10"/>
        <v>0</v>
      </c>
      <c r="K86" s="339"/>
      <c r="L86" s="279"/>
      <c r="M86" s="340"/>
      <c r="N86" s="341"/>
      <c r="O86" s="342"/>
      <c r="P86" s="342"/>
      <c r="Q86" s="342"/>
      <c r="R86" s="342"/>
      <c r="S86" s="342"/>
      <c r="T86" s="343"/>
      <c r="AR86" s="344"/>
      <c r="AT86" s="344"/>
      <c r="AU86" s="344"/>
      <c r="AY86" s="275"/>
      <c r="BE86" s="345"/>
      <c r="BF86" s="345"/>
      <c r="BG86" s="345"/>
      <c r="BH86" s="345"/>
      <c r="BI86" s="345"/>
      <c r="BJ86" s="275"/>
      <c r="BK86" s="346"/>
      <c r="BL86" s="275"/>
      <c r="BM86" s="344"/>
    </row>
    <row r="87" spans="2:65" s="280" customFormat="1" ht="22.9" customHeight="1">
      <c r="B87" s="333"/>
      <c r="C87" s="347">
        <v>28</v>
      </c>
      <c r="D87" s="347" t="s">
        <v>1498</v>
      </c>
      <c r="E87" s="348" t="s">
        <v>3560</v>
      </c>
      <c r="F87" s="349" t="s">
        <v>3561</v>
      </c>
      <c r="G87" s="350" t="s">
        <v>1580</v>
      </c>
      <c r="H87" s="351">
        <v>1</v>
      </c>
      <c r="I87" s="351">
        <v>0</v>
      </c>
      <c r="J87" s="351">
        <f t="shared" si="10"/>
        <v>0</v>
      </c>
      <c r="K87" s="339"/>
      <c r="L87" s="279"/>
      <c r="M87" s="340"/>
      <c r="N87" s="341"/>
      <c r="O87" s="342"/>
      <c r="P87" s="342"/>
      <c r="Q87" s="342"/>
      <c r="R87" s="342"/>
      <c r="S87" s="342"/>
      <c r="T87" s="343"/>
      <c r="AR87" s="344"/>
      <c r="AT87" s="344"/>
      <c r="AU87" s="344"/>
      <c r="AY87" s="275"/>
      <c r="BE87" s="345"/>
      <c r="BF87" s="345"/>
      <c r="BG87" s="345"/>
      <c r="BH87" s="345"/>
      <c r="BI87" s="345"/>
      <c r="BJ87" s="275"/>
      <c r="BK87" s="346"/>
      <c r="BL87" s="275"/>
      <c r="BM87" s="344"/>
    </row>
    <row r="88" spans="2:65" s="280" customFormat="1" ht="21.75" customHeight="1">
      <c r="B88" s="333"/>
      <c r="C88" s="347">
        <v>29</v>
      </c>
      <c r="D88" s="347" t="s">
        <v>1498</v>
      </c>
      <c r="E88" s="348" t="s">
        <v>3562</v>
      </c>
      <c r="F88" s="349" t="s">
        <v>3563</v>
      </c>
      <c r="G88" s="350" t="s">
        <v>1580</v>
      </c>
      <c r="H88" s="351">
        <v>1</v>
      </c>
      <c r="I88" s="351">
        <v>0</v>
      </c>
      <c r="J88" s="351">
        <f t="shared" si="10"/>
        <v>0</v>
      </c>
      <c r="K88" s="339"/>
      <c r="L88" s="279"/>
      <c r="M88" s="340"/>
      <c r="N88" s="341"/>
      <c r="O88" s="342"/>
      <c r="P88" s="342"/>
      <c r="Q88" s="342"/>
      <c r="R88" s="342"/>
      <c r="S88" s="342"/>
      <c r="T88" s="343"/>
      <c r="AR88" s="344"/>
      <c r="AT88" s="344"/>
      <c r="AU88" s="344"/>
      <c r="AY88" s="275"/>
      <c r="BE88" s="345"/>
      <c r="BF88" s="345"/>
      <c r="BG88" s="345"/>
      <c r="BH88" s="345"/>
      <c r="BI88" s="345"/>
      <c r="BJ88" s="275"/>
      <c r="BK88" s="346"/>
      <c r="BL88" s="275"/>
      <c r="BM88" s="344"/>
    </row>
    <row r="89" spans="2:65" s="280" customFormat="1" ht="23.45" customHeight="1">
      <c r="B89" s="333"/>
      <c r="C89" s="347">
        <v>30</v>
      </c>
      <c r="D89" s="347" t="s">
        <v>1498</v>
      </c>
      <c r="E89" s="348" t="s">
        <v>3564</v>
      </c>
      <c r="F89" s="349" t="s">
        <v>3565</v>
      </c>
      <c r="G89" s="350" t="s">
        <v>1580</v>
      </c>
      <c r="H89" s="351">
        <v>1</v>
      </c>
      <c r="I89" s="351">
        <v>0</v>
      </c>
      <c r="J89" s="351">
        <f t="shared" si="10"/>
        <v>0</v>
      </c>
      <c r="K89" s="339"/>
      <c r="L89" s="279"/>
      <c r="M89" s="340"/>
      <c r="N89" s="341"/>
      <c r="O89" s="342"/>
      <c r="P89" s="342"/>
      <c r="Q89" s="342"/>
      <c r="R89" s="342"/>
      <c r="S89" s="342"/>
      <c r="T89" s="343"/>
      <c r="AR89" s="344"/>
      <c r="AT89" s="344"/>
      <c r="AU89" s="344"/>
      <c r="AY89" s="275"/>
      <c r="BE89" s="345"/>
      <c r="BF89" s="345"/>
      <c r="BG89" s="345"/>
      <c r="BH89" s="345"/>
      <c r="BI89" s="345"/>
      <c r="BJ89" s="275"/>
      <c r="BK89" s="346"/>
      <c r="BL89" s="275"/>
      <c r="BM89" s="344"/>
    </row>
    <row r="90" spans="2:65" s="280" customFormat="1" ht="21.75" customHeight="1">
      <c r="B90" s="333"/>
      <c r="C90" s="334">
        <v>31</v>
      </c>
      <c r="D90" s="334" t="s">
        <v>1566</v>
      </c>
      <c r="E90" s="335" t="s">
        <v>3566</v>
      </c>
      <c r="F90" s="336" t="s">
        <v>3567</v>
      </c>
      <c r="G90" s="337" t="s">
        <v>1580</v>
      </c>
      <c r="H90" s="338">
        <v>1</v>
      </c>
      <c r="I90" s="338">
        <v>0</v>
      </c>
      <c r="J90" s="338">
        <f t="shared" si="10"/>
        <v>0</v>
      </c>
      <c r="K90" s="339"/>
      <c r="L90" s="279"/>
      <c r="M90" s="340"/>
      <c r="N90" s="341"/>
      <c r="O90" s="342"/>
      <c r="P90" s="342"/>
      <c r="Q90" s="342"/>
      <c r="R90" s="342"/>
      <c r="S90" s="342"/>
      <c r="T90" s="343"/>
      <c r="AR90" s="344"/>
      <c r="AT90" s="344"/>
      <c r="AU90" s="344"/>
      <c r="AY90" s="275"/>
      <c r="BE90" s="345"/>
      <c r="BF90" s="345"/>
      <c r="BG90" s="345"/>
      <c r="BH90" s="345"/>
      <c r="BI90" s="345"/>
      <c r="BJ90" s="275"/>
      <c r="BK90" s="346"/>
      <c r="BL90" s="275"/>
      <c r="BM90" s="344"/>
    </row>
    <row r="91" spans="2:65" s="280" customFormat="1" ht="21.75" customHeight="1">
      <c r="B91" s="333"/>
      <c r="C91" s="347">
        <v>32</v>
      </c>
      <c r="D91" s="347" t="s">
        <v>1498</v>
      </c>
      <c r="E91" s="348" t="s">
        <v>3568</v>
      </c>
      <c r="F91" s="349" t="s">
        <v>3569</v>
      </c>
      <c r="G91" s="350" t="s">
        <v>1580</v>
      </c>
      <c r="H91" s="351">
        <v>1</v>
      </c>
      <c r="I91" s="351">
        <v>0</v>
      </c>
      <c r="J91" s="351">
        <f t="shared" si="10"/>
        <v>0</v>
      </c>
      <c r="K91" s="339"/>
      <c r="L91" s="279"/>
      <c r="M91" s="340"/>
      <c r="N91" s="341"/>
      <c r="O91" s="342"/>
      <c r="P91" s="342"/>
      <c r="Q91" s="342"/>
      <c r="R91" s="342"/>
      <c r="S91" s="342"/>
      <c r="T91" s="343"/>
      <c r="AR91" s="344"/>
      <c r="AT91" s="344"/>
      <c r="AU91" s="344"/>
      <c r="AY91" s="275"/>
      <c r="BE91" s="345"/>
      <c r="BF91" s="345"/>
      <c r="BG91" s="345"/>
      <c r="BH91" s="345"/>
      <c r="BI91" s="345"/>
      <c r="BJ91" s="275"/>
      <c r="BK91" s="346"/>
      <c r="BL91" s="275"/>
      <c r="BM91" s="344"/>
    </row>
    <row r="92" spans="2:65" s="280" customFormat="1" ht="21.75" customHeight="1">
      <c r="B92" s="333"/>
      <c r="C92" s="334">
        <v>33</v>
      </c>
      <c r="D92" s="334" t="s">
        <v>1566</v>
      </c>
      <c r="E92" s="335" t="s">
        <v>3570</v>
      </c>
      <c r="F92" s="336" t="s">
        <v>3571</v>
      </c>
      <c r="G92" s="337" t="s">
        <v>263</v>
      </c>
      <c r="H92" s="338">
        <v>275</v>
      </c>
      <c r="I92" s="338">
        <v>0</v>
      </c>
      <c r="J92" s="338">
        <f t="shared" si="10"/>
        <v>0</v>
      </c>
      <c r="K92" s="339"/>
      <c r="L92" s="279"/>
      <c r="M92" s="340"/>
      <c r="N92" s="341"/>
      <c r="O92" s="342"/>
      <c r="P92" s="342"/>
      <c r="Q92" s="342"/>
      <c r="R92" s="342"/>
      <c r="S92" s="342"/>
      <c r="T92" s="343"/>
      <c r="AR92" s="344"/>
      <c r="AT92" s="344"/>
      <c r="AU92" s="344"/>
      <c r="AY92" s="275"/>
      <c r="BE92" s="345"/>
      <c r="BF92" s="345"/>
      <c r="BG92" s="345"/>
      <c r="BH92" s="345"/>
      <c r="BI92" s="345"/>
      <c r="BJ92" s="275"/>
      <c r="BK92" s="346"/>
      <c r="BL92" s="275"/>
      <c r="BM92" s="344"/>
    </row>
    <row r="93" spans="2:65" s="280" customFormat="1" ht="21.75" customHeight="1">
      <c r="B93" s="333"/>
      <c r="C93" s="347">
        <v>34</v>
      </c>
      <c r="D93" s="347" t="s">
        <v>1498</v>
      </c>
      <c r="E93" s="348" t="s">
        <v>3572</v>
      </c>
      <c r="F93" s="349" t="s">
        <v>3573</v>
      </c>
      <c r="G93" s="350" t="s">
        <v>263</v>
      </c>
      <c r="H93" s="351">
        <v>275</v>
      </c>
      <c r="I93" s="351">
        <v>0</v>
      </c>
      <c r="J93" s="351">
        <f t="shared" si="10"/>
        <v>0</v>
      </c>
      <c r="K93" s="339"/>
      <c r="L93" s="279"/>
      <c r="M93" s="340"/>
      <c r="N93" s="341"/>
      <c r="O93" s="342"/>
      <c r="P93" s="342"/>
      <c r="Q93" s="342"/>
      <c r="R93" s="342"/>
      <c r="S93" s="342"/>
      <c r="T93" s="343"/>
      <c r="AR93" s="344"/>
      <c r="AT93" s="344"/>
      <c r="AU93" s="344"/>
      <c r="AY93" s="275"/>
      <c r="BE93" s="345"/>
      <c r="BF93" s="345"/>
      <c r="BG93" s="345"/>
      <c r="BH93" s="345"/>
      <c r="BI93" s="345"/>
      <c r="BJ93" s="275"/>
      <c r="BK93" s="346"/>
      <c r="BL93" s="275"/>
      <c r="BM93" s="344"/>
    </row>
    <row r="94" spans="2:65" s="322" customFormat="1" ht="22.9" customHeight="1">
      <c r="B94" s="321"/>
      <c r="D94" s="323" t="s">
        <v>97</v>
      </c>
      <c r="E94" s="331" t="s">
        <v>1602</v>
      </c>
      <c r="F94" s="331" t="s">
        <v>3574</v>
      </c>
      <c r="J94" s="332">
        <f>SUM(J95:J103)</f>
        <v>0</v>
      </c>
      <c r="L94" s="321"/>
      <c r="M94" s="326"/>
      <c r="P94" s="327">
        <f>SUM(P95:P103)</f>
        <v>338.15487999999999</v>
      </c>
      <c r="R94" s="327">
        <f>SUM(R95:R103)</f>
        <v>0</v>
      </c>
      <c r="T94" s="328">
        <f>SUM(T95:T103)</f>
        <v>20.615000000000002</v>
      </c>
      <c r="V94" s="280"/>
      <c r="W94" s="280"/>
      <c r="AR94" s="323" t="s">
        <v>1565</v>
      </c>
      <c r="AT94" s="329" t="s">
        <v>97</v>
      </c>
      <c r="AU94" s="329" t="s">
        <v>1565</v>
      </c>
      <c r="AY94" s="323" t="s">
        <v>1562</v>
      </c>
      <c r="BK94" s="330">
        <f>SUM(BK95:BK103)</f>
        <v>0</v>
      </c>
    </row>
    <row r="95" spans="2:65" s="280" customFormat="1" ht="19.149999999999999" customHeight="1">
      <c r="B95" s="333"/>
      <c r="C95" s="334">
        <v>35</v>
      </c>
      <c r="D95" s="334" t="s">
        <v>1566</v>
      </c>
      <c r="E95" s="335" t="s">
        <v>3575</v>
      </c>
      <c r="F95" s="336" t="s">
        <v>3576</v>
      </c>
      <c r="G95" s="337" t="s">
        <v>263</v>
      </c>
      <c r="H95" s="338">
        <v>12</v>
      </c>
      <c r="I95" s="338">
        <v>0</v>
      </c>
      <c r="J95" s="338">
        <f t="shared" ref="J95:J103" si="20">ROUND(I95*H95,3)</f>
        <v>0</v>
      </c>
      <c r="K95" s="339"/>
      <c r="L95" s="279"/>
      <c r="M95" s="340"/>
      <c r="N95" s="341" t="s">
        <v>1540</v>
      </c>
      <c r="O95" s="342">
        <v>0.191</v>
      </c>
      <c r="P95" s="342">
        <f>O95*H95</f>
        <v>2.2919999999999998</v>
      </c>
      <c r="Q95" s="342">
        <v>0</v>
      </c>
      <c r="R95" s="342">
        <f>Q95*H95</f>
        <v>0</v>
      </c>
      <c r="S95" s="342">
        <v>8.9999999999999993E-3</v>
      </c>
      <c r="T95" s="343">
        <f>S95*H95</f>
        <v>0.10799999999999998</v>
      </c>
      <c r="AR95" s="344" t="s">
        <v>1582</v>
      </c>
      <c r="AT95" s="344" t="s">
        <v>1566</v>
      </c>
      <c r="AU95" s="344" t="s">
        <v>1570</v>
      </c>
      <c r="AY95" s="275" t="s">
        <v>1562</v>
      </c>
      <c r="BE95" s="345">
        <f>IF(N95="základná",J95,0)</f>
        <v>0</v>
      </c>
      <c r="BF95" s="345">
        <f>IF(N95="znížená",J95,0)</f>
        <v>0</v>
      </c>
      <c r="BG95" s="345">
        <f>IF(N95="zákl. prenesená",J95,0)</f>
        <v>0</v>
      </c>
      <c r="BH95" s="345">
        <f>IF(N95="zníž. prenesená",J95,0)</f>
        <v>0</v>
      </c>
      <c r="BI95" s="345">
        <f>IF(N95="nulová",J95,0)</f>
        <v>0</v>
      </c>
      <c r="BJ95" s="275" t="s">
        <v>1570</v>
      </c>
      <c r="BK95" s="346">
        <f>ROUND(I95*H95,3)</f>
        <v>0</v>
      </c>
      <c r="BL95" s="275" t="s">
        <v>1582</v>
      </c>
      <c r="BM95" s="344" t="s">
        <v>3577</v>
      </c>
    </row>
    <row r="96" spans="2:65" s="280" customFormat="1" ht="48.6" customHeight="1">
      <c r="B96" s="333"/>
      <c r="C96" s="334">
        <v>36</v>
      </c>
      <c r="D96" s="334" t="s">
        <v>1566</v>
      </c>
      <c r="E96" s="335" t="s">
        <v>3578</v>
      </c>
      <c r="F96" s="336" t="s">
        <v>3579</v>
      </c>
      <c r="G96" s="337" t="s">
        <v>3580</v>
      </c>
      <c r="H96" s="338">
        <v>1</v>
      </c>
      <c r="I96" s="338">
        <v>0</v>
      </c>
      <c r="J96" s="338">
        <f t="shared" si="20"/>
        <v>0</v>
      </c>
      <c r="K96" s="339"/>
      <c r="L96" s="279"/>
      <c r="M96" s="340"/>
      <c r="N96" s="341" t="s">
        <v>1540</v>
      </c>
      <c r="O96" s="342">
        <v>0.216</v>
      </c>
      <c r="P96" s="342">
        <f>O96*H96</f>
        <v>0.216</v>
      </c>
      <c r="Q96" s="342">
        <v>0</v>
      </c>
      <c r="R96" s="342">
        <f>Q96*H96</f>
        <v>0</v>
      </c>
      <c r="S96" s="342">
        <v>6.0000000000000001E-3</v>
      </c>
      <c r="T96" s="343">
        <f>S96*H96</f>
        <v>6.0000000000000001E-3</v>
      </c>
      <c r="AR96" s="344" t="s">
        <v>1582</v>
      </c>
      <c r="AT96" s="344" t="s">
        <v>1566</v>
      </c>
      <c r="AU96" s="344" t="s">
        <v>1570</v>
      </c>
      <c r="AY96" s="275" t="s">
        <v>1562</v>
      </c>
      <c r="BE96" s="345">
        <f>IF(N96="základná",J96,0)</f>
        <v>0</v>
      </c>
      <c r="BF96" s="345">
        <f>IF(N96="znížená",J96,0)</f>
        <v>0</v>
      </c>
      <c r="BG96" s="345">
        <f>IF(N96="zákl. prenesená",J96,0)</f>
        <v>0</v>
      </c>
      <c r="BH96" s="345">
        <f>IF(N96="zníž. prenesená",J96,0)</f>
        <v>0</v>
      </c>
      <c r="BI96" s="345">
        <f>IF(N96="nulová",J96,0)</f>
        <v>0</v>
      </c>
      <c r="BJ96" s="275" t="s">
        <v>1570</v>
      </c>
      <c r="BK96" s="346">
        <f>ROUND(I96*H96,3)</f>
        <v>0</v>
      </c>
      <c r="BL96" s="275" t="s">
        <v>1582</v>
      </c>
      <c r="BM96" s="344" t="s">
        <v>3581</v>
      </c>
    </row>
    <row r="97" spans="2:65" s="280" customFormat="1" ht="21.6" customHeight="1">
      <c r="B97" s="333"/>
      <c r="C97" s="334">
        <v>37</v>
      </c>
      <c r="D97" s="334" t="s">
        <v>1566</v>
      </c>
      <c r="E97" s="335" t="s">
        <v>3582</v>
      </c>
      <c r="F97" s="336" t="s">
        <v>3583</v>
      </c>
      <c r="G97" s="337" t="s">
        <v>182</v>
      </c>
      <c r="H97" s="338">
        <v>1079</v>
      </c>
      <c r="I97" s="338">
        <v>0</v>
      </c>
      <c r="J97" s="338">
        <f t="shared" si="20"/>
        <v>0</v>
      </c>
      <c r="K97" s="339"/>
      <c r="L97" s="279"/>
      <c r="M97" s="340"/>
      <c r="N97" s="341" t="s">
        <v>1540</v>
      </c>
      <c r="O97" s="342">
        <v>0.31</v>
      </c>
      <c r="P97" s="342">
        <f>O97*H97</f>
        <v>334.49</v>
      </c>
      <c r="Q97" s="342">
        <v>0</v>
      </c>
      <c r="R97" s="342">
        <f>Q97*H97</f>
        <v>0</v>
      </c>
      <c r="S97" s="342">
        <v>1.9E-2</v>
      </c>
      <c r="T97" s="343">
        <f>S97*H97</f>
        <v>20.501000000000001</v>
      </c>
      <c r="AR97" s="344" t="s">
        <v>1582</v>
      </c>
      <c r="AT97" s="344" t="s">
        <v>1566</v>
      </c>
      <c r="AU97" s="344" t="s">
        <v>1570</v>
      </c>
      <c r="AY97" s="275" t="s">
        <v>1562</v>
      </c>
      <c r="BE97" s="345">
        <f>IF(N97="základná",J97,0)</f>
        <v>0</v>
      </c>
      <c r="BF97" s="345">
        <f>IF(N97="znížená",J97,0)</f>
        <v>0</v>
      </c>
      <c r="BG97" s="345">
        <f>IF(N97="zákl. prenesená",J97,0)</f>
        <v>0</v>
      </c>
      <c r="BH97" s="345">
        <f>IF(N97="zníž. prenesená",J97,0)</f>
        <v>0</v>
      </c>
      <c r="BI97" s="345">
        <f>IF(N97="nulová",J97,0)</f>
        <v>0</v>
      </c>
      <c r="BJ97" s="275" t="s">
        <v>1570</v>
      </c>
      <c r="BK97" s="346">
        <f>ROUND(I97*H97,3)</f>
        <v>0</v>
      </c>
      <c r="BL97" s="275" t="s">
        <v>1582</v>
      </c>
      <c r="BM97" s="344" t="s">
        <v>3584</v>
      </c>
    </row>
    <row r="98" spans="2:65" s="280" customFormat="1" ht="28.9" customHeight="1">
      <c r="B98" s="333"/>
      <c r="C98" s="334">
        <v>38</v>
      </c>
      <c r="D98" s="334" t="s">
        <v>1566</v>
      </c>
      <c r="E98" s="335" t="s">
        <v>3585</v>
      </c>
      <c r="F98" s="336" t="s">
        <v>3586</v>
      </c>
      <c r="G98" s="337" t="s">
        <v>263</v>
      </c>
      <c r="H98" s="338">
        <v>1605</v>
      </c>
      <c r="I98" s="338">
        <v>0</v>
      </c>
      <c r="J98" s="338">
        <f t="shared" si="20"/>
        <v>0</v>
      </c>
      <c r="K98" s="339"/>
      <c r="L98" s="279"/>
      <c r="M98" s="340"/>
      <c r="N98" s="341"/>
      <c r="O98" s="342"/>
      <c r="P98" s="342"/>
      <c r="Q98" s="342"/>
      <c r="R98" s="342"/>
      <c r="S98" s="342"/>
      <c r="T98" s="343"/>
      <c r="AR98" s="344"/>
      <c r="AT98" s="344"/>
      <c r="AU98" s="344"/>
      <c r="AY98" s="275"/>
      <c r="BE98" s="345"/>
      <c r="BF98" s="345"/>
      <c r="BG98" s="345"/>
      <c r="BH98" s="345"/>
      <c r="BI98" s="345"/>
      <c r="BJ98" s="275"/>
      <c r="BK98" s="346"/>
      <c r="BL98" s="275"/>
      <c r="BM98" s="344"/>
    </row>
    <row r="99" spans="2:65" s="280" customFormat="1" ht="28.9" customHeight="1">
      <c r="B99" s="333"/>
      <c r="C99" s="334">
        <v>39</v>
      </c>
      <c r="D99" s="334" t="s">
        <v>1566</v>
      </c>
      <c r="E99" s="335" t="s">
        <v>3587</v>
      </c>
      <c r="F99" s="336" t="s">
        <v>3588</v>
      </c>
      <c r="G99" s="337" t="s">
        <v>263</v>
      </c>
      <c r="H99" s="338">
        <v>682</v>
      </c>
      <c r="I99" s="338">
        <v>0</v>
      </c>
      <c r="J99" s="338">
        <f t="shared" si="20"/>
        <v>0</v>
      </c>
      <c r="K99" s="339"/>
      <c r="L99" s="279"/>
      <c r="M99" s="340"/>
      <c r="N99" s="341"/>
      <c r="O99" s="342"/>
      <c r="P99" s="342"/>
      <c r="Q99" s="342"/>
      <c r="R99" s="342"/>
      <c r="S99" s="342"/>
      <c r="T99" s="343"/>
      <c r="AR99" s="344"/>
      <c r="AT99" s="344"/>
      <c r="AU99" s="344"/>
      <c r="AY99" s="275"/>
      <c r="BE99" s="345"/>
      <c r="BF99" s="345"/>
      <c r="BG99" s="345"/>
      <c r="BH99" s="345"/>
      <c r="BI99" s="345"/>
      <c r="BJ99" s="275"/>
      <c r="BK99" s="346"/>
      <c r="BL99" s="275"/>
      <c r="BM99" s="344"/>
    </row>
    <row r="100" spans="2:65" s="280" customFormat="1" ht="25.9" customHeight="1">
      <c r="B100" s="333"/>
      <c r="C100" s="334">
        <v>40</v>
      </c>
      <c r="D100" s="334" t="s">
        <v>1566</v>
      </c>
      <c r="E100" s="335" t="s">
        <v>3589</v>
      </c>
      <c r="F100" s="336" t="s">
        <v>3590</v>
      </c>
      <c r="G100" s="337" t="s">
        <v>201</v>
      </c>
      <c r="H100" s="338">
        <v>2.78</v>
      </c>
      <c r="I100" s="338">
        <v>0</v>
      </c>
      <c r="J100" s="338">
        <f t="shared" si="20"/>
        <v>0</v>
      </c>
      <c r="K100" s="339"/>
      <c r="L100" s="279"/>
      <c r="M100" s="340"/>
      <c r="N100" s="341" t="s">
        <v>1540</v>
      </c>
      <c r="O100" s="342">
        <v>7.0000000000000001E-3</v>
      </c>
      <c r="P100" s="342">
        <f>O100*H100</f>
        <v>1.9459999999999998E-2</v>
      </c>
      <c r="Q100" s="342">
        <v>0</v>
      </c>
      <c r="R100" s="342">
        <f>Q100*H100</f>
        <v>0</v>
      </c>
      <c r="S100" s="342">
        <v>0</v>
      </c>
      <c r="T100" s="343">
        <f>S100*H100</f>
        <v>0</v>
      </c>
      <c r="AR100" s="344" t="s">
        <v>1582</v>
      </c>
      <c r="AT100" s="344" t="s">
        <v>1566</v>
      </c>
      <c r="AU100" s="344" t="s">
        <v>1570</v>
      </c>
      <c r="AY100" s="275" t="s">
        <v>1562</v>
      </c>
      <c r="BE100" s="345">
        <f>IF(N100="základná",J100,0)</f>
        <v>0</v>
      </c>
      <c r="BF100" s="345">
        <f>IF(N100="znížená",J100,0)</f>
        <v>0</v>
      </c>
      <c r="BG100" s="345">
        <f>IF(N100="zákl. prenesená",J100,0)</f>
        <v>0</v>
      </c>
      <c r="BH100" s="345">
        <f>IF(N100="zníž. prenesená",J100,0)</f>
        <v>0</v>
      </c>
      <c r="BI100" s="345">
        <f>IF(N100="nulová",J100,0)</f>
        <v>0</v>
      </c>
      <c r="BJ100" s="275" t="s">
        <v>1570</v>
      </c>
      <c r="BK100" s="346">
        <f>ROUND(I100*H100,3)</f>
        <v>0</v>
      </c>
      <c r="BL100" s="275" t="s">
        <v>1582</v>
      </c>
      <c r="BM100" s="344" t="s">
        <v>3591</v>
      </c>
    </row>
    <row r="101" spans="2:65" s="280" customFormat="1" ht="23.45" customHeight="1">
      <c r="B101" s="333"/>
      <c r="C101" s="334">
        <v>41</v>
      </c>
      <c r="D101" s="334" t="s">
        <v>1566</v>
      </c>
      <c r="E101" s="335" t="s">
        <v>3592</v>
      </c>
      <c r="F101" s="336" t="s">
        <v>3593</v>
      </c>
      <c r="G101" s="337" t="s">
        <v>201</v>
      </c>
      <c r="H101" s="338">
        <v>1.278</v>
      </c>
      <c r="I101" s="338">
        <v>0</v>
      </c>
      <c r="J101" s="338">
        <f t="shared" si="20"/>
        <v>0</v>
      </c>
      <c r="K101" s="339"/>
      <c r="L101" s="279"/>
      <c r="M101" s="340"/>
      <c r="N101" s="341" t="s">
        <v>1540</v>
      </c>
      <c r="O101" s="342">
        <v>0.89</v>
      </c>
      <c r="P101" s="342">
        <f>O101*H101</f>
        <v>1.1374200000000001</v>
      </c>
      <c r="Q101" s="342">
        <v>0</v>
      </c>
      <c r="R101" s="342">
        <f>Q101*H101</f>
        <v>0</v>
      </c>
      <c r="S101" s="342">
        <v>0</v>
      </c>
      <c r="T101" s="343">
        <f>S101*H101</f>
        <v>0</v>
      </c>
      <c r="AR101" s="344" t="s">
        <v>1582</v>
      </c>
      <c r="AT101" s="344" t="s">
        <v>1566</v>
      </c>
      <c r="AU101" s="344" t="s">
        <v>1570</v>
      </c>
      <c r="AY101" s="275" t="s">
        <v>1562</v>
      </c>
      <c r="BE101" s="345">
        <f>IF(N101="základná",J101,0)</f>
        <v>0</v>
      </c>
      <c r="BF101" s="345">
        <f>IF(N101="znížená",J101,0)</f>
        <v>0</v>
      </c>
      <c r="BG101" s="345">
        <f>IF(N101="zákl. prenesená",J101,0)</f>
        <v>0</v>
      </c>
      <c r="BH101" s="345">
        <f>IF(N101="zníž. prenesená",J101,0)</f>
        <v>0</v>
      </c>
      <c r="BI101" s="345">
        <f>IF(N101="nulová",J101,0)</f>
        <v>0</v>
      </c>
      <c r="BJ101" s="275" t="s">
        <v>1570</v>
      </c>
      <c r="BK101" s="346">
        <f>ROUND(I101*H101,3)</f>
        <v>0</v>
      </c>
      <c r="BL101" s="275" t="s">
        <v>1582</v>
      </c>
      <c r="BM101" s="344" t="s">
        <v>3594</v>
      </c>
    </row>
    <row r="102" spans="2:65" s="280" customFormat="1" ht="25.15" customHeight="1">
      <c r="B102" s="333"/>
      <c r="C102" s="334">
        <v>42</v>
      </c>
      <c r="D102" s="334" t="s">
        <v>1566</v>
      </c>
      <c r="E102" s="335" t="s">
        <v>3595</v>
      </c>
      <c r="F102" s="336" t="s">
        <v>3596</v>
      </c>
      <c r="G102" s="337" t="s">
        <v>201</v>
      </c>
      <c r="H102" s="338">
        <v>1.278</v>
      </c>
      <c r="I102" s="338">
        <v>0</v>
      </c>
      <c r="J102" s="338">
        <f t="shared" si="20"/>
        <v>0</v>
      </c>
      <c r="K102" s="339"/>
      <c r="L102" s="279"/>
      <c r="M102" s="340"/>
      <c r="N102" s="341" t="s">
        <v>1540</v>
      </c>
      <c r="O102" s="342">
        <v>0</v>
      </c>
      <c r="P102" s="342">
        <f>O102*H102</f>
        <v>0</v>
      </c>
      <c r="Q102" s="342">
        <v>0</v>
      </c>
      <c r="R102" s="342">
        <f>Q102*H102</f>
        <v>0</v>
      </c>
      <c r="S102" s="342">
        <v>0</v>
      </c>
      <c r="T102" s="343">
        <f>S102*H102</f>
        <v>0</v>
      </c>
      <c r="AR102" s="344" t="s">
        <v>1582</v>
      </c>
      <c r="AT102" s="344" t="s">
        <v>1566</v>
      </c>
      <c r="AU102" s="344" t="s">
        <v>1570</v>
      </c>
      <c r="AY102" s="275" t="s">
        <v>1562</v>
      </c>
      <c r="BE102" s="345">
        <f>IF(N102="základná",J102,0)</f>
        <v>0</v>
      </c>
      <c r="BF102" s="345">
        <f>IF(N102="znížená",J102,0)</f>
        <v>0</v>
      </c>
      <c r="BG102" s="345">
        <f>IF(N102="zákl. prenesená",J102,0)</f>
        <v>0</v>
      </c>
      <c r="BH102" s="345">
        <f>IF(N102="zníž. prenesená",J102,0)</f>
        <v>0</v>
      </c>
      <c r="BI102" s="345">
        <f>IF(N102="nulová",J102,0)</f>
        <v>0</v>
      </c>
      <c r="BJ102" s="275" t="s">
        <v>1570</v>
      </c>
      <c r="BK102" s="346">
        <f>ROUND(I102*H102,3)</f>
        <v>0</v>
      </c>
      <c r="BL102" s="275" t="s">
        <v>1582</v>
      </c>
      <c r="BM102" s="344" t="s">
        <v>3597</v>
      </c>
    </row>
    <row r="103" spans="2:65" s="280" customFormat="1" ht="16.5" customHeight="1">
      <c r="B103" s="333"/>
      <c r="C103" s="334">
        <v>43</v>
      </c>
      <c r="D103" s="334" t="s">
        <v>1566</v>
      </c>
      <c r="E103" s="335" t="s">
        <v>3598</v>
      </c>
      <c r="F103" s="336" t="s">
        <v>3599</v>
      </c>
      <c r="G103" s="337" t="s">
        <v>1580</v>
      </c>
      <c r="H103" s="338">
        <v>6</v>
      </c>
      <c r="I103" s="338">
        <v>0</v>
      </c>
      <c r="J103" s="338">
        <f t="shared" si="20"/>
        <v>0</v>
      </c>
      <c r="K103" s="339"/>
      <c r="L103" s="279"/>
      <c r="M103" s="340"/>
      <c r="N103" s="341" t="s">
        <v>1540</v>
      </c>
      <c r="O103" s="342">
        <v>0</v>
      </c>
      <c r="P103" s="342">
        <f>O103*H103</f>
        <v>0</v>
      </c>
      <c r="Q103" s="342">
        <v>0</v>
      </c>
      <c r="R103" s="342">
        <f>Q103*H103</f>
        <v>0</v>
      </c>
      <c r="S103" s="342">
        <v>0</v>
      </c>
      <c r="T103" s="343">
        <f>S103*H103</f>
        <v>0</v>
      </c>
      <c r="AR103" s="344" t="s">
        <v>1582</v>
      </c>
      <c r="AT103" s="344" t="s">
        <v>1566</v>
      </c>
      <c r="AU103" s="344" t="s">
        <v>1570</v>
      </c>
      <c r="AY103" s="275" t="s">
        <v>1562</v>
      </c>
      <c r="BE103" s="345">
        <f>IF(N103="základná",J103,0)</f>
        <v>0</v>
      </c>
      <c r="BF103" s="345">
        <f>IF(N103="znížená",J103,0)</f>
        <v>0</v>
      </c>
      <c r="BG103" s="345">
        <f>IF(N103="zákl. prenesená",J103,0)</f>
        <v>0</v>
      </c>
      <c r="BH103" s="345">
        <f>IF(N103="zníž. prenesená",J103,0)</f>
        <v>0</v>
      </c>
      <c r="BI103" s="345">
        <f>IF(N103="nulová",J103,0)</f>
        <v>0</v>
      </c>
      <c r="BJ103" s="275" t="s">
        <v>1570</v>
      </c>
      <c r="BK103" s="346">
        <f>ROUND(I103*H103,3)</f>
        <v>0</v>
      </c>
      <c r="BL103" s="275" t="s">
        <v>1582</v>
      </c>
      <c r="BM103" s="344" t="s">
        <v>3600</v>
      </c>
    </row>
    <row r="104" spans="2:65" s="322" customFormat="1" ht="22.9" customHeight="1">
      <c r="B104" s="321"/>
      <c r="D104" s="323" t="s">
        <v>97</v>
      </c>
      <c r="E104" s="331" t="s">
        <v>1959</v>
      </c>
      <c r="F104" s="331" t="s">
        <v>3601</v>
      </c>
      <c r="J104" s="332">
        <f>SUM(J105)</f>
        <v>0</v>
      </c>
      <c r="L104" s="321"/>
      <c r="M104" s="326"/>
      <c r="P104" s="327">
        <f>P105</f>
        <v>368.37229000000002</v>
      </c>
      <c r="R104" s="327">
        <f>R105</f>
        <v>0</v>
      </c>
      <c r="T104" s="328">
        <f>T105</f>
        <v>0</v>
      </c>
      <c r="V104" s="280"/>
      <c r="W104" s="280"/>
      <c r="AR104" s="323" t="s">
        <v>1565</v>
      </c>
      <c r="AT104" s="329" t="s">
        <v>97</v>
      </c>
      <c r="AU104" s="329" t="s">
        <v>1565</v>
      </c>
      <c r="AY104" s="323" t="s">
        <v>1562</v>
      </c>
      <c r="BK104" s="330">
        <f>BK105</f>
        <v>0</v>
      </c>
    </row>
    <row r="105" spans="2:65" s="280" customFormat="1" ht="25.9" customHeight="1">
      <c r="B105" s="333"/>
      <c r="C105" s="334">
        <v>44</v>
      </c>
      <c r="D105" s="334" t="s">
        <v>1566</v>
      </c>
      <c r="E105" s="335" t="s">
        <v>3602</v>
      </c>
      <c r="F105" s="336" t="s">
        <v>3603</v>
      </c>
      <c r="G105" s="337" t="s">
        <v>201</v>
      </c>
      <c r="H105" s="338">
        <v>138.226</v>
      </c>
      <c r="I105" s="338">
        <v>0</v>
      </c>
      <c r="J105" s="338">
        <f>ROUND(I105*H105,3)</f>
        <v>0</v>
      </c>
      <c r="K105" s="339"/>
      <c r="L105" s="279"/>
      <c r="M105" s="340"/>
      <c r="N105" s="341" t="s">
        <v>1540</v>
      </c>
      <c r="O105" s="342">
        <v>2.665</v>
      </c>
      <c r="P105" s="342">
        <f>O105*H105</f>
        <v>368.37229000000002</v>
      </c>
      <c r="Q105" s="342">
        <v>0</v>
      </c>
      <c r="R105" s="342">
        <f>Q105*H105</f>
        <v>0</v>
      </c>
      <c r="S105" s="342">
        <v>0</v>
      </c>
      <c r="T105" s="343">
        <f>S105*H105</f>
        <v>0</v>
      </c>
      <c r="AR105" s="344" t="s">
        <v>1582</v>
      </c>
      <c r="AT105" s="344" t="s">
        <v>1566</v>
      </c>
      <c r="AU105" s="344" t="s">
        <v>1570</v>
      </c>
      <c r="AY105" s="275" t="s">
        <v>1562</v>
      </c>
      <c r="BE105" s="345">
        <f>IF(N105="základná",J105,0)</f>
        <v>0</v>
      </c>
      <c r="BF105" s="345">
        <f>IF(N105="znížená",J105,0)</f>
        <v>0</v>
      </c>
      <c r="BG105" s="345">
        <f>IF(N105="zákl. prenesená",J105,0)</f>
        <v>0</v>
      </c>
      <c r="BH105" s="345">
        <f>IF(N105="zníž. prenesená",J105,0)</f>
        <v>0</v>
      </c>
      <c r="BI105" s="345">
        <f>IF(N105="nulová",J105,0)</f>
        <v>0</v>
      </c>
      <c r="BJ105" s="275" t="s">
        <v>1570</v>
      </c>
      <c r="BK105" s="346">
        <f>ROUND(I105*H105,3)</f>
        <v>0</v>
      </c>
      <c r="BL105" s="275" t="s">
        <v>1582</v>
      </c>
      <c r="BM105" s="344" t="s">
        <v>3604</v>
      </c>
    </row>
    <row r="106" spans="2:65" s="322" customFormat="1" ht="25.9" customHeight="1">
      <c r="B106" s="321"/>
      <c r="D106" s="323" t="s">
        <v>97</v>
      </c>
      <c r="E106" s="324" t="s">
        <v>2909</v>
      </c>
      <c r="F106" s="324" t="s">
        <v>3605</v>
      </c>
      <c r="J106" s="325">
        <f>+J107+J122+J155+J189+J193+J243+J247</f>
        <v>0</v>
      </c>
      <c r="L106" s="321"/>
      <c r="M106" s="326"/>
      <c r="P106" s="327" t="e">
        <f>#REF!+P107+P122+P155+P189+P193+P243</f>
        <v>#REF!</v>
      </c>
      <c r="R106" s="327" t="e">
        <f>#REF!+R107+R122+R155+R189+R193+R243</f>
        <v>#REF!</v>
      </c>
      <c r="T106" s="328" t="e">
        <f>#REF!+T107+T122+T155+T189+T193+T243</f>
        <v>#REF!</v>
      </c>
      <c r="V106" s="280"/>
      <c r="W106" s="280"/>
      <c r="AR106" s="323" t="s">
        <v>1570</v>
      </c>
      <c r="AT106" s="329" t="s">
        <v>97</v>
      </c>
      <c r="AU106" s="329" t="s">
        <v>1529</v>
      </c>
      <c r="AY106" s="323" t="s">
        <v>1562</v>
      </c>
      <c r="BK106" s="330" t="e">
        <f>#REF!+BK107+BK122+BK155+BK189+BK193+BK243</f>
        <v>#REF!</v>
      </c>
    </row>
    <row r="107" spans="2:65" s="322" customFormat="1" ht="22.9" customHeight="1">
      <c r="B107" s="321"/>
      <c r="D107" s="323" t="s">
        <v>97</v>
      </c>
      <c r="E107" s="331" t="s">
        <v>812</v>
      </c>
      <c r="F107" s="331" t="s">
        <v>3606</v>
      </c>
      <c r="J107" s="332">
        <f>SUM(J108:J121)</f>
        <v>0</v>
      </c>
      <c r="L107" s="321"/>
      <c r="M107" s="326"/>
      <c r="P107" s="327">
        <f>SUM(P108:P121)</f>
        <v>278.8091</v>
      </c>
      <c r="R107" s="327">
        <f>SUM(R108:R121)</f>
        <v>6.7600000000000007E-2</v>
      </c>
      <c r="T107" s="328">
        <f>SUM(T108:T121)</f>
        <v>0</v>
      </c>
      <c r="V107" s="280"/>
      <c r="W107" s="280"/>
      <c r="AR107" s="323" t="s">
        <v>1570</v>
      </c>
      <c r="AT107" s="329" t="s">
        <v>97</v>
      </c>
      <c r="AU107" s="329" t="s">
        <v>1565</v>
      </c>
      <c r="AY107" s="323" t="s">
        <v>1562</v>
      </c>
      <c r="BK107" s="330">
        <f>SUM(BK108:BK121)</f>
        <v>0</v>
      </c>
    </row>
    <row r="108" spans="2:65" s="280" customFormat="1" ht="21.75" customHeight="1">
      <c r="B108" s="333"/>
      <c r="C108" s="334">
        <v>45</v>
      </c>
      <c r="D108" s="334" t="s">
        <v>1566</v>
      </c>
      <c r="E108" s="335" t="s">
        <v>3607</v>
      </c>
      <c r="F108" s="336" t="s">
        <v>3608</v>
      </c>
      <c r="G108" s="337" t="s">
        <v>263</v>
      </c>
      <c r="H108" s="338">
        <f>SUM(H109:H120)</f>
        <v>2080</v>
      </c>
      <c r="I108" s="338">
        <v>0</v>
      </c>
      <c r="J108" s="338">
        <f t="shared" ref="J108:J121" si="21">ROUND(I108*H108,3)</f>
        <v>0</v>
      </c>
      <c r="K108" s="339"/>
      <c r="L108" s="279"/>
      <c r="M108" s="340"/>
      <c r="N108" s="341" t="s">
        <v>1540</v>
      </c>
      <c r="O108" s="342">
        <v>0.13400000000000001</v>
      </c>
      <c r="P108" s="342">
        <f t="shared" ref="P108:P114" si="22">O108*H108</f>
        <v>278.72000000000003</v>
      </c>
      <c r="Q108" s="342">
        <v>2.0000000000000002E-5</v>
      </c>
      <c r="R108" s="342">
        <f t="shared" ref="R108:R114" si="23">Q108*H108</f>
        <v>4.1600000000000005E-2</v>
      </c>
      <c r="S108" s="342">
        <v>0</v>
      </c>
      <c r="T108" s="343">
        <f t="shared" ref="T108:T114" si="24">S108*H108</f>
        <v>0</v>
      </c>
      <c r="AR108" s="344" t="s">
        <v>1630</v>
      </c>
      <c r="AT108" s="344" t="s">
        <v>1566</v>
      </c>
      <c r="AU108" s="344" t="s">
        <v>1570</v>
      </c>
      <c r="AY108" s="275" t="s">
        <v>1562</v>
      </c>
      <c r="BE108" s="345">
        <f t="shared" ref="BE108:BE114" si="25">IF(N108="základná",J108,0)</f>
        <v>0</v>
      </c>
      <c r="BF108" s="345">
        <f t="shared" ref="BF108:BF114" si="26">IF(N108="znížená",J108,0)</f>
        <v>0</v>
      </c>
      <c r="BG108" s="345">
        <f t="shared" ref="BG108:BG114" si="27">IF(N108="zákl. prenesená",J108,0)</f>
        <v>0</v>
      </c>
      <c r="BH108" s="345">
        <f t="shared" ref="BH108:BH114" si="28">IF(N108="zníž. prenesená",J108,0)</f>
        <v>0</v>
      </c>
      <c r="BI108" s="345">
        <f t="shared" ref="BI108:BI114" si="29">IF(N108="nulová",J108,0)</f>
        <v>0</v>
      </c>
      <c r="BJ108" s="275" t="s">
        <v>1570</v>
      </c>
      <c r="BK108" s="346">
        <f t="shared" ref="BK108:BK119" si="30">ROUND(I108*H108,3)</f>
        <v>0</v>
      </c>
      <c r="BL108" s="275" t="s">
        <v>1630</v>
      </c>
      <c r="BM108" s="344" t="s">
        <v>3609</v>
      </c>
    </row>
    <row r="109" spans="2:65" s="280" customFormat="1" ht="34.15" customHeight="1">
      <c r="B109" s="333"/>
      <c r="C109" s="347">
        <v>46</v>
      </c>
      <c r="D109" s="347" t="s">
        <v>1498</v>
      </c>
      <c r="E109" s="348" t="s">
        <v>3610</v>
      </c>
      <c r="F109" s="349" t="s">
        <v>3611</v>
      </c>
      <c r="G109" s="350" t="s">
        <v>263</v>
      </c>
      <c r="H109" s="351">
        <v>310</v>
      </c>
      <c r="I109" s="351">
        <v>0</v>
      </c>
      <c r="J109" s="351">
        <f t="shared" si="21"/>
        <v>0</v>
      </c>
      <c r="K109" s="352"/>
      <c r="L109" s="353"/>
      <c r="M109" s="354"/>
      <c r="N109" s="355" t="s">
        <v>1540</v>
      </c>
      <c r="O109" s="342">
        <v>0</v>
      </c>
      <c r="P109" s="342">
        <f t="shared" si="22"/>
        <v>0</v>
      </c>
      <c r="Q109" s="342">
        <v>1.0000000000000001E-5</v>
      </c>
      <c r="R109" s="342">
        <f t="shared" si="23"/>
        <v>3.1000000000000003E-3</v>
      </c>
      <c r="S109" s="342">
        <v>0</v>
      </c>
      <c r="T109" s="343">
        <f t="shared" si="24"/>
        <v>0</v>
      </c>
      <c r="AR109" s="344" t="s">
        <v>1598</v>
      </c>
      <c r="AT109" s="344" t="s">
        <v>1498</v>
      </c>
      <c r="AU109" s="344" t="s">
        <v>1570</v>
      </c>
      <c r="AY109" s="275" t="s">
        <v>1562</v>
      </c>
      <c r="BE109" s="345">
        <f t="shared" si="25"/>
        <v>0</v>
      </c>
      <c r="BF109" s="345">
        <f t="shared" si="26"/>
        <v>0</v>
      </c>
      <c r="BG109" s="345">
        <f t="shared" si="27"/>
        <v>0</v>
      </c>
      <c r="BH109" s="345">
        <f t="shared" si="28"/>
        <v>0</v>
      </c>
      <c r="BI109" s="345">
        <f t="shared" si="29"/>
        <v>0</v>
      </c>
      <c r="BJ109" s="275" t="s">
        <v>1570</v>
      </c>
      <c r="BK109" s="346">
        <f t="shared" si="30"/>
        <v>0</v>
      </c>
      <c r="BL109" s="275" t="s">
        <v>1582</v>
      </c>
      <c r="BM109" s="344" t="s">
        <v>3612</v>
      </c>
    </row>
    <row r="110" spans="2:65" s="280" customFormat="1" ht="37.9" customHeight="1">
      <c r="B110" s="333"/>
      <c r="C110" s="347">
        <v>47</v>
      </c>
      <c r="D110" s="347" t="s">
        <v>1498</v>
      </c>
      <c r="E110" s="348" t="s">
        <v>3613</v>
      </c>
      <c r="F110" s="349" t="s">
        <v>3614</v>
      </c>
      <c r="G110" s="350" t="s">
        <v>263</v>
      </c>
      <c r="H110" s="351">
        <v>340</v>
      </c>
      <c r="I110" s="351">
        <v>0</v>
      </c>
      <c r="J110" s="351">
        <f t="shared" si="21"/>
        <v>0</v>
      </c>
      <c r="K110" s="352"/>
      <c r="L110" s="353"/>
      <c r="M110" s="354"/>
      <c r="N110" s="355" t="s">
        <v>1540</v>
      </c>
      <c r="O110" s="342">
        <v>0</v>
      </c>
      <c r="P110" s="342">
        <f t="shared" si="22"/>
        <v>0</v>
      </c>
      <c r="Q110" s="342">
        <v>2.0000000000000002E-5</v>
      </c>
      <c r="R110" s="342">
        <f t="shared" si="23"/>
        <v>6.8000000000000005E-3</v>
      </c>
      <c r="S110" s="342">
        <v>0</v>
      </c>
      <c r="T110" s="343">
        <f t="shared" si="24"/>
        <v>0</v>
      </c>
      <c r="AR110" s="344" t="s">
        <v>1598</v>
      </c>
      <c r="AT110" s="344" t="s">
        <v>1498</v>
      </c>
      <c r="AU110" s="344" t="s">
        <v>1570</v>
      </c>
      <c r="AY110" s="275" t="s">
        <v>1562</v>
      </c>
      <c r="BE110" s="345">
        <f t="shared" si="25"/>
        <v>0</v>
      </c>
      <c r="BF110" s="345">
        <f t="shared" si="26"/>
        <v>0</v>
      </c>
      <c r="BG110" s="345">
        <f t="shared" si="27"/>
        <v>0</v>
      </c>
      <c r="BH110" s="345">
        <f t="shared" si="28"/>
        <v>0</v>
      </c>
      <c r="BI110" s="345">
        <f t="shared" si="29"/>
        <v>0</v>
      </c>
      <c r="BJ110" s="275" t="s">
        <v>1570</v>
      </c>
      <c r="BK110" s="346">
        <f t="shared" si="30"/>
        <v>0</v>
      </c>
      <c r="BL110" s="275" t="s">
        <v>1582</v>
      </c>
      <c r="BM110" s="344" t="s">
        <v>3615</v>
      </c>
    </row>
    <row r="111" spans="2:65" s="280" customFormat="1" ht="39.6" customHeight="1">
      <c r="B111" s="333"/>
      <c r="C111" s="347">
        <v>48</v>
      </c>
      <c r="D111" s="347" t="s">
        <v>1498</v>
      </c>
      <c r="E111" s="348" t="s">
        <v>3616</v>
      </c>
      <c r="F111" s="349" t="s">
        <v>3617</v>
      </c>
      <c r="G111" s="350" t="s">
        <v>263</v>
      </c>
      <c r="H111" s="351">
        <v>165</v>
      </c>
      <c r="I111" s="351">
        <v>0</v>
      </c>
      <c r="J111" s="351">
        <f t="shared" si="21"/>
        <v>0</v>
      </c>
      <c r="K111" s="352"/>
      <c r="L111" s="353"/>
      <c r="M111" s="354"/>
      <c r="N111" s="355" t="s">
        <v>1540</v>
      </c>
      <c r="O111" s="342">
        <v>0</v>
      </c>
      <c r="P111" s="342">
        <f t="shared" si="22"/>
        <v>0</v>
      </c>
      <c r="Q111" s="342">
        <v>4.0000000000000003E-5</v>
      </c>
      <c r="R111" s="342">
        <f t="shared" si="23"/>
        <v>6.6000000000000008E-3</v>
      </c>
      <c r="S111" s="342">
        <v>0</v>
      </c>
      <c r="T111" s="343">
        <f t="shared" si="24"/>
        <v>0</v>
      </c>
      <c r="AR111" s="344" t="s">
        <v>1598</v>
      </c>
      <c r="AT111" s="344" t="s">
        <v>1498</v>
      </c>
      <c r="AU111" s="344" t="s">
        <v>1570</v>
      </c>
      <c r="AY111" s="275" t="s">
        <v>1562</v>
      </c>
      <c r="BE111" s="345">
        <f t="shared" si="25"/>
        <v>0</v>
      </c>
      <c r="BF111" s="345">
        <f t="shared" si="26"/>
        <v>0</v>
      </c>
      <c r="BG111" s="345">
        <f t="shared" si="27"/>
        <v>0</v>
      </c>
      <c r="BH111" s="345">
        <f t="shared" si="28"/>
        <v>0</v>
      </c>
      <c r="BI111" s="345">
        <f t="shared" si="29"/>
        <v>0</v>
      </c>
      <c r="BJ111" s="275" t="s">
        <v>1570</v>
      </c>
      <c r="BK111" s="346">
        <f t="shared" si="30"/>
        <v>0</v>
      </c>
      <c r="BL111" s="275" t="s">
        <v>1582</v>
      </c>
      <c r="BM111" s="344" t="s">
        <v>3618</v>
      </c>
    </row>
    <row r="112" spans="2:65" s="280" customFormat="1" ht="34.9" customHeight="1">
      <c r="B112" s="333"/>
      <c r="C112" s="347">
        <v>49</v>
      </c>
      <c r="D112" s="347" t="s">
        <v>1498</v>
      </c>
      <c r="E112" s="348" t="s">
        <v>3619</v>
      </c>
      <c r="F112" s="349" t="s">
        <v>3620</v>
      </c>
      <c r="G112" s="350" t="s">
        <v>263</v>
      </c>
      <c r="H112" s="351">
        <v>20</v>
      </c>
      <c r="I112" s="351">
        <v>0</v>
      </c>
      <c r="J112" s="351">
        <f t="shared" si="21"/>
        <v>0</v>
      </c>
      <c r="K112" s="352"/>
      <c r="L112" s="353"/>
      <c r="M112" s="354"/>
      <c r="N112" s="355" t="s">
        <v>1540</v>
      </c>
      <c r="O112" s="342">
        <v>0</v>
      </c>
      <c r="P112" s="342">
        <f t="shared" si="22"/>
        <v>0</v>
      </c>
      <c r="Q112" s="342">
        <v>9.0000000000000006E-5</v>
      </c>
      <c r="R112" s="342">
        <f t="shared" si="23"/>
        <v>1.8000000000000002E-3</v>
      </c>
      <c r="S112" s="342">
        <v>0</v>
      </c>
      <c r="T112" s="343">
        <f t="shared" si="24"/>
        <v>0</v>
      </c>
      <c r="AR112" s="344" t="s">
        <v>1598</v>
      </c>
      <c r="AT112" s="344" t="s">
        <v>1498</v>
      </c>
      <c r="AU112" s="344" t="s">
        <v>1570</v>
      </c>
      <c r="AY112" s="275" t="s">
        <v>1562</v>
      </c>
      <c r="BE112" s="345">
        <f t="shared" si="25"/>
        <v>0</v>
      </c>
      <c r="BF112" s="345">
        <f t="shared" si="26"/>
        <v>0</v>
      </c>
      <c r="BG112" s="345">
        <f t="shared" si="27"/>
        <v>0</v>
      </c>
      <c r="BH112" s="345">
        <f t="shared" si="28"/>
        <v>0</v>
      </c>
      <c r="BI112" s="345">
        <f t="shared" si="29"/>
        <v>0</v>
      </c>
      <c r="BJ112" s="275" t="s">
        <v>1570</v>
      </c>
      <c r="BK112" s="346">
        <f t="shared" si="30"/>
        <v>0</v>
      </c>
      <c r="BL112" s="275" t="s">
        <v>1582</v>
      </c>
      <c r="BM112" s="344" t="s">
        <v>3621</v>
      </c>
    </row>
    <row r="113" spans="2:65" s="280" customFormat="1" ht="34.9" customHeight="1">
      <c r="B113" s="333"/>
      <c r="C113" s="347">
        <v>50</v>
      </c>
      <c r="D113" s="347" t="s">
        <v>1498</v>
      </c>
      <c r="E113" s="348" t="s">
        <v>3622</v>
      </c>
      <c r="F113" s="349" t="s">
        <v>3623</v>
      </c>
      <c r="G113" s="350" t="s">
        <v>263</v>
      </c>
      <c r="H113" s="351">
        <v>10</v>
      </c>
      <c r="I113" s="351">
        <v>0</v>
      </c>
      <c r="J113" s="351">
        <f t="shared" si="21"/>
        <v>0</v>
      </c>
      <c r="K113" s="352"/>
      <c r="L113" s="353"/>
      <c r="M113" s="354"/>
      <c r="N113" s="355" t="s">
        <v>1540</v>
      </c>
      <c r="O113" s="342">
        <v>0</v>
      </c>
      <c r="P113" s="342">
        <f t="shared" si="22"/>
        <v>0</v>
      </c>
      <c r="Q113" s="342">
        <v>2.1000000000000001E-4</v>
      </c>
      <c r="R113" s="342">
        <f t="shared" si="23"/>
        <v>2.1000000000000003E-3</v>
      </c>
      <c r="S113" s="342">
        <v>0</v>
      </c>
      <c r="T113" s="343">
        <f t="shared" si="24"/>
        <v>0</v>
      </c>
      <c r="AR113" s="344" t="s">
        <v>1598</v>
      </c>
      <c r="AT113" s="344" t="s">
        <v>1498</v>
      </c>
      <c r="AU113" s="344" t="s">
        <v>1570</v>
      </c>
      <c r="AY113" s="275" t="s">
        <v>1562</v>
      </c>
      <c r="BE113" s="345">
        <f t="shared" si="25"/>
        <v>0</v>
      </c>
      <c r="BF113" s="345">
        <f t="shared" si="26"/>
        <v>0</v>
      </c>
      <c r="BG113" s="345">
        <f t="shared" si="27"/>
        <v>0</v>
      </c>
      <c r="BH113" s="345">
        <f t="shared" si="28"/>
        <v>0</v>
      </c>
      <c r="BI113" s="345">
        <f t="shared" si="29"/>
        <v>0</v>
      </c>
      <c r="BJ113" s="275" t="s">
        <v>1570</v>
      </c>
      <c r="BK113" s="346">
        <f t="shared" si="30"/>
        <v>0</v>
      </c>
      <c r="BL113" s="275" t="s">
        <v>1582</v>
      </c>
      <c r="BM113" s="344" t="s">
        <v>3624</v>
      </c>
    </row>
    <row r="114" spans="2:65" s="280" customFormat="1" ht="36.6" customHeight="1">
      <c r="B114" s="333"/>
      <c r="C114" s="347">
        <v>51</v>
      </c>
      <c r="D114" s="347" t="s">
        <v>1498</v>
      </c>
      <c r="E114" s="348" t="s">
        <v>3625</v>
      </c>
      <c r="F114" s="349" t="s">
        <v>3626</v>
      </c>
      <c r="G114" s="350" t="s">
        <v>263</v>
      </c>
      <c r="H114" s="351">
        <v>20</v>
      </c>
      <c r="I114" s="351">
        <v>0</v>
      </c>
      <c r="J114" s="351">
        <f t="shared" si="21"/>
        <v>0</v>
      </c>
      <c r="K114" s="352"/>
      <c r="L114" s="353"/>
      <c r="M114" s="354"/>
      <c r="N114" s="355" t="s">
        <v>1540</v>
      </c>
      <c r="O114" s="342">
        <v>0</v>
      </c>
      <c r="P114" s="342">
        <f t="shared" si="22"/>
        <v>0</v>
      </c>
      <c r="Q114" s="342">
        <v>2.7999999999999998E-4</v>
      </c>
      <c r="R114" s="342">
        <f t="shared" si="23"/>
        <v>5.5999999999999991E-3</v>
      </c>
      <c r="S114" s="342">
        <v>0</v>
      </c>
      <c r="T114" s="343">
        <f t="shared" si="24"/>
        <v>0</v>
      </c>
      <c r="AR114" s="344" t="s">
        <v>1598</v>
      </c>
      <c r="AT114" s="344" t="s">
        <v>1498</v>
      </c>
      <c r="AU114" s="344" t="s">
        <v>1570</v>
      </c>
      <c r="AY114" s="275" t="s">
        <v>1562</v>
      </c>
      <c r="BE114" s="345">
        <f t="shared" si="25"/>
        <v>0</v>
      </c>
      <c r="BF114" s="345">
        <f t="shared" si="26"/>
        <v>0</v>
      </c>
      <c r="BG114" s="345">
        <f t="shared" si="27"/>
        <v>0</v>
      </c>
      <c r="BH114" s="345">
        <f t="shared" si="28"/>
        <v>0</v>
      </c>
      <c r="BI114" s="345">
        <f t="shared" si="29"/>
        <v>0</v>
      </c>
      <c r="BJ114" s="275" t="s">
        <v>1570</v>
      </c>
      <c r="BK114" s="346">
        <f t="shared" si="30"/>
        <v>0</v>
      </c>
      <c r="BL114" s="275" t="s">
        <v>1582</v>
      </c>
      <c r="BM114" s="344" t="s">
        <v>3627</v>
      </c>
    </row>
    <row r="115" spans="2:65" s="280" customFormat="1" ht="36.6" customHeight="1">
      <c r="B115" s="333"/>
      <c r="C115" s="347">
        <v>52</v>
      </c>
      <c r="D115" s="347" t="s">
        <v>1498</v>
      </c>
      <c r="E115" s="348" t="s">
        <v>3628</v>
      </c>
      <c r="F115" s="349" t="s">
        <v>3629</v>
      </c>
      <c r="G115" s="350" t="s">
        <v>263</v>
      </c>
      <c r="H115" s="351">
        <v>680</v>
      </c>
      <c r="I115" s="351">
        <v>0</v>
      </c>
      <c r="J115" s="351">
        <f t="shared" si="21"/>
        <v>0</v>
      </c>
      <c r="K115" s="352"/>
      <c r="L115" s="353"/>
      <c r="M115" s="354"/>
      <c r="N115" s="355"/>
      <c r="O115" s="342"/>
      <c r="P115" s="342"/>
      <c r="Q115" s="342"/>
      <c r="R115" s="342"/>
      <c r="S115" s="342"/>
      <c r="T115" s="343"/>
      <c r="AR115" s="344"/>
      <c r="AT115" s="344"/>
      <c r="AU115" s="344"/>
      <c r="AY115" s="275"/>
      <c r="BE115" s="345"/>
      <c r="BF115" s="345"/>
      <c r="BG115" s="345"/>
      <c r="BH115" s="345"/>
      <c r="BI115" s="345"/>
      <c r="BJ115" s="275"/>
      <c r="BK115" s="346">
        <f t="shared" si="30"/>
        <v>0</v>
      </c>
      <c r="BL115" s="275"/>
      <c r="BM115" s="344"/>
    </row>
    <row r="116" spans="2:65" s="280" customFormat="1" ht="36.6" customHeight="1">
      <c r="B116" s="333"/>
      <c r="C116" s="347">
        <v>53</v>
      </c>
      <c r="D116" s="347" t="s">
        <v>1498</v>
      </c>
      <c r="E116" s="348" t="s">
        <v>3630</v>
      </c>
      <c r="F116" s="349" t="s">
        <v>3631</v>
      </c>
      <c r="G116" s="350" t="s">
        <v>263</v>
      </c>
      <c r="H116" s="351">
        <v>290</v>
      </c>
      <c r="I116" s="351">
        <v>0</v>
      </c>
      <c r="J116" s="351">
        <f t="shared" si="21"/>
        <v>0</v>
      </c>
      <c r="K116" s="352"/>
      <c r="L116" s="353"/>
      <c r="M116" s="354"/>
      <c r="N116" s="355"/>
      <c r="O116" s="342"/>
      <c r="P116" s="342"/>
      <c r="Q116" s="342"/>
      <c r="R116" s="342"/>
      <c r="S116" s="342"/>
      <c r="T116" s="343"/>
      <c r="AR116" s="344"/>
      <c r="AT116" s="344"/>
      <c r="AU116" s="344"/>
      <c r="AY116" s="275"/>
      <c r="BE116" s="345"/>
      <c r="BF116" s="345"/>
      <c r="BG116" s="345"/>
      <c r="BH116" s="345"/>
      <c r="BI116" s="345"/>
      <c r="BJ116" s="275"/>
      <c r="BK116" s="346">
        <f t="shared" si="30"/>
        <v>0</v>
      </c>
      <c r="BL116" s="275"/>
      <c r="BM116" s="344"/>
    </row>
    <row r="117" spans="2:65" s="280" customFormat="1" ht="36.6" customHeight="1">
      <c r="B117" s="333"/>
      <c r="C117" s="347">
        <v>54</v>
      </c>
      <c r="D117" s="347" t="s">
        <v>1498</v>
      </c>
      <c r="E117" s="348" t="s">
        <v>3632</v>
      </c>
      <c r="F117" s="349" t="s">
        <v>3633</v>
      </c>
      <c r="G117" s="350" t="s">
        <v>263</v>
      </c>
      <c r="H117" s="351">
        <v>175</v>
      </c>
      <c r="I117" s="351">
        <v>0</v>
      </c>
      <c r="J117" s="351">
        <f t="shared" si="21"/>
        <v>0</v>
      </c>
      <c r="K117" s="352"/>
      <c r="L117" s="353"/>
      <c r="M117" s="354"/>
      <c r="N117" s="355"/>
      <c r="O117" s="342"/>
      <c r="P117" s="342"/>
      <c r="Q117" s="342"/>
      <c r="R117" s="342"/>
      <c r="S117" s="342"/>
      <c r="T117" s="343"/>
      <c r="AR117" s="344"/>
      <c r="AT117" s="344"/>
      <c r="AU117" s="344"/>
      <c r="AY117" s="275"/>
      <c r="BE117" s="345"/>
      <c r="BF117" s="345"/>
      <c r="BG117" s="345"/>
      <c r="BH117" s="345"/>
      <c r="BI117" s="345"/>
      <c r="BJ117" s="275"/>
      <c r="BK117" s="346">
        <f t="shared" si="30"/>
        <v>0</v>
      </c>
      <c r="BL117" s="275"/>
      <c r="BM117" s="344"/>
    </row>
    <row r="118" spans="2:65" s="280" customFormat="1" ht="36.6" customHeight="1">
      <c r="B118" s="333"/>
      <c r="C118" s="347">
        <v>55</v>
      </c>
      <c r="D118" s="347" t="s">
        <v>1498</v>
      </c>
      <c r="E118" s="348" t="s">
        <v>3634</v>
      </c>
      <c r="F118" s="349" t="s">
        <v>3635</v>
      </c>
      <c r="G118" s="350" t="s">
        <v>263</v>
      </c>
      <c r="H118" s="351">
        <v>40</v>
      </c>
      <c r="I118" s="351">
        <v>0</v>
      </c>
      <c r="J118" s="351">
        <f t="shared" si="21"/>
        <v>0</v>
      </c>
      <c r="K118" s="352"/>
      <c r="L118" s="353"/>
      <c r="M118" s="354"/>
      <c r="N118" s="355"/>
      <c r="O118" s="342"/>
      <c r="P118" s="342"/>
      <c r="Q118" s="342"/>
      <c r="R118" s="342"/>
      <c r="S118" s="342"/>
      <c r="T118" s="343"/>
      <c r="AR118" s="344"/>
      <c r="AT118" s="344"/>
      <c r="AU118" s="344"/>
      <c r="AY118" s="275"/>
      <c r="BE118" s="345"/>
      <c r="BF118" s="345"/>
      <c r="BG118" s="345"/>
      <c r="BH118" s="345"/>
      <c r="BI118" s="345"/>
      <c r="BJ118" s="275"/>
      <c r="BK118" s="346">
        <f t="shared" si="30"/>
        <v>0</v>
      </c>
      <c r="BL118" s="275"/>
      <c r="BM118" s="344"/>
    </row>
    <row r="119" spans="2:65" s="280" customFormat="1" ht="33" customHeight="1">
      <c r="B119" s="333"/>
      <c r="C119" s="347">
        <v>56</v>
      </c>
      <c r="D119" s="347" t="s">
        <v>1498</v>
      </c>
      <c r="E119" s="348" t="s">
        <v>3636</v>
      </c>
      <c r="F119" s="349" t="s">
        <v>3637</v>
      </c>
      <c r="G119" s="350" t="s">
        <v>263</v>
      </c>
      <c r="H119" s="351">
        <v>10</v>
      </c>
      <c r="I119" s="351">
        <v>0</v>
      </c>
      <c r="J119" s="351">
        <f t="shared" si="21"/>
        <v>0</v>
      </c>
      <c r="K119" s="352"/>
      <c r="L119" s="353"/>
      <c r="M119" s="354"/>
      <c r="N119" s="355"/>
      <c r="O119" s="342"/>
      <c r="P119" s="342"/>
      <c r="Q119" s="342"/>
      <c r="R119" s="342"/>
      <c r="S119" s="342"/>
      <c r="T119" s="343"/>
      <c r="AR119" s="344"/>
      <c r="AT119" s="344"/>
      <c r="AU119" s="344"/>
      <c r="AY119" s="275"/>
      <c r="BE119" s="345"/>
      <c r="BF119" s="345"/>
      <c r="BG119" s="345"/>
      <c r="BH119" s="345"/>
      <c r="BI119" s="345"/>
      <c r="BJ119" s="275"/>
      <c r="BK119" s="346">
        <f t="shared" si="30"/>
        <v>0</v>
      </c>
      <c r="BL119" s="275"/>
      <c r="BM119" s="344"/>
    </row>
    <row r="120" spans="2:65" s="280" customFormat="1" ht="34.9" customHeight="1">
      <c r="B120" s="333"/>
      <c r="C120" s="347">
        <v>57</v>
      </c>
      <c r="D120" s="347" t="s">
        <v>1498</v>
      </c>
      <c r="E120" s="348" t="s">
        <v>3638</v>
      </c>
      <c r="F120" s="349" t="s">
        <v>3639</v>
      </c>
      <c r="G120" s="350" t="s">
        <v>263</v>
      </c>
      <c r="H120" s="351">
        <v>20</v>
      </c>
      <c r="I120" s="351">
        <v>0</v>
      </c>
      <c r="J120" s="351">
        <f t="shared" si="21"/>
        <v>0</v>
      </c>
      <c r="K120" s="352"/>
      <c r="L120" s="353"/>
      <c r="M120" s="354"/>
      <c r="N120" s="355"/>
      <c r="O120" s="342"/>
      <c r="P120" s="342"/>
      <c r="Q120" s="342"/>
      <c r="R120" s="342"/>
      <c r="S120" s="342"/>
      <c r="T120" s="343"/>
      <c r="AR120" s="344"/>
      <c r="AT120" s="344"/>
      <c r="AU120" s="344"/>
      <c r="AY120" s="275"/>
      <c r="BE120" s="345"/>
      <c r="BF120" s="345"/>
      <c r="BG120" s="345"/>
      <c r="BH120" s="345"/>
      <c r="BI120" s="345"/>
      <c r="BJ120" s="275"/>
      <c r="BK120" s="346"/>
      <c r="BL120" s="275"/>
      <c r="BM120" s="344"/>
    </row>
    <row r="121" spans="2:65" s="280" customFormat="1" ht="24" customHeight="1">
      <c r="B121" s="333"/>
      <c r="C121" s="334">
        <v>58</v>
      </c>
      <c r="D121" s="334" t="s">
        <v>1566</v>
      </c>
      <c r="E121" s="335" t="s">
        <v>3640</v>
      </c>
      <c r="F121" s="336" t="s">
        <v>3641</v>
      </c>
      <c r="G121" s="337" t="s">
        <v>201</v>
      </c>
      <c r="H121" s="338">
        <v>0.05</v>
      </c>
      <c r="I121" s="338">
        <v>0</v>
      </c>
      <c r="J121" s="338">
        <f t="shared" si="21"/>
        <v>0</v>
      </c>
      <c r="K121" s="339"/>
      <c r="L121" s="279"/>
      <c r="M121" s="340"/>
      <c r="N121" s="341" t="s">
        <v>1540</v>
      </c>
      <c r="O121" s="342">
        <v>1.782</v>
      </c>
      <c r="P121" s="342">
        <f>O121*H121</f>
        <v>8.9100000000000013E-2</v>
      </c>
      <c r="Q121" s="342">
        <v>0</v>
      </c>
      <c r="R121" s="342">
        <f>Q121*H121</f>
        <v>0</v>
      </c>
      <c r="S121" s="342">
        <v>0</v>
      </c>
      <c r="T121" s="343">
        <f>S121*H121</f>
        <v>0</v>
      </c>
      <c r="AR121" s="344" t="s">
        <v>1582</v>
      </c>
      <c r="AT121" s="344" t="s">
        <v>1566</v>
      </c>
      <c r="AU121" s="344" t="s">
        <v>1570</v>
      </c>
      <c r="AY121" s="275" t="s">
        <v>1562</v>
      </c>
      <c r="BE121" s="345">
        <f>IF(N121="základná",J121,0)</f>
        <v>0</v>
      </c>
      <c r="BF121" s="345">
        <f>IF(N121="znížená",J121,0)</f>
        <v>0</v>
      </c>
      <c r="BG121" s="345">
        <f>IF(N121="zákl. prenesená",J121,0)</f>
        <v>0</v>
      </c>
      <c r="BH121" s="345">
        <f>IF(N121="zníž. prenesená",J121,0)</f>
        <v>0</v>
      </c>
      <c r="BI121" s="345">
        <f>IF(N121="nulová",J121,0)</f>
        <v>0</v>
      </c>
      <c r="BJ121" s="275" t="s">
        <v>1570</v>
      </c>
      <c r="BK121" s="346">
        <f>ROUND(I121*H121,3)</f>
        <v>0</v>
      </c>
      <c r="BL121" s="275" t="s">
        <v>1582</v>
      </c>
      <c r="BM121" s="344" t="s">
        <v>3642</v>
      </c>
    </row>
    <row r="122" spans="2:65" s="322" customFormat="1" ht="22.9" customHeight="1">
      <c r="B122" s="321"/>
      <c r="D122" s="323" t="s">
        <v>97</v>
      </c>
      <c r="E122" s="331" t="s">
        <v>881</v>
      </c>
      <c r="F122" s="331" t="s">
        <v>3643</v>
      </c>
      <c r="J122" s="332">
        <f>SUM(J123:K154)</f>
        <v>0</v>
      </c>
      <c r="L122" s="321"/>
      <c r="M122" s="326"/>
      <c r="P122" s="327">
        <f>SUM(P123:P154)</f>
        <v>545.17859999999985</v>
      </c>
      <c r="R122" s="327">
        <f>SUM(R123:R154)</f>
        <v>1.02017</v>
      </c>
      <c r="T122" s="328">
        <f>SUM(T123:T154)</f>
        <v>0</v>
      </c>
      <c r="V122" s="280"/>
      <c r="W122" s="280"/>
      <c r="AR122" s="323" t="s">
        <v>1570</v>
      </c>
      <c r="AT122" s="329" t="s">
        <v>97</v>
      </c>
      <c r="AU122" s="329" t="s">
        <v>1565</v>
      </c>
      <c r="AY122" s="323" t="s">
        <v>1562</v>
      </c>
      <c r="BK122" s="330">
        <f>SUM(BK123:BK154)</f>
        <v>0</v>
      </c>
    </row>
    <row r="123" spans="2:65" s="280" customFormat="1" ht="23.45" customHeight="1">
      <c r="B123" s="333"/>
      <c r="C123" s="334">
        <v>59</v>
      </c>
      <c r="D123" s="334" t="s">
        <v>1566</v>
      </c>
      <c r="E123" s="335" t="s">
        <v>3644</v>
      </c>
      <c r="F123" s="336" t="s">
        <v>3645</v>
      </c>
      <c r="G123" s="337" t="s">
        <v>263</v>
      </c>
      <c r="H123" s="338">
        <v>113</v>
      </c>
      <c r="I123" s="338">
        <v>0</v>
      </c>
      <c r="J123" s="338">
        <f t="shared" ref="J123:J154" si="31">ROUND(I123*H123,3)</f>
        <v>0</v>
      </c>
      <c r="K123" s="339"/>
      <c r="L123" s="279"/>
      <c r="M123" s="340"/>
      <c r="N123" s="341" t="s">
        <v>1540</v>
      </c>
      <c r="O123" s="342">
        <v>0.46717999999999998</v>
      </c>
      <c r="P123" s="342">
        <f t="shared" ref="P123:P141" si="32">O123*H123</f>
        <v>52.791339999999998</v>
      </c>
      <c r="Q123" s="342">
        <v>2.0000000000000001E-4</v>
      </c>
      <c r="R123" s="342">
        <f t="shared" ref="R123:R141" si="33">Q123*H123</f>
        <v>2.2600000000000002E-2</v>
      </c>
      <c r="S123" s="342">
        <v>0</v>
      </c>
      <c r="T123" s="343">
        <f t="shared" ref="T123:T141" si="34">S123*H123</f>
        <v>0</v>
      </c>
      <c r="AR123" s="344" t="s">
        <v>1630</v>
      </c>
      <c r="AT123" s="344" t="s">
        <v>1566</v>
      </c>
      <c r="AU123" s="344" t="s">
        <v>1570</v>
      </c>
      <c r="AY123" s="275" t="s">
        <v>1562</v>
      </c>
      <c r="BE123" s="345">
        <f t="shared" ref="BE123:BE141" si="35">IF(N123="základná",J123,0)</f>
        <v>0</v>
      </c>
      <c r="BF123" s="345">
        <f t="shared" ref="BF123:BF141" si="36">IF(N123="znížená",J123,0)</f>
        <v>0</v>
      </c>
      <c r="BG123" s="345">
        <f t="shared" ref="BG123:BG141" si="37">IF(N123="zákl. prenesená",J123,0)</f>
        <v>0</v>
      </c>
      <c r="BH123" s="345">
        <f t="shared" ref="BH123:BH141" si="38">IF(N123="zníž. prenesená",J123,0)</f>
        <v>0</v>
      </c>
      <c r="BI123" s="345">
        <f t="shared" ref="BI123:BI141" si="39">IF(N123="nulová",J123,0)</f>
        <v>0</v>
      </c>
      <c r="BJ123" s="275" t="s">
        <v>1570</v>
      </c>
      <c r="BK123" s="346">
        <f t="shared" ref="BK123:BK141" si="40">ROUND(I123*H123,3)</f>
        <v>0</v>
      </c>
      <c r="BL123" s="275" t="s">
        <v>1630</v>
      </c>
      <c r="BM123" s="344" t="s">
        <v>3646</v>
      </c>
    </row>
    <row r="124" spans="2:65" s="280" customFormat="1" ht="24" customHeight="1">
      <c r="B124" s="333"/>
      <c r="C124" s="347">
        <v>60</v>
      </c>
      <c r="D124" s="347" t="s">
        <v>1498</v>
      </c>
      <c r="E124" s="348" t="s">
        <v>3647</v>
      </c>
      <c r="F124" s="349" t="s">
        <v>3648</v>
      </c>
      <c r="G124" s="350" t="s">
        <v>1580</v>
      </c>
      <c r="H124" s="351">
        <v>113</v>
      </c>
      <c r="I124" s="351">
        <v>0</v>
      </c>
      <c r="J124" s="351">
        <f t="shared" si="31"/>
        <v>0</v>
      </c>
      <c r="K124" s="352"/>
      <c r="L124" s="353"/>
      <c r="M124" s="354"/>
      <c r="N124" s="355" t="s">
        <v>1540</v>
      </c>
      <c r="O124" s="342">
        <v>0</v>
      </c>
      <c r="P124" s="342">
        <f t="shared" si="32"/>
        <v>0</v>
      </c>
      <c r="Q124" s="342">
        <v>2.4000000000000001E-4</v>
      </c>
      <c r="R124" s="342">
        <f t="shared" si="33"/>
        <v>2.7120000000000002E-2</v>
      </c>
      <c r="S124" s="342">
        <v>0</v>
      </c>
      <c r="T124" s="343">
        <f t="shared" si="34"/>
        <v>0</v>
      </c>
      <c r="AR124" s="344" t="s">
        <v>1694</v>
      </c>
      <c r="AT124" s="344" t="s">
        <v>1498</v>
      </c>
      <c r="AU124" s="344" t="s">
        <v>1570</v>
      </c>
      <c r="AY124" s="275" t="s">
        <v>1562</v>
      </c>
      <c r="BE124" s="345">
        <f t="shared" si="35"/>
        <v>0</v>
      </c>
      <c r="BF124" s="345">
        <f t="shared" si="36"/>
        <v>0</v>
      </c>
      <c r="BG124" s="345">
        <f t="shared" si="37"/>
        <v>0</v>
      </c>
      <c r="BH124" s="345">
        <f t="shared" si="38"/>
        <v>0</v>
      </c>
      <c r="BI124" s="345">
        <f t="shared" si="39"/>
        <v>0</v>
      </c>
      <c r="BJ124" s="275" t="s">
        <v>1570</v>
      </c>
      <c r="BK124" s="346">
        <f t="shared" si="40"/>
        <v>0</v>
      </c>
      <c r="BL124" s="275" t="s">
        <v>1630</v>
      </c>
      <c r="BM124" s="344" t="s">
        <v>3649</v>
      </c>
    </row>
    <row r="125" spans="2:65" s="280" customFormat="1" ht="25.15" customHeight="1">
      <c r="B125" s="333"/>
      <c r="C125" s="334">
        <v>61</v>
      </c>
      <c r="D125" s="334" t="s">
        <v>1566</v>
      </c>
      <c r="E125" s="335" t="s">
        <v>3650</v>
      </c>
      <c r="F125" s="336" t="s">
        <v>3651</v>
      </c>
      <c r="G125" s="337" t="s">
        <v>263</v>
      </c>
      <c r="H125" s="338">
        <v>127</v>
      </c>
      <c r="I125" s="338">
        <v>0</v>
      </c>
      <c r="J125" s="338">
        <f t="shared" si="31"/>
        <v>0</v>
      </c>
      <c r="K125" s="339"/>
      <c r="L125" s="279"/>
      <c r="M125" s="340"/>
      <c r="N125" s="341" t="s">
        <v>1540</v>
      </c>
      <c r="O125" s="342">
        <v>0.48224</v>
      </c>
      <c r="P125" s="342">
        <f t="shared" si="32"/>
        <v>61.244480000000003</v>
      </c>
      <c r="Q125" s="342">
        <v>2.0000000000000001E-4</v>
      </c>
      <c r="R125" s="342">
        <f t="shared" si="33"/>
        <v>2.5400000000000002E-2</v>
      </c>
      <c r="S125" s="342">
        <v>0</v>
      </c>
      <c r="T125" s="343">
        <f t="shared" si="34"/>
        <v>0</v>
      </c>
      <c r="AR125" s="344" t="s">
        <v>1630</v>
      </c>
      <c r="AT125" s="344" t="s">
        <v>1566</v>
      </c>
      <c r="AU125" s="344" t="s">
        <v>1570</v>
      </c>
      <c r="AY125" s="275" t="s">
        <v>1562</v>
      </c>
      <c r="BE125" s="345">
        <f t="shared" si="35"/>
        <v>0</v>
      </c>
      <c r="BF125" s="345">
        <f t="shared" si="36"/>
        <v>0</v>
      </c>
      <c r="BG125" s="345">
        <f t="shared" si="37"/>
        <v>0</v>
      </c>
      <c r="BH125" s="345">
        <f t="shared" si="38"/>
        <v>0</v>
      </c>
      <c r="BI125" s="345">
        <f t="shared" si="39"/>
        <v>0</v>
      </c>
      <c r="BJ125" s="275" t="s">
        <v>1570</v>
      </c>
      <c r="BK125" s="346">
        <f t="shared" si="40"/>
        <v>0</v>
      </c>
      <c r="BL125" s="275" t="s">
        <v>1630</v>
      </c>
      <c r="BM125" s="344" t="s">
        <v>3652</v>
      </c>
    </row>
    <row r="126" spans="2:65" s="280" customFormat="1" ht="26.45" customHeight="1">
      <c r="B126" s="333"/>
      <c r="C126" s="347">
        <v>62</v>
      </c>
      <c r="D126" s="347" t="s">
        <v>1498</v>
      </c>
      <c r="E126" s="348" t="s">
        <v>3653</v>
      </c>
      <c r="F126" s="349" t="s">
        <v>3654</v>
      </c>
      <c r="G126" s="350" t="s">
        <v>1580</v>
      </c>
      <c r="H126" s="351">
        <v>127</v>
      </c>
      <c r="I126" s="351">
        <v>0</v>
      </c>
      <c r="J126" s="351">
        <f t="shared" si="31"/>
        <v>0</v>
      </c>
      <c r="K126" s="352"/>
      <c r="L126" s="353"/>
      <c r="M126" s="354"/>
      <c r="N126" s="355" t="s">
        <v>1540</v>
      </c>
      <c r="O126" s="342">
        <v>0</v>
      </c>
      <c r="P126" s="342">
        <f t="shared" si="32"/>
        <v>0</v>
      </c>
      <c r="Q126" s="342">
        <v>3.1E-4</v>
      </c>
      <c r="R126" s="342">
        <f t="shared" si="33"/>
        <v>3.9370000000000002E-2</v>
      </c>
      <c r="S126" s="342">
        <v>0</v>
      </c>
      <c r="T126" s="343">
        <f t="shared" si="34"/>
        <v>0</v>
      </c>
      <c r="AR126" s="344" t="s">
        <v>1694</v>
      </c>
      <c r="AT126" s="344" t="s">
        <v>1498</v>
      </c>
      <c r="AU126" s="344" t="s">
        <v>1570</v>
      </c>
      <c r="AY126" s="275" t="s">
        <v>1562</v>
      </c>
      <c r="BE126" s="345">
        <f t="shared" si="35"/>
        <v>0</v>
      </c>
      <c r="BF126" s="345">
        <f t="shared" si="36"/>
        <v>0</v>
      </c>
      <c r="BG126" s="345">
        <f t="shared" si="37"/>
        <v>0</v>
      </c>
      <c r="BH126" s="345">
        <f t="shared" si="38"/>
        <v>0</v>
      </c>
      <c r="BI126" s="345">
        <f t="shared" si="39"/>
        <v>0</v>
      </c>
      <c r="BJ126" s="275" t="s">
        <v>1570</v>
      </c>
      <c r="BK126" s="346">
        <f t="shared" si="40"/>
        <v>0</v>
      </c>
      <c r="BL126" s="275" t="s">
        <v>1630</v>
      </c>
      <c r="BM126" s="344" t="s">
        <v>3655</v>
      </c>
    </row>
    <row r="127" spans="2:65" s="280" customFormat="1" ht="26.45" customHeight="1">
      <c r="B127" s="333"/>
      <c r="C127" s="334">
        <v>63</v>
      </c>
      <c r="D127" s="334" t="s">
        <v>1566</v>
      </c>
      <c r="E127" s="335" t="s">
        <v>3656</v>
      </c>
      <c r="F127" s="336" t="s">
        <v>3657</v>
      </c>
      <c r="G127" s="337" t="s">
        <v>263</v>
      </c>
      <c r="H127" s="338">
        <v>10</v>
      </c>
      <c r="I127" s="338">
        <v>0</v>
      </c>
      <c r="J127" s="338">
        <f t="shared" si="31"/>
        <v>0</v>
      </c>
      <c r="K127" s="339"/>
      <c r="L127" s="279"/>
      <c r="M127" s="340"/>
      <c r="N127" s="341" t="s">
        <v>1540</v>
      </c>
      <c r="O127" s="342">
        <v>0.51863999999999999</v>
      </c>
      <c r="P127" s="342">
        <f t="shared" si="32"/>
        <v>5.1863999999999999</v>
      </c>
      <c r="Q127" s="342">
        <v>6.9999999999999994E-5</v>
      </c>
      <c r="R127" s="342">
        <f t="shared" si="33"/>
        <v>6.9999999999999988E-4</v>
      </c>
      <c r="S127" s="342">
        <v>0</v>
      </c>
      <c r="T127" s="343">
        <f t="shared" si="34"/>
        <v>0</v>
      </c>
      <c r="AR127" s="344" t="s">
        <v>1630</v>
      </c>
      <c r="AT127" s="344" t="s">
        <v>1566</v>
      </c>
      <c r="AU127" s="344" t="s">
        <v>1570</v>
      </c>
      <c r="AY127" s="275" t="s">
        <v>1562</v>
      </c>
      <c r="BE127" s="345">
        <f t="shared" si="35"/>
        <v>0</v>
      </c>
      <c r="BF127" s="345">
        <f t="shared" si="36"/>
        <v>0</v>
      </c>
      <c r="BG127" s="345">
        <f t="shared" si="37"/>
        <v>0</v>
      </c>
      <c r="BH127" s="345">
        <f t="shared" si="38"/>
        <v>0</v>
      </c>
      <c r="BI127" s="345">
        <f t="shared" si="39"/>
        <v>0</v>
      </c>
      <c r="BJ127" s="275" t="s">
        <v>1570</v>
      </c>
      <c r="BK127" s="346">
        <f t="shared" si="40"/>
        <v>0</v>
      </c>
      <c r="BL127" s="275" t="s">
        <v>1630</v>
      </c>
      <c r="BM127" s="344" t="s">
        <v>3658</v>
      </c>
    </row>
    <row r="128" spans="2:65" s="280" customFormat="1" ht="27.6" customHeight="1">
      <c r="B128" s="333"/>
      <c r="C128" s="347">
        <v>64</v>
      </c>
      <c r="D128" s="347" t="s">
        <v>1498</v>
      </c>
      <c r="E128" s="348" t="s">
        <v>3659</v>
      </c>
      <c r="F128" s="349" t="s">
        <v>3660</v>
      </c>
      <c r="G128" s="350" t="s">
        <v>1580</v>
      </c>
      <c r="H128" s="351">
        <v>10</v>
      </c>
      <c r="I128" s="351">
        <v>0</v>
      </c>
      <c r="J128" s="351">
        <f t="shared" si="31"/>
        <v>0</v>
      </c>
      <c r="K128" s="352"/>
      <c r="L128" s="353"/>
      <c r="M128" s="354"/>
      <c r="N128" s="355" t="s">
        <v>1540</v>
      </c>
      <c r="O128" s="342">
        <v>0</v>
      </c>
      <c r="P128" s="342">
        <f t="shared" si="32"/>
        <v>0</v>
      </c>
      <c r="Q128" s="342">
        <v>4.8999999999999998E-4</v>
      </c>
      <c r="R128" s="342">
        <f t="shared" si="33"/>
        <v>4.8999999999999998E-3</v>
      </c>
      <c r="S128" s="342">
        <v>0</v>
      </c>
      <c r="T128" s="343">
        <f t="shared" si="34"/>
        <v>0</v>
      </c>
      <c r="AR128" s="344" t="s">
        <v>1694</v>
      </c>
      <c r="AT128" s="344" t="s">
        <v>1498</v>
      </c>
      <c r="AU128" s="344" t="s">
        <v>1570</v>
      </c>
      <c r="AY128" s="275" t="s">
        <v>1562</v>
      </c>
      <c r="BE128" s="345">
        <f t="shared" si="35"/>
        <v>0</v>
      </c>
      <c r="BF128" s="345">
        <f t="shared" si="36"/>
        <v>0</v>
      </c>
      <c r="BG128" s="345">
        <f t="shared" si="37"/>
        <v>0</v>
      </c>
      <c r="BH128" s="345">
        <f t="shared" si="38"/>
        <v>0</v>
      </c>
      <c r="BI128" s="345">
        <f t="shared" si="39"/>
        <v>0</v>
      </c>
      <c r="BJ128" s="275" t="s">
        <v>1570</v>
      </c>
      <c r="BK128" s="346">
        <f t="shared" si="40"/>
        <v>0</v>
      </c>
      <c r="BL128" s="275" t="s">
        <v>1630</v>
      </c>
      <c r="BM128" s="344" t="s">
        <v>3661</v>
      </c>
    </row>
    <row r="129" spans="2:65" s="280" customFormat="1" ht="25.15" customHeight="1">
      <c r="B129" s="333"/>
      <c r="C129" s="334">
        <v>65</v>
      </c>
      <c r="D129" s="334" t="s">
        <v>1566</v>
      </c>
      <c r="E129" s="335" t="s">
        <v>3662</v>
      </c>
      <c r="F129" s="336" t="s">
        <v>3663</v>
      </c>
      <c r="G129" s="337" t="s">
        <v>263</v>
      </c>
      <c r="H129" s="338">
        <v>635</v>
      </c>
      <c r="I129" s="338">
        <v>0</v>
      </c>
      <c r="J129" s="338">
        <f t="shared" si="31"/>
        <v>0</v>
      </c>
      <c r="K129" s="339"/>
      <c r="L129" s="279"/>
      <c r="M129" s="340"/>
      <c r="N129" s="341" t="s">
        <v>1540</v>
      </c>
      <c r="O129" s="342">
        <v>0.55556000000000005</v>
      </c>
      <c r="P129" s="342">
        <f t="shared" si="32"/>
        <v>352.78060000000005</v>
      </c>
      <c r="Q129" s="342">
        <v>1.9000000000000001E-4</v>
      </c>
      <c r="R129" s="342">
        <f t="shared" si="33"/>
        <v>0.12065000000000001</v>
      </c>
      <c r="S129" s="342">
        <v>0</v>
      </c>
      <c r="T129" s="343">
        <f t="shared" si="34"/>
        <v>0</v>
      </c>
      <c r="AR129" s="344" t="s">
        <v>1630</v>
      </c>
      <c r="AT129" s="344" t="s">
        <v>1566</v>
      </c>
      <c r="AU129" s="344" t="s">
        <v>1570</v>
      </c>
      <c r="AY129" s="275" t="s">
        <v>1562</v>
      </c>
      <c r="BE129" s="345">
        <f t="shared" si="35"/>
        <v>0</v>
      </c>
      <c r="BF129" s="345">
        <f t="shared" si="36"/>
        <v>0</v>
      </c>
      <c r="BG129" s="345">
        <f t="shared" si="37"/>
        <v>0</v>
      </c>
      <c r="BH129" s="345">
        <f t="shared" si="38"/>
        <v>0</v>
      </c>
      <c r="BI129" s="345">
        <f t="shared" si="39"/>
        <v>0</v>
      </c>
      <c r="BJ129" s="275" t="s">
        <v>1570</v>
      </c>
      <c r="BK129" s="346">
        <f t="shared" si="40"/>
        <v>0</v>
      </c>
      <c r="BL129" s="275" t="s">
        <v>1630</v>
      </c>
      <c r="BM129" s="344" t="s">
        <v>3664</v>
      </c>
    </row>
    <row r="130" spans="2:65" s="280" customFormat="1" ht="27" customHeight="1">
      <c r="B130" s="333"/>
      <c r="C130" s="347">
        <v>66</v>
      </c>
      <c r="D130" s="347" t="s">
        <v>1498</v>
      </c>
      <c r="E130" s="348" t="s">
        <v>3665</v>
      </c>
      <c r="F130" s="349" t="s">
        <v>3666</v>
      </c>
      <c r="G130" s="350" t="s">
        <v>1580</v>
      </c>
      <c r="H130" s="351">
        <v>635</v>
      </c>
      <c r="I130" s="351">
        <v>0</v>
      </c>
      <c r="J130" s="351">
        <f t="shared" si="31"/>
        <v>0</v>
      </c>
      <c r="K130" s="352"/>
      <c r="L130" s="353"/>
      <c r="M130" s="354"/>
      <c r="N130" s="355" t="s">
        <v>1540</v>
      </c>
      <c r="O130" s="342">
        <v>0</v>
      </c>
      <c r="P130" s="342">
        <f t="shared" si="32"/>
        <v>0</v>
      </c>
      <c r="Q130" s="342">
        <v>1.0300000000000001E-3</v>
      </c>
      <c r="R130" s="342">
        <f t="shared" si="33"/>
        <v>0.65405000000000002</v>
      </c>
      <c r="S130" s="342">
        <v>0</v>
      </c>
      <c r="T130" s="343">
        <f t="shared" si="34"/>
        <v>0</v>
      </c>
      <c r="AR130" s="344" t="s">
        <v>1694</v>
      </c>
      <c r="AT130" s="344" t="s">
        <v>1498</v>
      </c>
      <c r="AU130" s="344" t="s">
        <v>1570</v>
      </c>
      <c r="AY130" s="275" t="s">
        <v>1562</v>
      </c>
      <c r="BE130" s="345">
        <f t="shared" si="35"/>
        <v>0</v>
      </c>
      <c r="BF130" s="345">
        <f t="shared" si="36"/>
        <v>0</v>
      </c>
      <c r="BG130" s="345">
        <f t="shared" si="37"/>
        <v>0</v>
      </c>
      <c r="BH130" s="345">
        <f t="shared" si="38"/>
        <v>0</v>
      </c>
      <c r="BI130" s="345">
        <f t="shared" si="39"/>
        <v>0</v>
      </c>
      <c r="BJ130" s="275" t="s">
        <v>1570</v>
      </c>
      <c r="BK130" s="346">
        <f t="shared" si="40"/>
        <v>0</v>
      </c>
      <c r="BL130" s="275" t="s">
        <v>1630</v>
      </c>
      <c r="BM130" s="344" t="s">
        <v>3667</v>
      </c>
    </row>
    <row r="131" spans="2:65" s="280" customFormat="1" ht="23.45" customHeight="1">
      <c r="B131" s="333"/>
      <c r="C131" s="334">
        <v>67</v>
      </c>
      <c r="D131" s="334" t="s">
        <v>1566</v>
      </c>
      <c r="E131" s="335" t="s">
        <v>3668</v>
      </c>
      <c r="F131" s="336" t="s">
        <v>3669</v>
      </c>
      <c r="G131" s="337" t="s">
        <v>263</v>
      </c>
      <c r="H131" s="338">
        <v>15</v>
      </c>
      <c r="I131" s="338">
        <v>0</v>
      </c>
      <c r="J131" s="338">
        <f t="shared" si="31"/>
        <v>0</v>
      </c>
      <c r="K131" s="339"/>
      <c r="L131" s="279"/>
      <c r="M131" s="340"/>
      <c r="N131" s="341" t="s">
        <v>1540</v>
      </c>
      <c r="O131" s="342">
        <v>0.23486000000000001</v>
      </c>
      <c r="P131" s="342">
        <f t="shared" si="32"/>
        <v>3.5229000000000004</v>
      </c>
      <c r="Q131" s="342">
        <v>1.3999999999999999E-4</v>
      </c>
      <c r="R131" s="342">
        <f t="shared" si="33"/>
        <v>2.0999999999999999E-3</v>
      </c>
      <c r="S131" s="342">
        <v>0</v>
      </c>
      <c r="T131" s="343">
        <f t="shared" si="34"/>
        <v>0</v>
      </c>
      <c r="AR131" s="344" t="s">
        <v>1630</v>
      </c>
      <c r="AT131" s="344" t="s">
        <v>1566</v>
      </c>
      <c r="AU131" s="344" t="s">
        <v>1570</v>
      </c>
      <c r="AY131" s="275" t="s">
        <v>1562</v>
      </c>
      <c r="BE131" s="345">
        <f t="shared" si="35"/>
        <v>0</v>
      </c>
      <c r="BF131" s="345">
        <f t="shared" si="36"/>
        <v>0</v>
      </c>
      <c r="BG131" s="345">
        <f t="shared" si="37"/>
        <v>0</v>
      </c>
      <c r="BH131" s="345">
        <f t="shared" si="38"/>
        <v>0</v>
      </c>
      <c r="BI131" s="345">
        <f t="shared" si="39"/>
        <v>0</v>
      </c>
      <c r="BJ131" s="275" t="s">
        <v>1570</v>
      </c>
      <c r="BK131" s="346">
        <f t="shared" si="40"/>
        <v>0</v>
      </c>
      <c r="BL131" s="275" t="s">
        <v>1630</v>
      </c>
      <c r="BM131" s="344" t="s">
        <v>3670</v>
      </c>
    </row>
    <row r="132" spans="2:65" s="280" customFormat="1" ht="25.9" customHeight="1">
      <c r="B132" s="333"/>
      <c r="C132" s="347">
        <v>68</v>
      </c>
      <c r="D132" s="347" t="s">
        <v>1498</v>
      </c>
      <c r="E132" s="348" t="s">
        <v>3671</v>
      </c>
      <c r="F132" s="349" t="s">
        <v>3672</v>
      </c>
      <c r="G132" s="350" t="s">
        <v>1580</v>
      </c>
      <c r="H132" s="351">
        <v>15</v>
      </c>
      <c r="I132" s="351">
        <v>0</v>
      </c>
      <c r="J132" s="351">
        <f t="shared" si="31"/>
        <v>0</v>
      </c>
      <c r="K132" s="352"/>
      <c r="L132" s="353"/>
      <c r="M132" s="354"/>
      <c r="N132" s="355" t="s">
        <v>1540</v>
      </c>
      <c r="O132" s="342">
        <v>0</v>
      </c>
      <c r="P132" s="342">
        <f t="shared" si="32"/>
        <v>0</v>
      </c>
      <c r="Q132" s="342">
        <v>1.4999999999999999E-4</v>
      </c>
      <c r="R132" s="342">
        <f t="shared" si="33"/>
        <v>2.2499999999999998E-3</v>
      </c>
      <c r="S132" s="342">
        <v>0</v>
      </c>
      <c r="T132" s="343">
        <f t="shared" si="34"/>
        <v>0</v>
      </c>
      <c r="AR132" s="344" t="s">
        <v>1694</v>
      </c>
      <c r="AT132" s="344" t="s">
        <v>1498</v>
      </c>
      <c r="AU132" s="344" t="s">
        <v>1570</v>
      </c>
      <c r="AY132" s="275" t="s">
        <v>1562</v>
      </c>
      <c r="BE132" s="345">
        <f t="shared" si="35"/>
        <v>0</v>
      </c>
      <c r="BF132" s="345">
        <f t="shared" si="36"/>
        <v>0</v>
      </c>
      <c r="BG132" s="345">
        <f t="shared" si="37"/>
        <v>0</v>
      </c>
      <c r="BH132" s="345">
        <f t="shared" si="38"/>
        <v>0</v>
      </c>
      <c r="BI132" s="345">
        <f t="shared" si="39"/>
        <v>0</v>
      </c>
      <c r="BJ132" s="275" t="s">
        <v>1570</v>
      </c>
      <c r="BK132" s="346">
        <f t="shared" si="40"/>
        <v>0</v>
      </c>
      <c r="BL132" s="275" t="s">
        <v>1630</v>
      </c>
      <c r="BM132" s="344" t="s">
        <v>3673</v>
      </c>
    </row>
    <row r="133" spans="2:65" s="280" customFormat="1" ht="27" customHeight="1">
      <c r="B133" s="333"/>
      <c r="C133" s="334">
        <v>69</v>
      </c>
      <c r="D133" s="334" t="s">
        <v>1566</v>
      </c>
      <c r="E133" s="335" t="s">
        <v>3674</v>
      </c>
      <c r="F133" s="336" t="s">
        <v>3675</v>
      </c>
      <c r="G133" s="337" t="s">
        <v>1580</v>
      </c>
      <c r="H133" s="338">
        <v>48</v>
      </c>
      <c r="I133" s="338">
        <v>0</v>
      </c>
      <c r="J133" s="338">
        <f t="shared" si="31"/>
        <v>0</v>
      </c>
      <c r="K133" s="339"/>
      <c r="L133" s="279"/>
      <c r="M133" s="340"/>
      <c r="N133" s="341" t="s">
        <v>1540</v>
      </c>
      <c r="O133" s="342">
        <v>0.29024</v>
      </c>
      <c r="P133" s="342">
        <f t="shared" si="32"/>
        <v>13.931519999999999</v>
      </c>
      <c r="Q133" s="342">
        <v>1.9000000000000001E-4</v>
      </c>
      <c r="R133" s="342">
        <f t="shared" si="33"/>
        <v>9.1199999999999996E-3</v>
      </c>
      <c r="S133" s="342">
        <v>0</v>
      </c>
      <c r="T133" s="343">
        <f t="shared" si="34"/>
        <v>0</v>
      </c>
      <c r="AR133" s="344" t="s">
        <v>1630</v>
      </c>
      <c r="AT133" s="344" t="s">
        <v>1566</v>
      </c>
      <c r="AU133" s="344" t="s">
        <v>1570</v>
      </c>
      <c r="AY133" s="275" t="s">
        <v>1562</v>
      </c>
      <c r="BE133" s="345">
        <f t="shared" si="35"/>
        <v>0</v>
      </c>
      <c r="BF133" s="345">
        <f t="shared" si="36"/>
        <v>0</v>
      </c>
      <c r="BG133" s="345">
        <f t="shared" si="37"/>
        <v>0</v>
      </c>
      <c r="BH133" s="345">
        <f t="shared" si="38"/>
        <v>0</v>
      </c>
      <c r="BI133" s="345">
        <f t="shared" si="39"/>
        <v>0</v>
      </c>
      <c r="BJ133" s="275" t="s">
        <v>1570</v>
      </c>
      <c r="BK133" s="346">
        <f t="shared" si="40"/>
        <v>0</v>
      </c>
      <c r="BL133" s="275" t="s">
        <v>1630</v>
      </c>
      <c r="BM133" s="344" t="s">
        <v>3676</v>
      </c>
    </row>
    <row r="134" spans="2:65" s="280" customFormat="1" ht="27" customHeight="1">
      <c r="B134" s="333"/>
      <c r="C134" s="347" t="s">
        <v>1844</v>
      </c>
      <c r="D134" s="347" t="s">
        <v>1498</v>
      </c>
      <c r="E134" s="348" t="s">
        <v>3677</v>
      </c>
      <c r="F134" s="349" t="s">
        <v>3678</v>
      </c>
      <c r="G134" s="350" t="s">
        <v>1580</v>
      </c>
      <c r="H134" s="351">
        <v>48</v>
      </c>
      <c r="I134" s="351">
        <v>0</v>
      </c>
      <c r="J134" s="351">
        <f t="shared" si="31"/>
        <v>0</v>
      </c>
      <c r="K134" s="352"/>
      <c r="L134" s="353"/>
      <c r="M134" s="354"/>
      <c r="N134" s="355" t="s">
        <v>1540</v>
      </c>
      <c r="O134" s="342">
        <v>0</v>
      </c>
      <c r="P134" s="342">
        <f t="shared" si="32"/>
        <v>0</v>
      </c>
      <c r="Q134" s="342">
        <v>3.5E-4</v>
      </c>
      <c r="R134" s="342">
        <f t="shared" si="33"/>
        <v>1.6799999999999999E-2</v>
      </c>
      <c r="S134" s="342">
        <v>0</v>
      </c>
      <c r="T134" s="343">
        <f t="shared" si="34"/>
        <v>0</v>
      </c>
      <c r="AR134" s="344" t="s">
        <v>1694</v>
      </c>
      <c r="AT134" s="344" t="s">
        <v>1498</v>
      </c>
      <c r="AU134" s="344" t="s">
        <v>1570</v>
      </c>
      <c r="AY134" s="275" t="s">
        <v>1562</v>
      </c>
      <c r="BE134" s="345">
        <f t="shared" si="35"/>
        <v>0</v>
      </c>
      <c r="BF134" s="345">
        <f t="shared" si="36"/>
        <v>0</v>
      </c>
      <c r="BG134" s="345">
        <f t="shared" si="37"/>
        <v>0</v>
      </c>
      <c r="BH134" s="345">
        <f t="shared" si="38"/>
        <v>0</v>
      </c>
      <c r="BI134" s="345">
        <f t="shared" si="39"/>
        <v>0</v>
      </c>
      <c r="BJ134" s="275" t="s">
        <v>1570</v>
      </c>
      <c r="BK134" s="346">
        <f t="shared" si="40"/>
        <v>0</v>
      </c>
      <c r="BL134" s="275" t="s">
        <v>1630</v>
      </c>
      <c r="BM134" s="344" t="s">
        <v>3679</v>
      </c>
    </row>
    <row r="135" spans="2:65" s="280" customFormat="1" ht="27.6" customHeight="1">
      <c r="B135" s="333"/>
      <c r="C135" s="334" t="s">
        <v>1848</v>
      </c>
      <c r="D135" s="334" t="s">
        <v>1566</v>
      </c>
      <c r="E135" s="335" t="s">
        <v>3680</v>
      </c>
      <c r="F135" s="336" t="s">
        <v>3681</v>
      </c>
      <c r="G135" s="337" t="s">
        <v>1580</v>
      </c>
      <c r="H135" s="338">
        <v>2</v>
      </c>
      <c r="I135" s="338">
        <v>0</v>
      </c>
      <c r="J135" s="338">
        <f t="shared" si="31"/>
        <v>0</v>
      </c>
      <c r="K135" s="339"/>
      <c r="L135" s="279"/>
      <c r="M135" s="340"/>
      <c r="N135" s="341" t="s">
        <v>1540</v>
      </c>
      <c r="O135" s="342">
        <v>0.45268999999999998</v>
      </c>
      <c r="P135" s="342">
        <f t="shared" si="32"/>
        <v>0.90537999999999996</v>
      </c>
      <c r="Q135" s="342">
        <v>4.6000000000000001E-4</v>
      </c>
      <c r="R135" s="342">
        <f t="shared" si="33"/>
        <v>9.2000000000000003E-4</v>
      </c>
      <c r="S135" s="342">
        <v>0</v>
      </c>
      <c r="T135" s="343">
        <f t="shared" si="34"/>
        <v>0</v>
      </c>
      <c r="AR135" s="344" t="s">
        <v>1630</v>
      </c>
      <c r="AT135" s="344" t="s">
        <v>1566</v>
      </c>
      <c r="AU135" s="344" t="s">
        <v>1570</v>
      </c>
      <c r="AY135" s="275" t="s">
        <v>1562</v>
      </c>
      <c r="BE135" s="345">
        <f t="shared" si="35"/>
        <v>0</v>
      </c>
      <c r="BF135" s="345">
        <f t="shared" si="36"/>
        <v>0</v>
      </c>
      <c r="BG135" s="345">
        <f t="shared" si="37"/>
        <v>0</v>
      </c>
      <c r="BH135" s="345">
        <f t="shared" si="38"/>
        <v>0</v>
      </c>
      <c r="BI135" s="345">
        <f t="shared" si="39"/>
        <v>0</v>
      </c>
      <c r="BJ135" s="275" t="s">
        <v>1570</v>
      </c>
      <c r="BK135" s="346">
        <f t="shared" si="40"/>
        <v>0</v>
      </c>
      <c r="BL135" s="275" t="s">
        <v>1630</v>
      </c>
      <c r="BM135" s="344" t="s">
        <v>3682</v>
      </c>
    </row>
    <row r="136" spans="2:65" s="280" customFormat="1" ht="27" customHeight="1">
      <c r="B136" s="333"/>
      <c r="C136" s="347" t="s">
        <v>1852</v>
      </c>
      <c r="D136" s="347" t="s">
        <v>1498</v>
      </c>
      <c r="E136" s="348" t="s">
        <v>3683</v>
      </c>
      <c r="F136" s="349" t="s">
        <v>3684</v>
      </c>
      <c r="G136" s="350" t="s">
        <v>1580</v>
      </c>
      <c r="H136" s="351">
        <v>2</v>
      </c>
      <c r="I136" s="351">
        <v>0</v>
      </c>
      <c r="J136" s="351">
        <f t="shared" si="31"/>
        <v>0</v>
      </c>
      <c r="K136" s="352"/>
      <c r="L136" s="353"/>
      <c r="M136" s="354"/>
      <c r="N136" s="355" t="s">
        <v>1540</v>
      </c>
      <c r="O136" s="342">
        <v>0</v>
      </c>
      <c r="P136" s="342">
        <f t="shared" si="32"/>
        <v>0</v>
      </c>
      <c r="Q136" s="342">
        <v>1.64E-3</v>
      </c>
      <c r="R136" s="342">
        <f t="shared" si="33"/>
        <v>3.2799999999999999E-3</v>
      </c>
      <c r="S136" s="342">
        <v>0</v>
      </c>
      <c r="T136" s="343">
        <f t="shared" si="34"/>
        <v>0</v>
      </c>
      <c r="AR136" s="344" t="s">
        <v>1694</v>
      </c>
      <c r="AT136" s="344" t="s">
        <v>1498</v>
      </c>
      <c r="AU136" s="344" t="s">
        <v>1570</v>
      </c>
      <c r="AY136" s="275" t="s">
        <v>1562</v>
      </c>
      <c r="BE136" s="345">
        <f t="shared" si="35"/>
        <v>0</v>
      </c>
      <c r="BF136" s="345">
        <f t="shared" si="36"/>
        <v>0</v>
      </c>
      <c r="BG136" s="345">
        <f t="shared" si="37"/>
        <v>0</v>
      </c>
      <c r="BH136" s="345">
        <f t="shared" si="38"/>
        <v>0</v>
      </c>
      <c r="BI136" s="345">
        <f t="shared" si="39"/>
        <v>0</v>
      </c>
      <c r="BJ136" s="275" t="s">
        <v>1570</v>
      </c>
      <c r="BK136" s="346">
        <f t="shared" si="40"/>
        <v>0</v>
      </c>
      <c r="BL136" s="275" t="s">
        <v>1630</v>
      </c>
      <c r="BM136" s="344" t="s">
        <v>3685</v>
      </c>
    </row>
    <row r="137" spans="2:65" s="280" customFormat="1" ht="25.15" customHeight="1">
      <c r="B137" s="333"/>
      <c r="C137" s="334">
        <v>73</v>
      </c>
      <c r="D137" s="334" t="s">
        <v>1566</v>
      </c>
      <c r="E137" s="335" t="s">
        <v>3686</v>
      </c>
      <c r="F137" s="336" t="s">
        <v>3687</v>
      </c>
      <c r="G137" s="337" t="s">
        <v>1580</v>
      </c>
      <c r="H137" s="338">
        <v>2</v>
      </c>
      <c r="I137" s="338">
        <v>0</v>
      </c>
      <c r="J137" s="338">
        <f t="shared" si="31"/>
        <v>0</v>
      </c>
      <c r="K137" s="339"/>
      <c r="L137" s="279"/>
      <c r="M137" s="340"/>
      <c r="N137" s="341" t="s">
        <v>1540</v>
      </c>
      <c r="O137" s="342">
        <v>0.45306000000000002</v>
      </c>
      <c r="P137" s="342">
        <f t="shared" si="32"/>
        <v>0.90612000000000004</v>
      </c>
      <c r="Q137" s="342">
        <v>4.6000000000000001E-4</v>
      </c>
      <c r="R137" s="342">
        <f t="shared" si="33"/>
        <v>9.2000000000000003E-4</v>
      </c>
      <c r="S137" s="342">
        <v>0</v>
      </c>
      <c r="T137" s="343">
        <f t="shared" si="34"/>
        <v>0</v>
      </c>
      <c r="AR137" s="344" t="s">
        <v>1630</v>
      </c>
      <c r="AT137" s="344" t="s">
        <v>1566</v>
      </c>
      <c r="AU137" s="344" t="s">
        <v>1570</v>
      </c>
      <c r="AY137" s="275" t="s">
        <v>1562</v>
      </c>
      <c r="BE137" s="345">
        <f t="shared" si="35"/>
        <v>0</v>
      </c>
      <c r="BF137" s="345">
        <f t="shared" si="36"/>
        <v>0</v>
      </c>
      <c r="BG137" s="345">
        <f t="shared" si="37"/>
        <v>0</v>
      </c>
      <c r="BH137" s="345">
        <f t="shared" si="38"/>
        <v>0</v>
      </c>
      <c r="BI137" s="345">
        <f t="shared" si="39"/>
        <v>0</v>
      </c>
      <c r="BJ137" s="275" t="s">
        <v>1570</v>
      </c>
      <c r="BK137" s="346">
        <f t="shared" si="40"/>
        <v>0</v>
      </c>
      <c r="BL137" s="275" t="s">
        <v>1630</v>
      </c>
      <c r="BM137" s="344" t="s">
        <v>3688</v>
      </c>
    </row>
    <row r="138" spans="2:65" s="280" customFormat="1" ht="48" customHeight="1">
      <c r="B138" s="333"/>
      <c r="C138" s="347">
        <v>74</v>
      </c>
      <c r="D138" s="347" t="s">
        <v>1498</v>
      </c>
      <c r="E138" s="348" t="s">
        <v>3689</v>
      </c>
      <c r="F138" s="349" t="s">
        <v>3690</v>
      </c>
      <c r="G138" s="350" t="s">
        <v>1580</v>
      </c>
      <c r="H138" s="351">
        <v>2</v>
      </c>
      <c r="I138" s="351">
        <v>0</v>
      </c>
      <c r="J138" s="351">
        <f t="shared" si="31"/>
        <v>0</v>
      </c>
      <c r="K138" s="352"/>
      <c r="L138" s="353"/>
      <c r="M138" s="354"/>
      <c r="N138" s="355" t="s">
        <v>1540</v>
      </c>
      <c r="O138" s="342">
        <v>0</v>
      </c>
      <c r="P138" s="342">
        <f t="shared" si="32"/>
        <v>0</v>
      </c>
      <c r="Q138" s="342">
        <v>7.5000000000000002E-4</v>
      </c>
      <c r="R138" s="342">
        <f t="shared" si="33"/>
        <v>1.5E-3</v>
      </c>
      <c r="S138" s="342">
        <v>0</v>
      </c>
      <c r="T138" s="343">
        <f t="shared" si="34"/>
        <v>0</v>
      </c>
      <c r="AR138" s="344" t="s">
        <v>1694</v>
      </c>
      <c r="AT138" s="344" t="s">
        <v>1498</v>
      </c>
      <c r="AU138" s="344" t="s">
        <v>1570</v>
      </c>
      <c r="AY138" s="275" t="s">
        <v>1562</v>
      </c>
      <c r="BE138" s="345">
        <f t="shared" si="35"/>
        <v>0</v>
      </c>
      <c r="BF138" s="345">
        <f t="shared" si="36"/>
        <v>0</v>
      </c>
      <c r="BG138" s="345">
        <f t="shared" si="37"/>
        <v>0</v>
      </c>
      <c r="BH138" s="345">
        <f t="shared" si="38"/>
        <v>0</v>
      </c>
      <c r="BI138" s="345">
        <f t="shared" si="39"/>
        <v>0</v>
      </c>
      <c r="BJ138" s="275" t="s">
        <v>1570</v>
      </c>
      <c r="BK138" s="346">
        <f t="shared" si="40"/>
        <v>0</v>
      </c>
      <c r="BL138" s="275" t="s">
        <v>1630</v>
      </c>
      <c r="BM138" s="344" t="s">
        <v>3691</v>
      </c>
    </row>
    <row r="139" spans="2:65" s="280" customFormat="1" ht="27.6" customHeight="1">
      <c r="B139" s="333"/>
      <c r="C139" s="334">
        <v>75</v>
      </c>
      <c r="D139" s="334" t="s">
        <v>1566</v>
      </c>
      <c r="E139" s="335" t="s">
        <v>3692</v>
      </c>
      <c r="F139" s="336" t="s">
        <v>3693</v>
      </c>
      <c r="G139" s="337" t="s">
        <v>1580</v>
      </c>
      <c r="H139" s="338">
        <v>12</v>
      </c>
      <c r="I139" s="338">
        <v>0</v>
      </c>
      <c r="J139" s="338">
        <f t="shared" si="31"/>
        <v>0</v>
      </c>
      <c r="K139" s="352"/>
      <c r="L139" s="353"/>
      <c r="M139" s="354"/>
      <c r="N139" s="355" t="s">
        <v>1540</v>
      </c>
      <c r="O139" s="342">
        <v>0</v>
      </c>
      <c r="P139" s="342">
        <f t="shared" si="32"/>
        <v>0</v>
      </c>
      <c r="Q139" s="342">
        <v>2.3999999999999998E-3</v>
      </c>
      <c r="R139" s="342">
        <f t="shared" si="33"/>
        <v>2.8799999999999999E-2</v>
      </c>
      <c r="S139" s="342">
        <v>0</v>
      </c>
      <c r="T139" s="343">
        <f t="shared" si="34"/>
        <v>0</v>
      </c>
      <c r="AR139" s="344" t="s">
        <v>1694</v>
      </c>
      <c r="AT139" s="344" t="s">
        <v>1498</v>
      </c>
      <c r="AU139" s="344" t="s">
        <v>1570</v>
      </c>
      <c r="AY139" s="275" t="s">
        <v>1562</v>
      </c>
      <c r="BE139" s="345">
        <f t="shared" si="35"/>
        <v>0</v>
      </c>
      <c r="BF139" s="345">
        <f t="shared" si="36"/>
        <v>0</v>
      </c>
      <c r="BG139" s="345">
        <f t="shared" si="37"/>
        <v>0</v>
      </c>
      <c r="BH139" s="345">
        <f t="shared" si="38"/>
        <v>0</v>
      </c>
      <c r="BI139" s="345">
        <f t="shared" si="39"/>
        <v>0</v>
      </c>
      <c r="BJ139" s="275" t="s">
        <v>1570</v>
      </c>
      <c r="BK139" s="346">
        <f t="shared" si="40"/>
        <v>0</v>
      </c>
      <c r="BL139" s="275" t="s">
        <v>1630</v>
      </c>
      <c r="BM139" s="344" t="s">
        <v>3694</v>
      </c>
    </row>
    <row r="140" spans="2:65" s="280" customFormat="1" ht="28.9" customHeight="1">
      <c r="B140" s="333"/>
      <c r="C140" s="349">
        <v>76</v>
      </c>
      <c r="D140" s="347" t="s">
        <v>1498</v>
      </c>
      <c r="E140" s="349">
        <v>28660003300</v>
      </c>
      <c r="F140" s="349" t="s">
        <v>3695</v>
      </c>
      <c r="G140" s="350" t="s">
        <v>1580</v>
      </c>
      <c r="H140" s="351">
        <v>2</v>
      </c>
      <c r="I140" s="351">
        <v>0</v>
      </c>
      <c r="J140" s="351">
        <f t="shared" si="31"/>
        <v>0</v>
      </c>
      <c r="K140" s="339"/>
      <c r="L140" s="279"/>
      <c r="M140" s="340"/>
      <c r="N140" s="341" t="s">
        <v>1540</v>
      </c>
      <c r="O140" s="342">
        <v>0.62473000000000001</v>
      </c>
      <c r="P140" s="342">
        <f t="shared" si="32"/>
        <v>1.24946</v>
      </c>
      <c r="Q140" s="342">
        <v>0</v>
      </c>
      <c r="R140" s="342">
        <f t="shared" si="33"/>
        <v>0</v>
      </c>
      <c r="S140" s="342">
        <v>0</v>
      </c>
      <c r="T140" s="343">
        <f t="shared" si="34"/>
        <v>0</v>
      </c>
      <c r="AR140" s="344" t="s">
        <v>1630</v>
      </c>
      <c r="AT140" s="344" t="s">
        <v>1566</v>
      </c>
      <c r="AU140" s="344" t="s">
        <v>1570</v>
      </c>
      <c r="AY140" s="275" t="s">
        <v>1562</v>
      </c>
      <c r="BE140" s="345">
        <f t="shared" si="35"/>
        <v>0</v>
      </c>
      <c r="BF140" s="345">
        <f t="shared" si="36"/>
        <v>0</v>
      </c>
      <c r="BG140" s="345">
        <f t="shared" si="37"/>
        <v>0</v>
      </c>
      <c r="BH140" s="345">
        <f t="shared" si="38"/>
        <v>0</v>
      </c>
      <c r="BI140" s="345">
        <f t="shared" si="39"/>
        <v>0</v>
      </c>
      <c r="BJ140" s="275" t="s">
        <v>1570</v>
      </c>
      <c r="BK140" s="346">
        <f t="shared" si="40"/>
        <v>0</v>
      </c>
      <c r="BL140" s="275" t="s">
        <v>1630</v>
      </c>
      <c r="BM140" s="344" t="s">
        <v>3696</v>
      </c>
    </row>
    <row r="141" spans="2:65" s="280" customFormat="1" ht="28.15" customHeight="1">
      <c r="B141" s="333"/>
      <c r="C141" s="347">
        <v>77</v>
      </c>
      <c r="D141" s="347" t="s">
        <v>1498</v>
      </c>
      <c r="E141" s="349">
        <v>28660003350</v>
      </c>
      <c r="F141" s="349" t="s">
        <v>3697</v>
      </c>
      <c r="G141" s="350" t="s">
        <v>1580</v>
      </c>
      <c r="H141" s="351">
        <v>5</v>
      </c>
      <c r="I141" s="351">
        <v>0</v>
      </c>
      <c r="J141" s="351">
        <f t="shared" si="31"/>
        <v>0</v>
      </c>
      <c r="K141" s="352"/>
      <c r="L141" s="353"/>
      <c r="M141" s="354"/>
      <c r="N141" s="355" t="s">
        <v>1540</v>
      </c>
      <c r="O141" s="342">
        <v>0</v>
      </c>
      <c r="P141" s="342">
        <f t="shared" si="32"/>
        <v>0</v>
      </c>
      <c r="Q141" s="342">
        <v>8.8000000000000005E-3</v>
      </c>
      <c r="R141" s="342">
        <f t="shared" si="33"/>
        <v>4.4000000000000004E-2</v>
      </c>
      <c r="S141" s="342">
        <v>0</v>
      </c>
      <c r="T141" s="343">
        <f t="shared" si="34"/>
        <v>0</v>
      </c>
      <c r="AR141" s="344" t="s">
        <v>1694</v>
      </c>
      <c r="AT141" s="344" t="s">
        <v>1498</v>
      </c>
      <c r="AU141" s="344" t="s">
        <v>1570</v>
      </c>
      <c r="AY141" s="275" t="s">
        <v>1562</v>
      </c>
      <c r="BE141" s="345">
        <f t="shared" si="35"/>
        <v>0</v>
      </c>
      <c r="BF141" s="345">
        <f t="shared" si="36"/>
        <v>0</v>
      </c>
      <c r="BG141" s="345">
        <f t="shared" si="37"/>
        <v>0</v>
      </c>
      <c r="BH141" s="345">
        <f t="shared" si="38"/>
        <v>0</v>
      </c>
      <c r="BI141" s="345">
        <f t="shared" si="39"/>
        <v>0</v>
      </c>
      <c r="BJ141" s="275" t="s">
        <v>1570</v>
      </c>
      <c r="BK141" s="346">
        <f t="shared" si="40"/>
        <v>0</v>
      </c>
      <c r="BL141" s="275" t="s">
        <v>1630</v>
      </c>
      <c r="BM141" s="344" t="s">
        <v>3698</v>
      </c>
    </row>
    <row r="142" spans="2:65" s="280" customFormat="1" ht="25.15" customHeight="1">
      <c r="B142" s="333"/>
      <c r="C142" s="347">
        <v>78</v>
      </c>
      <c r="D142" s="347" t="s">
        <v>1498</v>
      </c>
      <c r="E142" s="349">
        <v>28660003400</v>
      </c>
      <c r="F142" s="349" t="s">
        <v>3699</v>
      </c>
      <c r="G142" s="350" t="s">
        <v>1580</v>
      </c>
      <c r="H142" s="351">
        <v>5</v>
      </c>
      <c r="I142" s="351">
        <v>0</v>
      </c>
      <c r="J142" s="351">
        <f t="shared" si="31"/>
        <v>0</v>
      </c>
      <c r="K142" s="352"/>
      <c r="L142" s="353"/>
      <c r="M142" s="354"/>
      <c r="N142" s="355"/>
      <c r="O142" s="342"/>
      <c r="P142" s="342"/>
      <c r="Q142" s="342"/>
      <c r="R142" s="342"/>
      <c r="S142" s="342"/>
      <c r="T142" s="343"/>
      <c r="AR142" s="344"/>
      <c r="AT142" s="344"/>
      <c r="AU142" s="344"/>
      <c r="AY142" s="275"/>
      <c r="BE142" s="345"/>
      <c r="BF142" s="345"/>
      <c r="BG142" s="345"/>
      <c r="BH142" s="345"/>
      <c r="BI142" s="345"/>
      <c r="BJ142" s="275"/>
      <c r="BK142" s="346"/>
      <c r="BL142" s="275"/>
      <c r="BM142" s="344"/>
    </row>
    <row r="143" spans="2:65" s="280" customFormat="1" ht="25.15" customHeight="1">
      <c r="B143" s="333"/>
      <c r="C143" s="347">
        <v>79</v>
      </c>
      <c r="D143" s="347" t="s">
        <v>1498</v>
      </c>
      <c r="E143" s="349">
        <v>28660003450</v>
      </c>
      <c r="F143" s="349" t="s">
        <v>3700</v>
      </c>
      <c r="G143" s="350" t="s">
        <v>1580</v>
      </c>
      <c r="H143" s="351">
        <v>2</v>
      </c>
      <c r="I143" s="351">
        <v>0</v>
      </c>
      <c r="J143" s="351">
        <f t="shared" si="31"/>
        <v>0</v>
      </c>
      <c r="K143" s="352"/>
      <c r="L143" s="353"/>
      <c r="M143" s="354"/>
      <c r="N143" s="355"/>
      <c r="O143" s="342"/>
      <c r="P143" s="342"/>
      <c r="Q143" s="342"/>
      <c r="R143" s="342"/>
      <c r="S143" s="342"/>
      <c r="T143" s="343"/>
      <c r="AR143" s="344"/>
      <c r="AT143" s="344"/>
      <c r="AU143" s="344"/>
      <c r="AY143" s="275"/>
      <c r="BE143" s="345"/>
      <c r="BF143" s="345"/>
      <c r="BG143" s="345"/>
      <c r="BH143" s="345"/>
      <c r="BI143" s="345"/>
      <c r="BJ143" s="275"/>
      <c r="BK143" s="346"/>
      <c r="BL143" s="275"/>
      <c r="BM143" s="344"/>
    </row>
    <row r="144" spans="2:65" s="280" customFormat="1" ht="34.9" customHeight="1">
      <c r="B144" s="333"/>
      <c r="C144" s="347">
        <v>80</v>
      </c>
      <c r="D144" s="347" t="s">
        <v>1498</v>
      </c>
      <c r="E144" s="349">
        <v>28660003500</v>
      </c>
      <c r="F144" s="349" t="s">
        <v>3701</v>
      </c>
      <c r="G144" s="350" t="s">
        <v>1580</v>
      </c>
      <c r="H144" s="351">
        <v>10</v>
      </c>
      <c r="I144" s="351">
        <v>0</v>
      </c>
      <c r="J144" s="351">
        <f t="shared" si="31"/>
        <v>0</v>
      </c>
      <c r="K144" s="352"/>
      <c r="L144" s="353"/>
      <c r="M144" s="354"/>
      <c r="N144" s="355"/>
      <c r="O144" s="342"/>
      <c r="P144" s="342"/>
      <c r="Q144" s="342"/>
      <c r="R144" s="342"/>
      <c r="S144" s="342"/>
      <c r="T144" s="343"/>
      <c r="AR144" s="344"/>
      <c r="AT144" s="344"/>
      <c r="AU144" s="344"/>
      <c r="AY144" s="275"/>
      <c r="BE144" s="345"/>
      <c r="BF144" s="345"/>
      <c r="BG144" s="345"/>
      <c r="BH144" s="345"/>
      <c r="BI144" s="345"/>
      <c r="BJ144" s="275"/>
      <c r="BK144" s="346"/>
      <c r="BL144" s="275"/>
      <c r="BM144" s="344"/>
    </row>
    <row r="145" spans="2:65" s="280" customFormat="1" ht="16.149999999999999" customHeight="1">
      <c r="B145" s="333"/>
      <c r="C145" s="347">
        <v>81</v>
      </c>
      <c r="D145" s="347" t="s">
        <v>1498</v>
      </c>
      <c r="E145" s="348" t="s">
        <v>3702</v>
      </c>
      <c r="F145" s="349" t="s">
        <v>3703</v>
      </c>
      <c r="G145" s="350" t="s">
        <v>1580</v>
      </c>
      <c r="H145" s="351">
        <v>12</v>
      </c>
      <c r="I145" s="351">
        <v>0</v>
      </c>
      <c r="J145" s="351">
        <f t="shared" si="31"/>
        <v>0</v>
      </c>
      <c r="K145" s="352"/>
      <c r="L145" s="353"/>
      <c r="M145" s="354"/>
      <c r="N145" s="355"/>
      <c r="O145" s="342"/>
      <c r="P145" s="342"/>
      <c r="Q145" s="342"/>
      <c r="R145" s="342"/>
      <c r="S145" s="342"/>
      <c r="T145" s="343"/>
      <c r="AR145" s="344"/>
      <c r="AT145" s="344"/>
      <c r="AU145" s="344"/>
      <c r="AY145" s="275"/>
      <c r="BE145" s="345"/>
      <c r="BF145" s="345"/>
      <c r="BG145" s="345"/>
      <c r="BH145" s="345"/>
      <c r="BI145" s="345"/>
      <c r="BJ145" s="275"/>
      <c r="BK145" s="346"/>
      <c r="BL145" s="275"/>
      <c r="BM145" s="344"/>
    </row>
    <row r="146" spans="2:65" s="280" customFormat="1" ht="16.5" customHeight="1">
      <c r="B146" s="333"/>
      <c r="C146" s="347">
        <v>82</v>
      </c>
      <c r="D146" s="347" t="s">
        <v>1498</v>
      </c>
      <c r="E146" s="348" t="s">
        <v>3704</v>
      </c>
      <c r="F146" s="349" t="s">
        <v>3705</v>
      </c>
      <c r="G146" s="350" t="s">
        <v>1580</v>
      </c>
      <c r="H146" s="351">
        <v>10</v>
      </c>
      <c r="I146" s="351">
        <v>0</v>
      </c>
      <c r="J146" s="351">
        <f t="shared" si="31"/>
        <v>0</v>
      </c>
      <c r="K146" s="339"/>
      <c r="L146" s="279"/>
      <c r="M146" s="340"/>
      <c r="N146" s="341" t="s">
        <v>1540</v>
      </c>
      <c r="O146" s="342">
        <v>0.11516</v>
      </c>
      <c r="P146" s="342">
        <f t="shared" ref="P146:P154" si="41">O146*H146</f>
        <v>1.1516</v>
      </c>
      <c r="Q146" s="342">
        <v>3.0000000000000001E-5</v>
      </c>
      <c r="R146" s="342">
        <f t="shared" ref="R146:R154" si="42">Q146*H146</f>
        <v>3.0000000000000003E-4</v>
      </c>
      <c r="S146" s="342">
        <v>0</v>
      </c>
      <c r="T146" s="343">
        <f t="shared" ref="T146:T154" si="43">S146*H146</f>
        <v>0</v>
      </c>
      <c r="AR146" s="344" t="s">
        <v>1630</v>
      </c>
      <c r="AT146" s="344" t="s">
        <v>1566</v>
      </c>
      <c r="AU146" s="344" t="s">
        <v>1570</v>
      </c>
      <c r="AY146" s="275" t="s">
        <v>1562</v>
      </c>
      <c r="BE146" s="345">
        <f t="shared" ref="BE146:BE154" si="44">IF(N146="základná",J146,0)</f>
        <v>0</v>
      </c>
      <c r="BF146" s="345">
        <f t="shared" ref="BF146:BF154" si="45">IF(N146="znížená",J146,0)</f>
        <v>0</v>
      </c>
      <c r="BG146" s="345">
        <f t="shared" ref="BG146:BG154" si="46">IF(N146="zákl. prenesená",J146,0)</f>
        <v>0</v>
      </c>
      <c r="BH146" s="345">
        <f t="shared" ref="BH146:BH154" si="47">IF(N146="zníž. prenesená",J146,0)</f>
        <v>0</v>
      </c>
      <c r="BI146" s="345">
        <f t="shared" ref="BI146:BI154" si="48">IF(N146="nulová",J146,0)</f>
        <v>0</v>
      </c>
      <c r="BJ146" s="275" t="s">
        <v>1570</v>
      </c>
      <c r="BK146" s="346">
        <f t="shared" ref="BK146:BK154" si="49">ROUND(I146*H146,3)</f>
        <v>0</v>
      </c>
      <c r="BL146" s="275" t="s">
        <v>1630</v>
      </c>
      <c r="BM146" s="344" t="s">
        <v>3706</v>
      </c>
    </row>
    <row r="147" spans="2:65" s="280" customFormat="1" ht="16.5" customHeight="1">
      <c r="B147" s="333"/>
      <c r="C147" s="347">
        <v>83</v>
      </c>
      <c r="D147" s="347" t="s">
        <v>1498</v>
      </c>
      <c r="E147" s="348" t="s">
        <v>3707</v>
      </c>
      <c r="F147" s="349" t="s">
        <v>3708</v>
      </c>
      <c r="G147" s="350" t="s">
        <v>1580</v>
      </c>
      <c r="H147" s="351">
        <v>10</v>
      </c>
      <c r="I147" s="351">
        <v>0</v>
      </c>
      <c r="J147" s="351">
        <f t="shared" si="31"/>
        <v>0</v>
      </c>
      <c r="K147" s="339"/>
      <c r="L147" s="279"/>
      <c r="M147" s="340"/>
      <c r="N147" s="341" t="s">
        <v>1540</v>
      </c>
      <c r="O147" s="342">
        <v>0.11516</v>
      </c>
      <c r="P147" s="342">
        <f t="shared" si="41"/>
        <v>1.1516</v>
      </c>
      <c r="Q147" s="342">
        <v>3.0000000000000001E-5</v>
      </c>
      <c r="R147" s="342">
        <f t="shared" si="42"/>
        <v>3.0000000000000003E-4</v>
      </c>
      <c r="S147" s="342">
        <v>0</v>
      </c>
      <c r="T147" s="343">
        <f t="shared" si="43"/>
        <v>0</v>
      </c>
      <c r="AR147" s="344" t="s">
        <v>1630</v>
      </c>
      <c r="AT147" s="344" t="s">
        <v>1566</v>
      </c>
      <c r="AU147" s="344" t="s">
        <v>1570</v>
      </c>
      <c r="AY147" s="275" t="s">
        <v>1562</v>
      </c>
      <c r="BE147" s="345">
        <f t="shared" si="44"/>
        <v>0</v>
      </c>
      <c r="BF147" s="345">
        <f t="shared" si="45"/>
        <v>0</v>
      </c>
      <c r="BG147" s="345">
        <f t="shared" si="46"/>
        <v>0</v>
      </c>
      <c r="BH147" s="345">
        <f t="shared" si="47"/>
        <v>0</v>
      </c>
      <c r="BI147" s="345">
        <f t="shared" si="48"/>
        <v>0</v>
      </c>
      <c r="BJ147" s="275" t="s">
        <v>1570</v>
      </c>
      <c r="BK147" s="346">
        <f t="shared" si="49"/>
        <v>0</v>
      </c>
      <c r="BL147" s="275" t="s">
        <v>1630</v>
      </c>
      <c r="BM147" s="344" t="s">
        <v>3709</v>
      </c>
    </row>
    <row r="148" spans="2:65" s="280" customFormat="1" ht="21.75" customHeight="1">
      <c r="B148" s="333"/>
      <c r="C148" s="334">
        <v>84</v>
      </c>
      <c r="D148" s="334" t="s">
        <v>1566</v>
      </c>
      <c r="E148" s="335" t="s">
        <v>3710</v>
      </c>
      <c r="F148" s="336" t="s">
        <v>3711</v>
      </c>
      <c r="G148" s="337" t="s">
        <v>1580</v>
      </c>
      <c r="H148" s="338">
        <v>14</v>
      </c>
      <c r="I148" s="338">
        <v>0</v>
      </c>
      <c r="J148" s="338">
        <f t="shared" si="31"/>
        <v>0</v>
      </c>
      <c r="K148" s="352"/>
      <c r="L148" s="353"/>
      <c r="M148" s="354"/>
      <c r="N148" s="355" t="s">
        <v>1540</v>
      </c>
      <c r="O148" s="342">
        <v>0</v>
      </c>
      <c r="P148" s="342">
        <f t="shared" si="41"/>
        <v>0</v>
      </c>
      <c r="Q148" s="342">
        <v>2.9999999999999997E-4</v>
      </c>
      <c r="R148" s="342">
        <f t="shared" si="42"/>
        <v>4.1999999999999997E-3</v>
      </c>
      <c r="S148" s="342">
        <v>0</v>
      </c>
      <c r="T148" s="343">
        <f t="shared" si="43"/>
        <v>0</v>
      </c>
      <c r="AR148" s="344" t="s">
        <v>1694</v>
      </c>
      <c r="AT148" s="344" t="s">
        <v>1498</v>
      </c>
      <c r="AU148" s="344" t="s">
        <v>1570</v>
      </c>
      <c r="AY148" s="275" t="s">
        <v>1562</v>
      </c>
      <c r="BE148" s="345">
        <f t="shared" si="44"/>
        <v>0</v>
      </c>
      <c r="BF148" s="345">
        <f t="shared" si="45"/>
        <v>0</v>
      </c>
      <c r="BG148" s="345">
        <f t="shared" si="46"/>
        <v>0</v>
      </c>
      <c r="BH148" s="345">
        <f t="shared" si="47"/>
        <v>0</v>
      </c>
      <c r="BI148" s="345">
        <f t="shared" si="48"/>
        <v>0</v>
      </c>
      <c r="BJ148" s="275" t="s">
        <v>1570</v>
      </c>
      <c r="BK148" s="346">
        <f t="shared" si="49"/>
        <v>0</v>
      </c>
      <c r="BL148" s="275" t="s">
        <v>1630</v>
      </c>
      <c r="BM148" s="344" t="s">
        <v>3712</v>
      </c>
    </row>
    <row r="149" spans="2:65" s="280" customFormat="1" ht="21.75" customHeight="1">
      <c r="B149" s="333"/>
      <c r="C149" s="347">
        <v>85</v>
      </c>
      <c r="D149" s="347" t="s">
        <v>1498</v>
      </c>
      <c r="E149" s="348" t="s">
        <v>3713</v>
      </c>
      <c r="F149" s="349" t="s">
        <v>3714</v>
      </c>
      <c r="G149" s="350" t="s">
        <v>1580</v>
      </c>
      <c r="H149" s="351">
        <v>14</v>
      </c>
      <c r="I149" s="351">
        <v>0</v>
      </c>
      <c r="J149" s="351">
        <f t="shared" si="31"/>
        <v>0</v>
      </c>
      <c r="K149" s="352"/>
      <c r="L149" s="353"/>
      <c r="M149" s="354"/>
      <c r="N149" s="355" t="s">
        <v>1540</v>
      </c>
      <c r="O149" s="342">
        <v>0</v>
      </c>
      <c r="P149" s="342">
        <f t="shared" si="41"/>
        <v>0</v>
      </c>
      <c r="Q149" s="342">
        <v>6.0999999999999997E-4</v>
      </c>
      <c r="R149" s="342">
        <f t="shared" si="42"/>
        <v>8.539999999999999E-3</v>
      </c>
      <c r="S149" s="342">
        <v>0</v>
      </c>
      <c r="T149" s="343">
        <f t="shared" si="43"/>
        <v>0</v>
      </c>
      <c r="AR149" s="344" t="s">
        <v>1694</v>
      </c>
      <c r="AT149" s="344" t="s">
        <v>1498</v>
      </c>
      <c r="AU149" s="344" t="s">
        <v>1570</v>
      </c>
      <c r="AY149" s="275" t="s">
        <v>1562</v>
      </c>
      <c r="BE149" s="345">
        <f t="shared" si="44"/>
        <v>0</v>
      </c>
      <c r="BF149" s="345">
        <f t="shared" si="45"/>
        <v>0</v>
      </c>
      <c r="BG149" s="345">
        <f t="shared" si="46"/>
        <v>0</v>
      </c>
      <c r="BH149" s="345">
        <f t="shared" si="47"/>
        <v>0</v>
      </c>
      <c r="BI149" s="345">
        <f t="shared" si="48"/>
        <v>0</v>
      </c>
      <c r="BJ149" s="275" t="s">
        <v>1570</v>
      </c>
      <c r="BK149" s="346">
        <f t="shared" si="49"/>
        <v>0</v>
      </c>
      <c r="BL149" s="275" t="s">
        <v>1630</v>
      </c>
      <c r="BM149" s="344" t="s">
        <v>3715</v>
      </c>
    </row>
    <row r="150" spans="2:65" s="280" customFormat="1" ht="21.75" customHeight="1">
      <c r="B150" s="333"/>
      <c r="C150" s="334">
        <v>86</v>
      </c>
      <c r="D150" s="334" t="s">
        <v>1566</v>
      </c>
      <c r="E150" s="335" t="s">
        <v>3716</v>
      </c>
      <c r="F150" s="336" t="s">
        <v>3717</v>
      </c>
      <c r="G150" s="337" t="s">
        <v>1580</v>
      </c>
      <c r="H150" s="338">
        <v>5</v>
      </c>
      <c r="I150" s="338">
        <v>0</v>
      </c>
      <c r="J150" s="338">
        <f t="shared" si="31"/>
        <v>0</v>
      </c>
      <c r="K150" s="339"/>
      <c r="L150" s="279"/>
      <c r="M150" s="340"/>
      <c r="N150" s="341" t="s">
        <v>1540</v>
      </c>
      <c r="O150" s="342">
        <v>0.10032000000000001</v>
      </c>
      <c r="P150" s="342">
        <f t="shared" si="41"/>
        <v>0.50160000000000005</v>
      </c>
      <c r="Q150" s="342">
        <v>1.0000000000000001E-5</v>
      </c>
      <c r="R150" s="342">
        <f t="shared" si="42"/>
        <v>5.0000000000000002E-5</v>
      </c>
      <c r="S150" s="342">
        <v>0</v>
      </c>
      <c r="T150" s="343">
        <f t="shared" si="43"/>
        <v>0</v>
      </c>
      <c r="AR150" s="344" t="s">
        <v>1630</v>
      </c>
      <c r="AT150" s="344" t="s">
        <v>1566</v>
      </c>
      <c r="AU150" s="344" t="s">
        <v>1570</v>
      </c>
      <c r="AY150" s="275" t="s">
        <v>1562</v>
      </c>
      <c r="BE150" s="345">
        <f t="shared" si="44"/>
        <v>0</v>
      </c>
      <c r="BF150" s="345">
        <f t="shared" si="45"/>
        <v>0</v>
      </c>
      <c r="BG150" s="345">
        <f t="shared" si="46"/>
        <v>0</v>
      </c>
      <c r="BH150" s="345">
        <f t="shared" si="47"/>
        <v>0</v>
      </c>
      <c r="BI150" s="345">
        <f t="shared" si="48"/>
        <v>0</v>
      </c>
      <c r="BJ150" s="275" t="s">
        <v>1570</v>
      </c>
      <c r="BK150" s="346">
        <f t="shared" si="49"/>
        <v>0</v>
      </c>
      <c r="BL150" s="275" t="s">
        <v>1630</v>
      </c>
      <c r="BM150" s="344" t="s">
        <v>3718</v>
      </c>
    </row>
    <row r="151" spans="2:65" s="280" customFormat="1" ht="33" customHeight="1">
      <c r="B151" s="333"/>
      <c r="C151" s="347">
        <v>87</v>
      </c>
      <c r="D151" s="347" t="s">
        <v>1498</v>
      </c>
      <c r="E151" s="348" t="s">
        <v>3719</v>
      </c>
      <c r="F151" s="349" t="s">
        <v>3720</v>
      </c>
      <c r="G151" s="350" t="s">
        <v>1580</v>
      </c>
      <c r="H151" s="351">
        <v>4</v>
      </c>
      <c r="I151" s="351">
        <v>0</v>
      </c>
      <c r="J151" s="351">
        <f t="shared" si="31"/>
        <v>0</v>
      </c>
      <c r="K151" s="352"/>
      <c r="L151" s="353"/>
      <c r="M151" s="354"/>
      <c r="N151" s="355" t="s">
        <v>1540</v>
      </c>
      <c r="O151" s="342">
        <v>0</v>
      </c>
      <c r="P151" s="342">
        <f t="shared" si="41"/>
        <v>0</v>
      </c>
      <c r="Q151" s="342">
        <v>4.8000000000000001E-4</v>
      </c>
      <c r="R151" s="342">
        <f t="shared" si="42"/>
        <v>1.92E-3</v>
      </c>
      <c r="S151" s="342">
        <v>0</v>
      </c>
      <c r="T151" s="343">
        <f t="shared" si="43"/>
        <v>0</v>
      </c>
      <c r="AR151" s="344" t="s">
        <v>1694</v>
      </c>
      <c r="AT151" s="344" t="s">
        <v>1498</v>
      </c>
      <c r="AU151" s="344" t="s">
        <v>1570</v>
      </c>
      <c r="AY151" s="275" t="s">
        <v>1562</v>
      </c>
      <c r="BE151" s="345">
        <f t="shared" si="44"/>
        <v>0</v>
      </c>
      <c r="BF151" s="345">
        <f t="shared" si="45"/>
        <v>0</v>
      </c>
      <c r="BG151" s="345">
        <f t="shared" si="46"/>
        <v>0</v>
      </c>
      <c r="BH151" s="345">
        <f t="shared" si="47"/>
        <v>0</v>
      </c>
      <c r="BI151" s="345">
        <f t="shared" si="48"/>
        <v>0</v>
      </c>
      <c r="BJ151" s="275" t="s">
        <v>1570</v>
      </c>
      <c r="BK151" s="346">
        <f t="shared" si="49"/>
        <v>0</v>
      </c>
      <c r="BL151" s="275" t="s">
        <v>1630</v>
      </c>
      <c r="BM151" s="344" t="s">
        <v>3721</v>
      </c>
    </row>
    <row r="152" spans="2:65" s="280" customFormat="1" ht="33" customHeight="1">
      <c r="B152" s="333"/>
      <c r="C152" s="347">
        <v>88</v>
      </c>
      <c r="D152" s="347" t="s">
        <v>1498</v>
      </c>
      <c r="E152" s="348" t="s">
        <v>3722</v>
      </c>
      <c r="F152" s="349" t="s">
        <v>3723</v>
      </c>
      <c r="G152" s="350" t="s">
        <v>1580</v>
      </c>
      <c r="H152" s="351">
        <v>1</v>
      </c>
      <c r="I152" s="351">
        <v>0</v>
      </c>
      <c r="J152" s="351">
        <f t="shared" si="31"/>
        <v>0</v>
      </c>
      <c r="K152" s="352"/>
      <c r="L152" s="353"/>
      <c r="M152" s="354"/>
      <c r="N152" s="355" t="s">
        <v>1540</v>
      </c>
      <c r="O152" s="342">
        <v>0</v>
      </c>
      <c r="P152" s="342">
        <f t="shared" si="41"/>
        <v>0</v>
      </c>
      <c r="Q152" s="342">
        <v>3.8000000000000002E-4</v>
      </c>
      <c r="R152" s="342">
        <f t="shared" si="42"/>
        <v>3.8000000000000002E-4</v>
      </c>
      <c r="S152" s="342">
        <v>0</v>
      </c>
      <c r="T152" s="343">
        <f t="shared" si="43"/>
        <v>0</v>
      </c>
      <c r="AR152" s="344" t="s">
        <v>1694</v>
      </c>
      <c r="AT152" s="344" t="s">
        <v>1498</v>
      </c>
      <c r="AU152" s="344" t="s">
        <v>1570</v>
      </c>
      <c r="AY152" s="275" t="s">
        <v>1562</v>
      </c>
      <c r="BE152" s="345">
        <f t="shared" si="44"/>
        <v>0</v>
      </c>
      <c r="BF152" s="345">
        <f t="shared" si="45"/>
        <v>0</v>
      </c>
      <c r="BG152" s="345">
        <f t="shared" si="46"/>
        <v>0</v>
      </c>
      <c r="BH152" s="345">
        <f t="shared" si="47"/>
        <v>0</v>
      </c>
      <c r="BI152" s="345">
        <f t="shared" si="48"/>
        <v>0</v>
      </c>
      <c r="BJ152" s="275" t="s">
        <v>1570</v>
      </c>
      <c r="BK152" s="346">
        <f t="shared" si="49"/>
        <v>0</v>
      </c>
      <c r="BL152" s="275" t="s">
        <v>1630</v>
      </c>
      <c r="BM152" s="344" t="s">
        <v>3724</v>
      </c>
    </row>
    <row r="153" spans="2:65" s="280" customFormat="1" ht="21.75" customHeight="1">
      <c r="B153" s="333"/>
      <c r="C153" s="334">
        <v>89</v>
      </c>
      <c r="D153" s="334" t="s">
        <v>1566</v>
      </c>
      <c r="E153" s="335" t="s">
        <v>3725</v>
      </c>
      <c r="F153" s="336" t="s">
        <v>3726</v>
      </c>
      <c r="G153" s="337" t="s">
        <v>263</v>
      </c>
      <c r="H153" s="338">
        <v>900</v>
      </c>
      <c r="I153" s="338">
        <v>0</v>
      </c>
      <c r="J153" s="338">
        <f t="shared" si="31"/>
        <v>0</v>
      </c>
      <c r="K153" s="339"/>
      <c r="L153" s="279"/>
      <c r="M153" s="340"/>
      <c r="N153" s="341" t="s">
        <v>1540</v>
      </c>
      <c r="O153" s="342">
        <v>5.5E-2</v>
      </c>
      <c r="P153" s="342">
        <f t="shared" si="41"/>
        <v>49.5</v>
      </c>
      <c r="Q153" s="342">
        <v>0</v>
      </c>
      <c r="R153" s="342">
        <f t="shared" si="42"/>
        <v>0</v>
      </c>
      <c r="S153" s="342">
        <v>0</v>
      </c>
      <c r="T153" s="343">
        <f t="shared" si="43"/>
        <v>0</v>
      </c>
      <c r="AR153" s="344" t="s">
        <v>1630</v>
      </c>
      <c r="AT153" s="344" t="s">
        <v>1566</v>
      </c>
      <c r="AU153" s="344" t="s">
        <v>1570</v>
      </c>
      <c r="AY153" s="275" t="s">
        <v>1562</v>
      </c>
      <c r="BE153" s="345">
        <f t="shared" si="44"/>
        <v>0</v>
      </c>
      <c r="BF153" s="345">
        <f t="shared" si="45"/>
        <v>0</v>
      </c>
      <c r="BG153" s="345">
        <f t="shared" si="46"/>
        <v>0</v>
      </c>
      <c r="BH153" s="345">
        <f t="shared" si="47"/>
        <v>0</v>
      </c>
      <c r="BI153" s="345">
        <f t="shared" si="48"/>
        <v>0</v>
      </c>
      <c r="BJ153" s="275" t="s">
        <v>1570</v>
      </c>
      <c r="BK153" s="346">
        <f t="shared" si="49"/>
        <v>0</v>
      </c>
      <c r="BL153" s="275" t="s">
        <v>1630</v>
      </c>
      <c r="BM153" s="344" t="s">
        <v>3727</v>
      </c>
    </row>
    <row r="154" spans="2:65" s="280" customFormat="1" ht="21.75" customHeight="1">
      <c r="B154" s="333"/>
      <c r="C154" s="334" t="s">
        <v>1923</v>
      </c>
      <c r="D154" s="334" t="s">
        <v>1566</v>
      </c>
      <c r="E154" s="335" t="s">
        <v>3728</v>
      </c>
      <c r="F154" s="336" t="s">
        <v>3729</v>
      </c>
      <c r="G154" s="337" t="s">
        <v>201</v>
      </c>
      <c r="H154" s="338">
        <v>0.254</v>
      </c>
      <c r="I154" s="338">
        <v>0</v>
      </c>
      <c r="J154" s="338">
        <f t="shared" si="31"/>
        <v>0</v>
      </c>
      <c r="K154" s="339"/>
      <c r="L154" s="279"/>
      <c r="M154" s="340"/>
      <c r="N154" s="341" t="s">
        <v>1540</v>
      </c>
      <c r="O154" s="342">
        <v>1.4</v>
      </c>
      <c r="P154" s="342">
        <f t="shared" si="41"/>
        <v>0.35559999999999997</v>
      </c>
      <c r="Q154" s="342">
        <v>0</v>
      </c>
      <c r="R154" s="342">
        <f t="shared" si="42"/>
        <v>0</v>
      </c>
      <c r="S154" s="342">
        <v>0</v>
      </c>
      <c r="T154" s="343">
        <f t="shared" si="43"/>
        <v>0</v>
      </c>
      <c r="AR154" s="344" t="s">
        <v>1630</v>
      </c>
      <c r="AT154" s="344" t="s">
        <v>1566</v>
      </c>
      <c r="AU154" s="344" t="s">
        <v>1570</v>
      </c>
      <c r="AY154" s="275" t="s">
        <v>1562</v>
      </c>
      <c r="BE154" s="345">
        <f t="shared" si="44"/>
        <v>0</v>
      </c>
      <c r="BF154" s="345">
        <f t="shared" si="45"/>
        <v>0</v>
      </c>
      <c r="BG154" s="345">
        <f t="shared" si="46"/>
        <v>0</v>
      </c>
      <c r="BH154" s="345">
        <f t="shared" si="47"/>
        <v>0</v>
      </c>
      <c r="BI154" s="345">
        <f t="shared" si="48"/>
        <v>0</v>
      </c>
      <c r="BJ154" s="275" t="s">
        <v>1570</v>
      </c>
      <c r="BK154" s="346">
        <f t="shared" si="49"/>
        <v>0</v>
      </c>
      <c r="BL154" s="275" t="s">
        <v>1630</v>
      </c>
      <c r="BM154" s="344" t="s">
        <v>3730</v>
      </c>
    </row>
    <row r="155" spans="2:65" s="322" customFormat="1" ht="22.9" customHeight="1">
      <c r="B155" s="321"/>
      <c r="D155" s="323" t="s">
        <v>97</v>
      </c>
      <c r="E155" s="331" t="s">
        <v>3731</v>
      </c>
      <c r="F155" s="331" t="s">
        <v>3732</v>
      </c>
      <c r="J155" s="332">
        <f>SUM(J156:K188)</f>
        <v>0</v>
      </c>
      <c r="L155" s="321"/>
      <c r="M155" s="326"/>
      <c r="P155" s="327">
        <f>SUM(P157:P188)</f>
        <v>597.03261099999997</v>
      </c>
      <c r="R155" s="327">
        <f>SUM(R157:R188)</f>
        <v>1.38751</v>
      </c>
      <c r="T155" s="328">
        <f>SUM(T157:T188)</f>
        <v>0</v>
      </c>
      <c r="V155" s="280"/>
      <c r="W155" s="280"/>
      <c r="AR155" s="323" t="s">
        <v>1570</v>
      </c>
      <c r="AT155" s="329" t="s">
        <v>97</v>
      </c>
      <c r="AU155" s="329" t="s">
        <v>1565</v>
      </c>
      <c r="AY155" s="323" t="s">
        <v>1562</v>
      </c>
      <c r="BK155" s="330">
        <f>SUM(BK157:BK188)</f>
        <v>0</v>
      </c>
    </row>
    <row r="156" spans="2:65" s="322" customFormat="1" ht="26.45" customHeight="1">
      <c r="B156" s="321"/>
      <c r="C156" s="334" t="s">
        <v>1927</v>
      </c>
      <c r="D156" s="334" t="s">
        <v>1566</v>
      </c>
      <c r="E156" s="335" t="s">
        <v>3733</v>
      </c>
      <c r="F156" s="336" t="s">
        <v>3734</v>
      </c>
      <c r="G156" s="337" t="s">
        <v>263</v>
      </c>
      <c r="H156" s="338">
        <v>7</v>
      </c>
      <c r="I156" s="338">
        <v>0</v>
      </c>
      <c r="J156" s="338">
        <f t="shared" ref="J156:J188" si="50">ROUND(I156*H156,3)</f>
        <v>0</v>
      </c>
      <c r="L156" s="321"/>
      <c r="M156" s="326"/>
      <c r="P156" s="327"/>
      <c r="R156" s="327"/>
      <c r="T156" s="328"/>
      <c r="V156" s="280"/>
      <c r="W156" s="280"/>
      <c r="AR156" s="323"/>
      <c r="AT156" s="329"/>
      <c r="AU156" s="329"/>
      <c r="AY156" s="323"/>
      <c r="BK156" s="330"/>
    </row>
    <row r="157" spans="2:65" s="280" customFormat="1" ht="27" customHeight="1">
      <c r="B157" s="333">
        <v>92</v>
      </c>
      <c r="C157" s="334">
        <v>92</v>
      </c>
      <c r="D157" s="334" t="s">
        <v>1566</v>
      </c>
      <c r="E157" s="335" t="s">
        <v>3733</v>
      </c>
      <c r="F157" s="336" t="s">
        <v>3735</v>
      </c>
      <c r="G157" s="337" t="s">
        <v>263</v>
      </c>
      <c r="H157" s="338">
        <v>6</v>
      </c>
      <c r="I157" s="338">
        <v>0</v>
      </c>
      <c r="J157" s="338">
        <f t="shared" si="50"/>
        <v>0</v>
      </c>
      <c r="K157" s="339"/>
      <c r="L157" s="279"/>
      <c r="M157" s="340"/>
      <c r="N157" s="341" t="s">
        <v>1540</v>
      </c>
      <c r="O157" s="342">
        <v>0.32625999999999999</v>
      </c>
      <c r="P157" s="342">
        <f>O157*H157</f>
        <v>1.95756</v>
      </c>
      <c r="Q157" s="342">
        <v>9.7999999999999997E-4</v>
      </c>
      <c r="R157" s="342">
        <f>Q157*H157</f>
        <v>5.8799999999999998E-3</v>
      </c>
      <c r="S157" s="342">
        <v>0</v>
      </c>
      <c r="T157" s="343">
        <f>S157*H157</f>
        <v>0</v>
      </c>
      <c r="AR157" s="344" t="s">
        <v>1630</v>
      </c>
      <c r="AT157" s="344" t="s">
        <v>1566</v>
      </c>
      <c r="AU157" s="344" t="s">
        <v>1570</v>
      </c>
      <c r="AY157" s="275" t="s">
        <v>1562</v>
      </c>
      <c r="BE157" s="345">
        <f>IF(N157="základná",J157,0)</f>
        <v>0</v>
      </c>
      <c r="BF157" s="345">
        <f>IF(N157="znížená",J157,0)</f>
        <v>0</v>
      </c>
      <c r="BG157" s="345">
        <f>IF(N157="zákl. prenesená",J157,0)</f>
        <v>0</v>
      </c>
      <c r="BH157" s="345">
        <f>IF(N157="zníž. prenesená",J157,0)</f>
        <v>0</v>
      </c>
      <c r="BI157" s="345">
        <f>IF(N157="nulová",J157,0)</f>
        <v>0</v>
      </c>
      <c r="BJ157" s="275" t="s">
        <v>1570</v>
      </c>
      <c r="BK157" s="346">
        <f>ROUND(I157*H157,3)</f>
        <v>0</v>
      </c>
      <c r="BL157" s="275" t="s">
        <v>1630</v>
      </c>
      <c r="BM157" s="344" t="s">
        <v>3736</v>
      </c>
    </row>
    <row r="158" spans="2:65" s="280" customFormat="1" ht="24" customHeight="1">
      <c r="B158" s="333"/>
      <c r="C158" s="334">
        <v>93</v>
      </c>
      <c r="D158" s="334" t="s">
        <v>1566</v>
      </c>
      <c r="E158" s="335" t="s">
        <v>3737</v>
      </c>
      <c r="F158" s="336" t="s">
        <v>3738</v>
      </c>
      <c r="G158" s="337" t="s">
        <v>263</v>
      </c>
      <c r="H158" s="338">
        <v>4</v>
      </c>
      <c r="I158" s="338">
        <v>0</v>
      </c>
      <c r="J158" s="338">
        <f t="shared" si="50"/>
        <v>0</v>
      </c>
      <c r="K158" s="339"/>
      <c r="L158" s="279"/>
      <c r="M158" s="340"/>
      <c r="N158" s="341" t="s">
        <v>1540</v>
      </c>
      <c r="O158" s="342">
        <v>0.38558999999999999</v>
      </c>
      <c r="P158" s="342">
        <f>O158*H158</f>
        <v>1.54236</v>
      </c>
      <c r="Q158" s="342">
        <v>1.0399999999999999E-3</v>
      </c>
      <c r="R158" s="342">
        <f>Q158*H158</f>
        <v>4.1599999999999996E-3</v>
      </c>
      <c r="S158" s="342">
        <v>0</v>
      </c>
      <c r="T158" s="343">
        <f>S158*H158</f>
        <v>0</v>
      </c>
      <c r="AR158" s="344" t="s">
        <v>1630</v>
      </c>
      <c r="AT158" s="344" t="s">
        <v>1566</v>
      </c>
      <c r="AU158" s="344" t="s">
        <v>1570</v>
      </c>
      <c r="AY158" s="275" t="s">
        <v>1562</v>
      </c>
      <c r="BE158" s="345">
        <f>IF(N158="základná",J158,0)</f>
        <v>0</v>
      </c>
      <c r="BF158" s="345">
        <f>IF(N158="znížená",J158,0)</f>
        <v>0</v>
      </c>
      <c r="BG158" s="345">
        <f>IF(N158="zákl. prenesená",J158,0)</f>
        <v>0</v>
      </c>
      <c r="BH158" s="345">
        <f>IF(N158="zníž. prenesená",J158,0)</f>
        <v>0</v>
      </c>
      <c r="BI158" s="345">
        <f>IF(N158="nulová",J158,0)</f>
        <v>0</v>
      </c>
      <c r="BJ158" s="275" t="s">
        <v>1570</v>
      </c>
      <c r="BK158" s="346">
        <f>ROUND(I158*H158,3)</f>
        <v>0</v>
      </c>
      <c r="BL158" s="275" t="s">
        <v>1630</v>
      </c>
      <c r="BM158" s="344" t="s">
        <v>3739</v>
      </c>
    </row>
    <row r="159" spans="2:65" s="280" customFormat="1" ht="25.15" customHeight="1">
      <c r="B159" s="333"/>
      <c r="C159" s="334">
        <v>94</v>
      </c>
      <c r="D159" s="334" t="s">
        <v>1566</v>
      </c>
      <c r="E159" s="335" t="s">
        <v>3737</v>
      </c>
      <c r="F159" s="336" t="s">
        <v>3740</v>
      </c>
      <c r="G159" s="337" t="s">
        <v>263</v>
      </c>
      <c r="H159" s="338">
        <v>29</v>
      </c>
      <c r="I159" s="338">
        <v>0</v>
      </c>
      <c r="J159" s="338">
        <f t="shared" si="50"/>
        <v>0</v>
      </c>
      <c r="K159" s="339"/>
      <c r="L159" s="279"/>
      <c r="M159" s="340"/>
      <c r="N159" s="341"/>
      <c r="O159" s="342"/>
      <c r="P159" s="342"/>
      <c r="Q159" s="342"/>
      <c r="R159" s="342"/>
      <c r="S159" s="342"/>
      <c r="T159" s="343"/>
      <c r="AR159" s="344"/>
      <c r="AT159" s="344"/>
      <c r="AU159" s="344"/>
      <c r="AY159" s="275"/>
      <c r="BE159" s="345"/>
      <c r="BF159" s="345"/>
      <c r="BG159" s="345"/>
      <c r="BH159" s="345"/>
      <c r="BI159" s="345"/>
      <c r="BJ159" s="275"/>
      <c r="BK159" s="346"/>
      <c r="BL159" s="275"/>
      <c r="BM159" s="344"/>
    </row>
    <row r="160" spans="2:65" s="280" customFormat="1" ht="16.5" customHeight="1">
      <c r="B160" s="333"/>
      <c r="C160" s="334">
        <v>95</v>
      </c>
      <c r="D160" s="334" t="s">
        <v>1566</v>
      </c>
      <c r="E160" s="335" t="s">
        <v>3741</v>
      </c>
      <c r="F160" s="336" t="s">
        <v>3742</v>
      </c>
      <c r="G160" s="337" t="s">
        <v>263</v>
      </c>
      <c r="H160" s="338">
        <v>90</v>
      </c>
      <c r="I160" s="338">
        <v>0</v>
      </c>
      <c r="J160" s="338">
        <f t="shared" si="50"/>
        <v>0</v>
      </c>
      <c r="K160" s="339"/>
      <c r="L160" s="279"/>
      <c r="M160" s="340"/>
      <c r="N160" s="341" t="s">
        <v>1540</v>
      </c>
      <c r="O160" s="342">
        <v>0.20799999999999999</v>
      </c>
      <c r="P160" s="342">
        <f>O160*H160</f>
        <v>18.72</v>
      </c>
      <c r="Q160" s="342">
        <v>2.9E-4</v>
      </c>
      <c r="R160" s="342">
        <f>Q160*H160</f>
        <v>2.6100000000000002E-2</v>
      </c>
      <c r="S160" s="342">
        <v>0</v>
      </c>
      <c r="T160" s="343">
        <f>S160*H160</f>
        <v>0</v>
      </c>
      <c r="AR160" s="344" t="s">
        <v>1630</v>
      </c>
      <c r="AT160" s="344" t="s">
        <v>1566</v>
      </c>
      <c r="AU160" s="344" t="s">
        <v>1570</v>
      </c>
      <c r="AY160" s="275" t="s">
        <v>1562</v>
      </c>
      <c r="BE160" s="345">
        <f>IF(N160="základná",J160,0)</f>
        <v>0</v>
      </c>
      <c r="BF160" s="345">
        <f>IF(N160="znížená",J160,0)</f>
        <v>0</v>
      </c>
      <c r="BG160" s="345">
        <f>IF(N160="zákl. prenesená",J160,0)</f>
        <v>0</v>
      </c>
      <c r="BH160" s="345">
        <f>IF(N160="zníž. prenesená",J160,0)</f>
        <v>0</v>
      </c>
      <c r="BI160" s="345">
        <f>IF(N160="nulová",J160,0)</f>
        <v>0</v>
      </c>
      <c r="BJ160" s="275" t="s">
        <v>1570</v>
      </c>
      <c r="BK160" s="346">
        <f t="shared" ref="BK160:BK188" si="51">ROUND(I160*H160,3)</f>
        <v>0</v>
      </c>
      <c r="BL160" s="275" t="s">
        <v>1630</v>
      </c>
      <c r="BM160" s="344" t="s">
        <v>3743</v>
      </c>
    </row>
    <row r="161" spans="2:65" s="280" customFormat="1" ht="16.5" customHeight="1">
      <c r="B161" s="333"/>
      <c r="C161" s="334">
        <v>96</v>
      </c>
      <c r="D161" s="334" t="s">
        <v>1566</v>
      </c>
      <c r="E161" s="335" t="s">
        <v>3744</v>
      </c>
      <c r="F161" s="336" t="s">
        <v>3745</v>
      </c>
      <c r="G161" s="337" t="s">
        <v>263</v>
      </c>
      <c r="H161" s="338">
        <v>630</v>
      </c>
      <c r="I161" s="338">
        <v>0</v>
      </c>
      <c r="J161" s="338">
        <f t="shared" si="50"/>
        <v>0</v>
      </c>
      <c r="K161" s="339"/>
      <c r="L161" s="279"/>
      <c r="M161" s="340"/>
      <c r="N161" s="341" t="s">
        <v>1540</v>
      </c>
      <c r="O161" s="342">
        <v>0.217</v>
      </c>
      <c r="P161" s="342">
        <f>O161*H161</f>
        <v>136.71</v>
      </c>
      <c r="Q161" s="342">
        <v>4.2999999999999999E-4</v>
      </c>
      <c r="R161" s="342">
        <f>Q161*H161</f>
        <v>0.27089999999999997</v>
      </c>
      <c r="S161" s="342">
        <v>0</v>
      </c>
      <c r="T161" s="343">
        <f>S161*H161</f>
        <v>0</v>
      </c>
      <c r="AR161" s="344" t="s">
        <v>1630</v>
      </c>
      <c r="AT161" s="344" t="s">
        <v>1566</v>
      </c>
      <c r="AU161" s="344" t="s">
        <v>1570</v>
      </c>
      <c r="AY161" s="275" t="s">
        <v>1562</v>
      </c>
      <c r="BE161" s="345">
        <f>IF(N161="základná",J161,0)</f>
        <v>0</v>
      </c>
      <c r="BF161" s="345">
        <f>IF(N161="znížená",J161,0)</f>
        <v>0</v>
      </c>
      <c r="BG161" s="345">
        <f>IF(N161="zákl. prenesená",J161,0)</f>
        <v>0</v>
      </c>
      <c r="BH161" s="345">
        <f>IF(N161="zníž. prenesená",J161,0)</f>
        <v>0</v>
      </c>
      <c r="BI161" s="345">
        <f>IF(N161="nulová",J161,0)</f>
        <v>0</v>
      </c>
      <c r="BJ161" s="275" t="s">
        <v>1570</v>
      </c>
      <c r="BK161" s="346">
        <f t="shared" si="51"/>
        <v>0</v>
      </c>
      <c r="BL161" s="275" t="s">
        <v>1630</v>
      </c>
      <c r="BM161" s="344" t="s">
        <v>3746</v>
      </c>
    </row>
    <row r="162" spans="2:65" s="280" customFormat="1" ht="16.5" customHeight="1">
      <c r="B162" s="333"/>
      <c r="C162" s="334">
        <v>97</v>
      </c>
      <c r="D162" s="334" t="s">
        <v>1566</v>
      </c>
      <c r="E162" s="335" t="s">
        <v>3747</v>
      </c>
      <c r="F162" s="336" t="s">
        <v>3748</v>
      </c>
      <c r="G162" s="337" t="s">
        <v>263</v>
      </c>
      <c r="H162" s="338">
        <v>340</v>
      </c>
      <c r="I162" s="338">
        <v>0</v>
      </c>
      <c r="J162" s="338">
        <f t="shared" si="50"/>
        <v>0</v>
      </c>
      <c r="K162" s="339"/>
      <c r="L162" s="279"/>
      <c r="M162" s="340"/>
      <c r="N162" s="341" t="s">
        <v>1540</v>
      </c>
      <c r="O162" s="342">
        <v>0.23216999999999999</v>
      </c>
      <c r="P162" s="342">
        <f>O162*H162</f>
        <v>78.937799999999996</v>
      </c>
      <c r="Q162" s="342">
        <v>5.9000000000000003E-4</v>
      </c>
      <c r="R162" s="342">
        <f>Q162*H162</f>
        <v>0.2006</v>
      </c>
      <c r="S162" s="342">
        <v>0</v>
      </c>
      <c r="T162" s="343">
        <f>S162*H162</f>
        <v>0</v>
      </c>
      <c r="AR162" s="344" t="s">
        <v>1630</v>
      </c>
      <c r="AT162" s="344" t="s">
        <v>1566</v>
      </c>
      <c r="AU162" s="344" t="s">
        <v>1570</v>
      </c>
      <c r="AY162" s="275" t="s">
        <v>1562</v>
      </c>
      <c r="BE162" s="345">
        <f>IF(N162="základná",J162,0)</f>
        <v>0</v>
      </c>
      <c r="BF162" s="345">
        <f>IF(N162="znížená",J162,0)</f>
        <v>0</v>
      </c>
      <c r="BG162" s="345">
        <f>IF(N162="zákl. prenesená",J162,0)</f>
        <v>0</v>
      </c>
      <c r="BH162" s="345">
        <f>IF(N162="zníž. prenesená",J162,0)</f>
        <v>0</v>
      </c>
      <c r="BI162" s="345">
        <f>IF(N162="nulová",J162,0)</f>
        <v>0</v>
      </c>
      <c r="BJ162" s="275" t="s">
        <v>1570</v>
      </c>
      <c r="BK162" s="346">
        <f t="shared" si="51"/>
        <v>0</v>
      </c>
      <c r="BL162" s="275" t="s">
        <v>1630</v>
      </c>
      <c r="BM162" s="344" t="s">
        <v>3749</v>
      </c>
    </row>
    <row r="163" spans="2:65" s="280" customFormat="1" ht="16.5" customHeight="1">
      <c r="B163" s="333"/>
      <c r="C163" s="334">
        <v>98</v>
      </c>
      <c r="D163" s="334" t="s">
        <v>1566</v>
      </c>
      <c r="E163" s="335" t="s">
        <v>3750</v>
      </c>
      <c r="F163" s="336" t="s">
        <v>3751</v>
      </c>
      <c r="G163" s="337" t="s">
        <v>263</v>
      </c>
      <c r="H163" s="338">
        <v>60</v>
      </c>
      <c r="I163" s="338">
        <v>0</v>
      </c>
      <c r="J163" s="338">
        <f t="shared" si="50"/>
        <v>0</v>
      </c>
      <c r="K163" s="339"/>
      <c r="L163" s="279"/>
      <c r="M163" s="340"/>
      <c r="N163" s="341" t="s">
        <v>1540</v>
      </c>
      <c r="O163" s="342">
        <v>0.37004999999999999</v>
      </c>
      <c r="P163" s="342">
        <f>O163*H163</f>
        <v>22.202999999999999</v>
      </c>
      <c r="Q163" s="342">
        <v>9.3999999999999997E-4</v>
      </c>
      <c r="R163" s="342">
        <f>Q163*H163</f>
        <v>5.6399999999999999E-2</v>
      </c>
      <c r="S163" s="342">
        <v>0</v>
      </c>
      <c r="T163" s="343">
        <f>S163*H163</f>
        <v>0</v>
      </c>
      <c r="AR163" s="344" t="s">
        <v>1630</v>
      </c>
      <c r="AT163" s="344" t="s">
        <v>1566</v>
      </c>
      <c r="AU163" s="344" t="s">
        <v>1570</v>
      </c>
      <c r="AY163" s="275" t="s">
        <v>1562</v>
      </c>
      <c r="BE163" s="345">
        <f>IF(N163="základná",J163,0)</f>
        <v>0</v>
      </c>
      <c r="BF163" s="345">
        <f>IF(N163="znížená",J163,0)</f>
        <v>0</v>
      </c>
      <c r="BG163" s="345">
        <f>IF(N163="zákl. prenesená",J163,0)</f>
        <v>0</v>
      </c>
      <c r="BH163" s="345">
        <f>IF(N163="zníž. prenesená",J163,0)</f>
        <v>0</v>
      </c>
      <c r="BI163" s="345">
        <f>IF(N163="nulová",J163,0)</f>
        <v>0</v>
      </c>
      <c r="BJ163" s="275" t="s">
        <v>1570</v>
      </c>
      <c r="BK163" s="346">
        <f t="shared" si="51"/>
        <v>0</v>
      </c>
      <c r="BL163" s="275" t="s">
        <v>1630</v>
      </c>
      <c r="BM163" s="344" t="s">
        <v>3752</v>
      </c>
    </row>
    <row r="164" spans="2:65" s="280" customFormat="1" ht="16.5" customHeight="1">
      <c r="B164" s="333"/>
      <c r="C164" s="334">
        <v>99</v>
      </c>
      <c r="D164" s="334" t="s">
        <v>1566</v>
      </c>
      <c r="E164" s="335" t="s">
        <v>3753</v>
      </c>
      <c r="F164" s="336" t="s">
        <v>3754</v>
      </c>
      <c r="G164" s="337" t="s">
        <v>263</v>
      </c>
      <c r="H164" s="338">
        <v>20</v>
      </c>
      <c r="I164" s="338">
        <v>0</v>
      </c>
      <c r="J164" s="338">
        <f t="shared" si="50"/>
        <v>0</v>
      </c>
      <c r="K164" s="339"/>
      <c r="L164" s="279"/>
      <c r="M164" s="340"/>
      <c r="N164" s="341"/>
      <c r="O164" s="342"/>
      <c r="P164" s="342"/>
      <c r="Q164" s="342"/>
      <c r="R164" s="342"/>
      <c r="S164" s="342"/>
      <c r="T164" s="343"/>
      <c r="AR164" s="344"/>
      <c r="AT164" s="344"/>
      <c r="AU164" s="344"/>
      <c r="AY164" s="275"/>
      <c r="BE164" s="345"/>
      <c r="BF164" s="345"/>
      <c r="BG164" s="345"/>
      <c r="BH164" s="345"/>
      <c r="BI164" s="345"/>
      <c r="BJ164" s="275"/>
      <c r="BK164" s="346">
        <f t="shared" si="51"/>
        <v>0</v>
      </c>
      <c r="BL164" s="275"/>
      <c r="BM164" s="344"/>
    </row>
    <row r="165" spans="2:65" s="280" customFormat="1" ht="16.5" customHeight="1">
      <c r="B165" s="333"/>
      <c r="C165" s="334">
        <v>100</v>
      </c>
      <c r="D165" s="334" t="s">
        <v>1566</v>
      </c>
      <c r="E165" s="335" t="s">
        <v>3755</v>
      </c>
      <c r="F165" s="336" t="s">
        <v>3756</v>
      </c>
      <c r="G165" s="337" t="s">
        <v>263</v>
      </c>
      <c r="H165" s="338">
        <v>40</v>
      </c>
      <c r="I165" s="338">
        <v>0</v>
      </c>
      <c r="J165" s="338">
        <f t="shared" si="50"/>
        <v>0</v>
      </c>
      <c r="K165" s="339"/>
      <c r="L165" s="279"/>
      <c r="M165" s="340"/>
      <c r="N165" s="341"/>
      <c r="O165" s="342"/>
      <c r="P165" s="342"/>
      <c r="Q165" s="342"/>
      <c r="R165" s="342"/>
      <c r="S165" s="342"/>
      <c r="T165" s="343"/>
      <c r="AR165" s="344"/>
      <c r="AT165" s="344"/>
      <c r="AU165" s="344"/>
      <c r="AY165" s="275"/>
      <c r="BE165" s="345"/>
      <c r="BF165" s="345"/>
      <c r="BG165" s="345"/>
      <c r="BH165" s="345"/>
      <c r="BI165" s="345"/>
      <c r="BJ165" s="275"/>
      <c r="BK165" s="346">
        <f t="shared" si="51"/>
        <v>0</v>
      </c>
      <c r="BL165" s="275"/>
      <c r="BM165" s="344"/>
    </row>
    <row r="166" spans="2:65" s="280" customFormat="1" ht="23.45" customHeight="1">
      <c r="B166" s="333"/>
      <c r="C166" s="334">
        <v>101</v>
      </c>
      <c r="D166" s="334" t="s">
        <v>1566</v>
      </c>
      <c r="E166" s="335" t="s">
        <v>3757</v>
      </c>
      <c r="F166" s="336" t="s">
        <v>3758</v>
      </c>
      <c r="G166" s="337" t="s">
        <v>1580</v>
      </c>
      <c r="H166" s="338">
        <v>51</v>
      </c>
      <c r="I166" s="338">
        <v>0</v>
      </c>
      <c r="J166" s="338">
        <f t="shared" si="50"/>
        <v>0</v>
      </c>
      <c r="K166" s="339"/>
      <c r="L166" s="279"/>
      <c r="M166" s="340"/>
      <c r="N166" s="341" t="s">
        <v>1540</v>
      </c>
      <c r="O166" s="342">
        <v>0.20627000000000001</v>
      </c>
      <c r="P166" s="342">
        <f t="shared" ref="P166:P188" si="52">O166*H166</f>
        <v>10.519770000000001</v>
      </c>
      <c r="Q166" s="342">
        <v>4.0000000000000003E-5</v>
      </c>
      <c r="R166" s="342">
        <f t="shared" ref="R166:R188" si="53">Q166*H166</f>
        <v>2.0400000000000001E-3</v>
      </c>
      <c r="S166" s="342">
        <v>0</v>
      </c>
      <c r="T166" s="343">
        <f t="shared" ref="T166:T188" si="54">S166*H166</f>
        <v>0</v>
      </c>
      <c r="AR166" s="344" t="s">
        <v>1630</v>
      </c>
      <c r="AT166" s="344" t="s">
        <v>1566</v>
      </c>
      <c r="AU166" s="344" t="s">
        <v>1570</v>
      </c>
      <c r="AY166" s="275" t="s">
        <v>1562</v>
      </c>
      <c r="BE166" s="345">
        <f t="shared" ref="BE166:BE188" si="55">IF(N166="základná",J166,0)</f>
        <v>0</v>
      </c>
      <c r="BF166" s="345">
        <f t="shared" ref="BF166:BF188" si="56">IF(N166="znížená",J166,0)</f>
        <v>0</v>
      </c>
      <c r="BG166" s="345">
        <f t="shared" ref="BG166:BG188" si="57">IF(N166="zákl. prenesená",J166,0)</f>
        <v>0</v>
      </c>
      <c r="BH166" s="345">
        <f t="shared" ref="BH166:BH188" si="58">IF(N166="zníž. prenesená",J166,0)</f>
        <v>0</v>
      </c>
      <c r="BI166" s="345">
        <f t="shared" ref="BI166:BI188" si="59">IF(N166="nulová",J166,0)</f>
        <v>0</v>
      </c>
      <c r="BJ166" s="275" t="s">
        <v>1570</v>
      </c>
      <c r="BK166" s="346">
        <f t="shared" si="51"/>
        <v>0</v>
      </c>
      <c r="BL166" s="275" t="s">
        <v>1630</v>
      </c>
      <c r="BM166" s="344" t="s">
        <v>3759</v>
      </c>
    </row>
    <row r="167" spans="2:65" s="280" customFormat="1" ht="15" customHeight="1">
      <c r="B167" s="333"/>
      <c r="C167" s="347">
        <v>102</v>
      </c>
      <c r="D167" s="347" t="s">
        <v>1498</v>
      </c>
      <c r="E167" s="348" t="s">
        <v>3760</v>
      </c>
      <c r="F167" s="349" t="s">
        <v>3761</v>
      </c>
      <c r="G167" s="350" t="s">
        <v>1580</v>
      </c>
      <c r="H167" s="351">
        <v>51</v>
      </c>
      <c r="I167" s="351">
        <v>0</v>
      </c>
      <c r="J167" s="351">
        <f t="shared" si="50"/>
        <v>0</v>
      </c>
      <c r="K167" s="352"/>
      <c r="L167" s="353"/>
      <c r="M167" s="354"/>
      <c r="N167" s="355" t="s">
        <v>1540</v>
      </c>
      <c r="O167" s="342">
        <v>0</v>
      </c>
      <c r="P167" s="342">
        <f t="shared" si="52"/>
        <v>0</v>
      </c>
      <c r="Q167" s="342">
        <v>1E-4</v>
      </c>
      <c r="R167" s="342">
        <f t="shared" si="53"/>
        <v>5.1000000000000004E-3</v>
      </c>
      <c r="S167" s="342">
        <v>0</v>
      </c>
      <c r="T167" s="343">
        <f t="shared" si="54"/>
        <v>0</v>
      </c>
      <c r="AR167" s="344" t="s">
        <v>1694</v>
      </c>
      <c r="AT167" s="344" t="s">
        <v>1498</v>
      </c>
      <c r="AU167" s="344" t="s">
        <v>1570</v>
      </c>
      <c r="AY167" s="275" t="s">
        <v>1562</v>
      </c>
      <c r="BE167" s="345">
        <f t="shared" si="55"/>
        <v>0</v>
      </c>
      <c r="BF167" s="345">
        <f t="shared" si="56"/>
        <v>0</v>
      </c>
      <c r="BG167" s="345">
        <f t="shared" si="57"/>
        <v>0</v>
      </c>
      <c r="BH167" s="345">
        <f t="shared" si="58"/>
        <v>0</v>
      </c>
      <c r="BI167" s="345">
        <f t="shared" si="59"/>
        <v>0</v>
      </c>
      <c r="BJ167" s="275" t="s">
        <v>1570</v>
      </c>
      <c r="BK167" s="346">
        <f t="shared" si="51"/>
        <v>0</v>
      </c>
      <c r="BL167" s="275" t="s">
        <v>1630</v>
      </c>
      <c r="BM167" s="344" t="s">
        <v>3762</v>
      </c>
    </row>
    <row r="168" spans="2:65" s="280" customFormat="1" ht="21.75" customHeight="1">
      <c r="B168" s="333"/>
      <c r="C168" s="334">
        <v>103</v>
      </c>
      <c r="D168" s="334" t="s">
        <v>1566</v>
      </c>
      <c r="E168" s="335" t="s">
        <v>3763</v>
      </c>
      <c r="F168" s="336" t="s">
        <v>3764</v>
      </c>
      <c r="G168" s="337" t="s">
        <v>1580</v>
      </c>
      <c r="H168" s="338">
        <v>91</v>
      </c>
      <c r="I168" s="338">
        <v>0</v>
      </c>
      <c r="J168" s="338">
        <f t="shared" si="50"/>
        <v>0</v>
      </c>
      <c r="K168" s="339"/>
      <c r="L168" s="279"/>
      <c r="M168" s="340"/>
      <c r="N168" s="341" t="s">
        <v>1540</v>
      </c>
      <c r="O168" s="342">
        <v>0.22758999999999999</v>
      </c>
      <c r="P168" s="342">
        <f t="shared" si="52"/>
        <v>20.71069</v>
      </c>
      <c r="Q168" s="342">
        <v>5.0000000000000002E-5</v>
      </c>
      <c r="R168" s="342">
        <f t="shared" si="53"/>
        <v>4.5500000000000002E-3</v>
      </c>
      <c r="S168" s="342">
        <v>0</v>
      </c>
      <c r="T168" s="343">
        <f t="shared" si="54"/>
        <v>0</v>
      </c>
      <c r="AR168" s="344" t="s">
        <v>1630</v>
      </c>
      <c r="AT168" s="344" t="s">
        <v>1566</v>
      </c>
      <c r="AU168" s="344" t="s">
        <v>1570</v>
      </c>
      <c r="AY168" s="275" t="s">
        <v>1562</v>
      </c>
      <c r="BE168" s="345">
        <f t="shared" si="55"/>
        <v>0</v>
      </c>
      <c r="BF168" s="345">
        <f t="shared" si="56"/>
        <v>0</v>
      </c>
      <c r="BG168" s="345">
        <f t="shared" si="57"/>
        <v>0</v>
      </c>
      <c r="BH168" s="345">
        <f t="shared" si="58"/>
        <v>0</v>
      </c>
      <c r="BI168" s="345">
        <f t="shared" si="59"/>
        <v>0</v>
      </c>
      <c r="BJ168" s="275" t="s">
        <v>1570</v>
      </c>
      <c r="BK168" s="346">
        <f t="shared" si="51"/>
        <v>0</v>
      </c>
      <c r="BL168" s="275" t="s">
        <v>1630</v>
      </c>
      <c r="BM168" s="344" t="s">
        <v>3765</v>
      </c>
    </row>
    <row r="169" spans="2:65" s="280" customFormat="1" ht="16.5" customHeight="1">
      <c r="B169" s="333"/>
      <c r="C169" s="347">
        <v>104</v>
      </c>
      <c r="D169" s="347" t="s">
        <v>1498</v>
      </c>
      <c r="E169" s="348" t="s">
        <v>3766</v>
      </c>
      <c r="F169" s="349" t="s">
        <v>3767</v>
      </c>
      <c r="G169" s="350" t="s">
        <v>1580</v>
      </c>
      <c r="H169" s="351">
        <v>91</v>
      </c>
      <c r="I169" s="351">
        <v>0</v>
      </c>
      <c r="J169" s="351">
        <f t="shared" si="50"/>
        <v>0</v>
      </c>
      <c r="K169" s="352"/>
      <c r="L169" s="353"/>
      <c r="M169" s="354"/>
      <c r="N169" s="355" t="s">
        <v>1540</v>
      </c>
      <c r="O169" s="342">
        <v>0</v>
      </c>
      <c r="P169" s="342">
        <f t="shared" si="52"/>
        <v>0</v>
      </c>
      <c r="Q169" s="342">
        <v>5.9000000000000003E-4</v>
      </c>
      <c r="R169" s="342">
        <f t="shared" si="53"/>
        <v>5.3690000000000002E-2</v>
      </c>
      <c r="S169" s="342">
        <v>0</v>
      </c>
      <c r="T169" s="343">
        <f t="shared" si="54"/>
        <v>0</v>
      </c>
      <c r="AR169" s="344" t="s">
        <v>1694</v>
      </c>
      <c r="AT169" s="344" t="s">
        <v>1498</v>
      </c>
      <c r="AU169" s="344" t="s">
        <v>1570</v>
      </c>
      <c r="AY169" s="275" t="s">
        <v>1562</v>
      </c>
      <c r="BE169" s="345">
        <f t="shared" si="55"/>
        <v>0</v>
      </c>
      <c r="BF169" s="345">
        <f t="shared" si="56"/>
        <v>0</v>
      </c>
      <c r="BG169" s="345">
        <f t="shared" si="57"/>
        <v>0</v>
      </c>
      <c r="BH169" s="345">
        <f t="shared" si="58"/>
        <v>0</v>
      </c>
      <c r="BI169" s="345">
        <f t="shared" si="59"/>
        <v>0</v>
      </c>
      <c r="BJ169" s="275" t="s">
        <v>1570</v>
      </c>
      <c r="BK169" s="346">
        <f t="shared" si="51"/>
        <v>0</v>
      </c>
      <c r="BL169" s="275" t="s">
        <v>1630</v>
      </c>
      <c r="BM169" s="344" t="s">
        <v>3768</v>
      </c>
    </row>
    <row r="170" spans="2:65" s="280" customFormat="1" ht="21.75" customHeight="1">
      <c r="B170" s="333"/>
      <c r="C170" s="334">
        <v>105</v>
      </c>
      <c r="D170" s="334" t="s">
        <v>1566</v>
      </c>
      <c r="E170" s="335" t="s">
        <v>3769</v>
      </c>
      <c r="F170" s="336" t="s">
        <v>3770</v>
      </c>
      <c r="G170" s="337" t="s">
        <v>1580</v>
      </c>
      <c r="H170" s="338">
        <v>26</v>
      </c>
      <c r="I170" s="338">
        <v>0</v>
      </c>
      <c r="J170" s="338">
        <f t="shared" si="50"/>
        <v>0</v>
      </c>
      <c r="K170" s="339"/>
      <c r="L170" s="279"/>
      <c r="M170" s="340"/>
      <c r="N170" s="341" t="s">
        <v>1540</v>
      </c>
      <c r="O170" s="342">
        <v>0.26961000000000002</v>
      </c>
      <c r="P170" s="342">
        <f t="shared" si="52"/>
        <v>7.0098600000000006</v>
      </c>
      <c r="Q170" s="342">
        <v>6.0000000000000002E-5</v>
      </c>
      <c r="R170" s="342">
        <f t="shared" si="53"/>
        <v>1.56E-3</v>
      </c>
      <c r="S170" s="342">
        <v>0</v>
      </c>
      <c r="T170" s="343">
        <f t="shared" si="54"/>
        <v>0</v>
      </c>
      <c r="AR170" s="344" t="s">
        <v>1630</v>
      </c>
      <c r="AT170" s="344" t="s">
        <v>1566</v>
      </c>
      <c r="AU170" s="344" t="s">
        <v>1570</v>
      </c>
      <c r="AY170" s="275" t="s">
        <v>1562</v>
      </c>
      <c r="BE170" s="345">
        <f t="shared" si="55"/>
        <v>0</v>
      </c>
      <c r="BF170" s="345">
        <f t="shared" si="56"/>
        <v>0</v>
      </c>
      <c r="BG170" s="345">
        <f t="shared" si="57"/>
        <v>0</v>
      </c>
      <c r="BH170" s="345">
        <f t="shared" si="58"/>
        <v>0</v>
      </c>
      <c r="BI170" s="345">
        <f t="shared" si="59"/>
        <v>0</v>
      </c>
      <c r="BJ170" s="275" t="s">
        <v>1570</v>
      </c>
      <c r="BK170" s="346">
        <f t="shared" si="51"/>
        <v>0</v>
      </c>
      <c r="BL170" s="275" t="s">
        <v>1630</v>
      </c>
      <c r="BM170" s="344" t="s">
        <v>3771</v>
      </c>
    </row>
    <row r="171" spans="2:65" s="280" customFormat="1" ht="16.5" customHeight="1">
      <c r="B171" s="333"/>
      <c r="C171" s="347">
        <v>106</v>
      </c>
      <c r="D171" s="347" t="s">
        <v>1498</v>
      </c>
      <c r="E171" s="348" t="s">
        <v>3772</v>
      </c>
      <c r="F171" s="349" t="s">
        <v>3773</v>
      </c>
      <c r="G171" s="350" t="s">
        <v>1580</v>
      </c>
      <c r="H171" s="351">
        <v>26</v>
      </c>
      <c r="I171" s="351">
        <v>0</v>
      </c>
      <c r="J171" s="351">
        <f t="shared" si="50"/>
        <v>0</v>
      </c>
      <c r="K171" s="352"/>
      <c r="L171" s="353"/>
      <c r="M171" s="354"/>
      <c r="N171" s="355" t="s">
        <v>1540</v>
      </c>
      <c r="O171" s="342">
        <v>0</v>
      </c>
      <c r="P171" s="342">
        <f t="shared" si="52"/>
        <v>0</v>
      </c>
      <c r="Q171" s="342">
        <v>2.3500000000000001E-3</v>
      </c>
      <c r="R171" s="342">
        <f t="shared" si="53"/>
        <v>6.1100000000000002E-2</v>
      </c>
      <c r="S171" s="342">
        <v>0</v>
      </c>
      <c r="T171" s="343">
        <f t="shared" si="54"/>
        <v>0</v>
      </c>
      <c r="AR171" s="344" t="s">
        <v>1694</v>
      </c>
      <c r="AT171" s="344" t="s">
        <v>1498</v>
      </c>
      <c r="AU171" s="344" t="s">
        <v>1570</v>
      </c>
      <c r="AY171" s="275" t="s">
        <v>1562</v>
      </c>
      <c r="BE171" s="345">
        <f t="shared" si="55"/>
        <v>0</v>
      </c>
      <c r="BF171" s="345">
        <f t="shared" si="56"/>
        <v>0</v>
      </c>
      <c r="BG171" s="345">
        <f t="shared" si="57"/>
        <v>0</v>
      </c>
      <c r="BH171" s="345">
        <f t="shared" si="58"/>
        <v>0</v>
      </c>
      <c r="BI171" s="345">
        <f t="shared" si="59"/>
        <v>0</v>
      </c>
      <c r="BJ171" s="275" t="s">
        <v>1570</v>
      </c>
      <c r="BK171" s="346">
        <f t="shared" si="51"/>
        <v>0</v>
      </c>
      <c r="BL171" s="275" t="s">
        <v>1630</v>
      </c>
      <c r="BM171" s="344" t="s">
        <v>3774</v>
      </c>
    </row>
    <row r="172" spans="2:65" s="280" customFormat="1" ht="21.75" customHeight="1">
      <c r="B172" s="333"/>
      <c r="C172" s="334">
        <v>107</v>
      </c>
      <c r="D172" s="334" t="s">
        <v>1566</v>
      </c>
      <c r="E172" s="335" t="s">
        <v>3775</v>
      </c>
      <c r="F172" s="336" t="s">
        <v>3776</v>
      </c>
      <c r="G172" s="337" t="s">
        <v>1580</v>
      </c>
      <c r="H172" s="338">
        <v>4</v>
      </c>
      <c r="I172" s="338">
        <v>0</v>
      </c>
      <c r="J172" s="338">
        <f t="shared" si="50"/>
        <v>0</v>
      </c>
      <c r="K172" s="339"/>
      <c r="L172" s="279"/>
      <c r="M172" s="340"/>
      <c r="N172" s="341" t="s">
        <v>1540</v>
      </c>
      <c r="O172" s="342">
        <v>0.42516999999999999</v>
      </c>
      <c r="P172" s="342">
        <f t="shared" si="52"/>
        <v>1.70068</v>
      </c>
      <c r="Q172" s="342">
        <v>6.9999999999999994E-5</v>
      </c>
      <c r="R172" s="342">
        <f t="shared" si="53"/>
        <v>2.7999999999999998E-4</v>
      </c>
      <c r="S172" s="342">
        <v>0</v>
      </c>
      <c r="T172" s="343">
        <f t="shared" si="54"/>
        <v>0</v>
      </c>
      <c r="AR172" s="344" t="s">
        <v>1630</v>
      </c>
      <c r="AT172" s="344" t="s">
        <v>1566</v>
      </c>
      <c r="AU172" s="344" t="s">
        <v>1570</v>
      </c>
      <c r="AY172" s="275" t="s">
        <v>1562</v>
      </c>
      <c r="BE172" s="345">
        <f t="shared" si="55"/>
        <v>0</v>
      </c>
      <c r="BF172" s="345">
        <f t="shared" si="56"/>
        <v>0</v>
      </c>
      <c r="BG172" s="345">
        <f t="shared" si="57"/>
        <v>0</v>
      </c>
      <c r="BH172" s="345">
        <f t="shared" si="58"/>
        <v>0</v>
      </c>
      <c r="BI172" s="345">
        <f t="shared" si="59"/>
        <v>0</v>
      </c>
      <c r="BJ172" s="275" t="s">
        <v>1570</v>
      </c>
      <c r="BK172" s="346">
        <f t="shared" si="51"/>
        <v>0</v>
      </c>
      <c r="BL172" s="275" t="s">
        <v>1630</v>
      </c>
      <c r="BM172" s="344" t="s">
        <v>3777</v>
      </c>
    </row>
    <row r="173" spans="2:65" s="280" customFormat="1" ht="16.5" customHeight="1">
      <c r="B173" s="333"/>
      <c r="C173" s="347">
        <v>108</v>
      </c>
      <c r="D173" s="347" t="s">
        <v>1498</v>
      </c>
      <c r="E173" s="348" t="s">
        <v>3778</v>
      </c>
      <c r="F173" s="349" t="s">
        <v>3779</v>
      </c>
      <c r="G173" s="350" t="s">
        <v>1580</v>
      </c>
      <c r="H173" s="351">
        <v>4</v>
      </c>
      <c r="I173" s="351">
        <v>0</v>
      </c>
      <c r="J173" s="351">
        <f t="shared" si="50"/>
        <v>0</v>
      </c>
      <c r="K173" s="352"/>
      <c r="L173" s="353"/>
      <c r="M173" s="354"/>
      <c r="N173" s="355" t="s">
        <v>1540</v>
      </c>
      <c r="O173" s="342">
        <v>0</v>
      </c>
      <c r="P173" s="342">
        <f t="shared" si="52"/>
        <v>0</v>
      </c>
      <c r="Q173" s="342">
        <v>5.1900000000000002E-3</v>
      </c>
      <c r="R173" s="342">
        <f t="shared" si="53"/>
        <v>2.0760000000000001E-2</v>
      </c>
      <c r="S173" s="342">
        <v>0</v>
      </c>
      <c r="T173" s="343">
        <f t="shared" si="54"/>
        <v>0</v>
      </c>
      <c r="AR173" s="344" t="s">
        <v>1694</v>
      </c>
      <c r="AT173" s="344" t="s">
        <v>1498</v>
      </c>
      <c r="AU173" s="344" t="s">
        <v>1570</v>
      </c>
      <c r="AY173" s="275" t="s">
        <v>1562</v>
      </c>
      <c r="BE173" s="345">
        <f t="shared" si="55"/>
        <v>0</v>
      </c>
      <c r="BF173" s="345">
        <f t="shared" si="56"/>
        <v>0</v>
      </c>
      <c r="BG173" s="345">
        <f t="shared" si="57"/>
        <v>0</v>
      </c>
      <c r="BH173" s="345">
        <f t="shared" si="58"/>
        <v>0</v>
      </c>
      <c r="BI173" s="345">
        <f t="shared" si="59"/>
        <v>0</v>
      </c>
      <c r="BJ173" s="275" t="s">
        <v>1570</v>
      </c>
      <c r="BK173" s="346">
        <f t="shared" si="51"/>
        <v>0</v>
      </c>
      <c r="BL173" s="275" t="s">
        <v>1630</v>
      </c>
      <c r="BM173" s="344" t="s">
        <v>3780</v>
      </c>
    </row>
    <row r="174" spans="2:65" s="280" customFormat="1" ht="24" customHeight="1">
      <c r="B174" s="333"/>
      <c r="C174" s="334">
        <v>109</v>
      </c>
      <c r="D174" s="334" t="s">
        <v>1566</v>
      </c>
      <c r="E174" s="335" t="s">
        <v>3781</v>
      </c>
      <c r="F174" s="336" t="s">
        <v>3782</v>
      </c>
      <c r="G174" s="337" t="s">
        <v>1580</v>
      </c>
      <c r="H174" s="338">
        <v>215</v>
      </c>
      <c r="I174" s="338">
        <v>0</v>
      </c>
      <c r="J174" s="338">
        <f t="shared" si="50"/>
        <v>0</v>
      </c>
      <c r="K174" s="339"/>
      <c r="L174" s="279"/>
      <c r="M174" s="340"/>
      <c r="N174" s="341" t="s">
        <v>1540</v>
      </c>
      <c r="O174" s="342">
        <v>0.12520999999999999</v>
      </c>
      <c r="P174" s="342">
        <f t="shared" si="52"/>
        <v>26.920149999999996</v>
      </c>
      <c r="Q174" s="342">
        <v>2.0000000000000002E-5</v>
      </c>
      <c r="R174" s="342">
        <f t="shared" si="53"/>
        <v>4.3E-3</v>
      </c>
      <c r="S174" s="342">
        <v>0</v>
      </c>
      <c r="T174" s="343">
        <f t="shared" si="54"/>
        <v>0</v>
      </c>
      <c r="AR174" s="344" t="s">
        <v>1630</v>
      </c>
      <c r="AT174" s="344" t="s">
        <v>1566</v>
      </c>
      <c r="AU174" s="344" t="s">
        <v>1570</v>
      </c>
      <c r="AY174" s="275" t="s">
        <v>1562</v>
      </c>
      <c r="BE174" s="345">
        <f t="shared" si="55"/>
        <v>0</v>
      </c>
      <c r="BF174" s="345">
        <f t="shared" si="56"/>
        <v>0</v>
      </c>
      <c r="BG174" s="345">
        <f t="shared" si="57"/>
        <v>0</v>
      </c>
      <c r="BH174" s="345">
        <f t="shared" si="58"/>
        <v>0</v>
      </c>
      <c r="BI174" s="345">
        <f t="shared" si="59"/>
        <v>0</v>
      </c>
      <c r="BJ174" s="275" t="s">
        <v>1570</v>
      </c>
      <c r="BK174" s="346">
        <f t="shared" si="51"/>
        <v>0</v>
      </c>
      <c r="BL174" s="275" t="s">
        <v>1630</v>
      </c>
      <c r="BM174" s="344" t="s">
        <v>3783</v>
      </c>
    </row>
    <row r="175" spans="2:65" s="280" customFormat="1" ht="24" customHeight="1">
      <c r="B175" s="333"/>
      <c r="C175" s="347">
        <v>110</v>
      </c>
      <c r="D175" s="347" t="s">
        <v>1498</v>
      </c>
      <c r="E175" s="348" t="s">
        <v>3784</v>
      </c>
      <c r="F175" s="349" t="s">
        <v>3785</v>
      </c>
      <c r="G175" s="350" t="s">
        <v>1580</v>
      </c>
      <c r="H175" s="351">
        <v>215</v>
      </c>
      <c r="I175" s="351">
        <v>0</v>
      </c>
      <c r="J175" s="351">
        <f t="shared" si="50"/>
        <v>0</v>
      </c>
      <c r="K175" s="352"/>
      <c r="L175" s="353"/>
      <c r="M175" s="354"/>
      <c r="N175" s="355" t="s">
        <v>1540</v>
      </c>
      <c r="O175" s="342">
        <v>0</v>
      </c>
      <c r="P175" s="342">
        <f t="shared" si="52"/>
        <v>0</v>
      </c>
      <c r="Q175" s="342">
        <v>2.5000000000000001E-4</v>
      </c>
      <c r="R175" s="342">
        <f t="shared" si="53"/>
        <v>5.3749999999999999E-2</v>
      </c>
      <c r="S175" s="342">
        <v>0</v>
      </c>
      <c r="T175" s="343">
        <f t="shared" si="54"/>
        <v>0</v>
      </c>
      <c r="AR175" s="344" t="s">
        <v>1694</v>
      </c>
      <c r="AT175" s="344" t="s">
        <v>1498</v>
      </c>
      <c r="AU175" s="344" t="s">
        <v>1570</v>
      </c>
      <c r="AY175" s="275" t="s">
        <v>1562</v>
      </c>
      <c r="BE175" s="345">
        <f t="shared" si="55"/>
        <v>0</v>
      </c>
      <c r="BF175" s="345">
        <f t="shared" si="56"/>
        <v>0</v>
      </c>
      <c r="BG175" s="345">
        <f t="shared" si="57"/>
        <v>0</v>
      </c>
      <c r="BH175" s="345">
        <f t="shared" si="58"/>
        <v>0</v>
      </c>
      <c r="BI175" s="345">
        <f t="shared" si="59"/>
        <v>0</v>
      </c>
      <c r="BJ175" s="275" t="s">
        <v>1570</v>
      </c>
      <c r="BK175" s="346">
        <f t="shared" si="51"/>
        <v>0</v>
      </c>
      <c r="BL175" s="275" t="s">
        <v>1630</v>
      </c>
      <c r="BM175" s="344" t="s">
        <v>3786</v>
      </c>
    </row>
    <row r="176" spans="2:65" s="280" customFormat="1" ht="22.9" customHeight="1">
      <c r="B176" s="333"/>
      <c r="C176" s="334">
        <v>111</v>
      </c>
      <c r="D176" s="334" t="s">
        <v>1566</v>
      </c>
      <c r="E176" s="335" t="s">
        <v>3787</v>
      </c>
      <c r="F176" s="336" t="s">
        <v>3788</v>
      </c>
      <c r="G176" s="337" t="s">
        <v>1580</v>
      </c>
      <c r="H176" s="338">
        <v>39</v>
      </c>
      <c r="I176" s="338">
        <v>0</v>
      </c>
      <c r="J176" s="338">
        <f t="shared" si="50"/>
        <v>0</v>
      </c>
      <c r="K176" s="339"/>
      <c r="L176" s="279"/>
      <c r="M176" s="340"/>
      <c r="N176" s="341" t="s">
        <v>1540</v>
      </c>
      <c r="O176" s="342">
        <v>0.11511</v>
      </c>
      <c r="P176" s="342">
        <f t="shared" si="52"/>
        <v>4.4892900000000004</v>
      </c>
      <c r="Q176" s="342">
        <v>2.0000000000000002E-5</v>
      </c>
      <c r="R176" s="342">
        <f t="shared" si="53"/>
        <v>7.8000000000000009E-4</v>
      </c>
      <c r="S176" s="342">
        <v>0</v>
      </c>
      <c r="T176" s="343">
        <f t="shared" si="54"/>
        <v>0</v>
      </c>
      <c r="AR176" s="344" t="s">
        <v>1630</v>
      </c>
      <c r="AT176" s="344" t="s">
        <v>1566</v>
      </c>
      <c r="AU176" s="344" t="s">
        <v>1570</v>
      </c>
      <c r="AY176" s="275" t="s">
        <v>1562</v>
      </c>
      <c r="BE176" s="345">
        <f t="shared" si="55"/>
        <v>0</v>
      </c>
      <c r="BF176" s="345">
        <f t="shared" si="56"/>
        <v>0</v>
      </c>
      <c r="BG176" s="345">
        <f t="shared" si="57"/>
        <v>0</v>
      </c>
      <c r="BH176" s="345">
        <f t="shared" si="58"/>
        <v>0</v>
      </c>
      <c r="BI176" s="345">
        <f t="shared" si="59"/>
        <v>0</v>
      </c>
      <c r="BJ176" s="275" t="s">
        <v>1570</v>
      </c>
      <c r="BK176" s="346">
        <f t="shared" si="51"/>
        <v>0</v>
      </c>
      <c r="BL176" s="275" t="s">
        <v>1630</v>
      </c>
      <c r="BM176" s="344" t="s">
        <v>3789</v>
      </c>
    </row>
    <row r="177" spans="2:65" s="280" customFormat="1" ht="25.15" customHeight="1">
      <c r="B177" s="333"/>
      <c r="C177" s="347">
        <v>112</v>
      </c>
      <c r="D177" s="347" t="s">
        <v>1498</v>
      </c>
      <c r="E177" s="348" t="s">
        <v>3790</v>
      </c>
      <c r="F177" s="349" t="s">
        <v>3791</v>
      </c>
      <c r="G177" s="350" t="s">
        <v>1580</v>
      </c>
      <c r="H177" s="351">
        <v>39</v>
      </c>
      <c r="I177" s="351">
        <v>0</v>
      </c>
      <c r="J177" s="351">
        <f t="shared" si="50"/>
        <v>0</v>
      </c>
      <c r="K177" s="352"/>
      <c r="L177" s="353"/>
      <c r="M177" s="354"/>
      <c r="N177" s="355" t="s">
        <v>1540</v>
      </c>
      <c r="O177" s="342">
        <v>0</v>
      </c>
      <c r="P177" s="342">
        <f t="shared" si="52"/>
        <v>0</v>
      </c>
      <c r="Q177" s="342">
        <v>5.0000000000000002E-5</v>
      </c>
      <c r="R177" s="342">
        <f t="shared" si="53"/>
        <v>1.9500000000000001E-3</v>
      </c>
      <c r="S177" s="342">
        <v>0</v>
      </c>
      <c r="T177" s="343">
        <f t="shared" si="54"/>
        <v>0</v>
      </c>
      <c r="AR177" s="344" t="s">
        <v>1694</v>
      </c>
      <c r="AT177" s="344" t="s">
        <v>1498</v>
      </c>
      <c r="AU177" s="344" t="s">
        <v>1570</v>
      </c>
      <c r="AY177" s="275" t="s">
        <v>1562</v>
      </c>
      <c r="BE177" s="345">
        <f t="shared" si="55"/>
        <v>0</v>
      </c>
      <c r="BF177" s="345">
        <f t="shared" si="56"/>
        <v>0</v>
      </c>
      <c r="BG177" s="345">
        <f t="shared" si="57"/>
        <v>0</v>
      </c>
      <c r="BH177" s="345">
        <f t="shared" si="58"/>
        <v>0</v>
      </c>
      <c r="BI177" s="345">
        <f t="shared" si="59"/>
        <v>0</v>
      </c>
      <c r="BJ177" s="275" t="s">
        <v>1570</v>
      </c>
      <c r="BK177" s="346">
        <f t="shared" si="51"/>
        <v>0</v>
      </c>
      <c r="BL177" s="275" t="s">
        <v>1630</v>
      </c>
      <c r="BM177" s="344" t="s">
        <v>3792</v>
      </c>
    </row>
    <row r="178" spans="2:65" s="280" customFormat="1" ht="25.9" customHeight="1">
      <c r="B178" s="333"/>
      <c r="C178" s="334">
        <v>113</v>
      </c>
      <c r="D178" s="334" t="s">
        <v>1566</v>
      </c>
      <c r="E178" s="335" t="s">
        <v>3793</v>
      </c>
      <c r="F178" s="336" t="s">
        <v>3794</v>
      </c>
      <c r="G178" s="337" t="s">
        <v>1580</v>
      </c>
      <c r="H178" s="338">
        <v>2</v>
      </c>
      <c r="I178" s="338">
        <v>0</v>
      </c>
      <c r="J178" s="338">
        <f t="shared" si="50"/>
        <v>0</v>
      </c>
      <c r="K178" s="339"/>
      <c r="L178" s="279"/>
      <c r="M178" s="340"/>
      <c r="N178" s="341" t="s">
        <v>1540</v>
      </c>
      <c r="O178" s="342">
        <v>0.20643</v>
      </c>
      <c r="P178" s="342">
        <f t="shared" si="52"/>
        <v>0.41286</v>
      </c>
      <c r="Q178" s="342">
        <v>4.0000000000000003E-5</v>
      </c>
      <c r="R178" s="342">
        <f t="shared" si="53"/>
        <v>8.0000000000000007E-5</v>
      </c>
      <c r="S178" s="342">
        <v>0</v>
      </c>
      <c r="T178" s="343">
        <f t="shared" si="54"/>
        <v>0</v>
      </c>
      <c r="AR178" s="344" t="s">
        <v>1630</v>
      </c>
      <c r="AT178" s="344" t="s">
        <v>1566</v>
      </c>
      <c r="AU178" s="344" t="s">
        <v>1570</v>
      </c>
      <c r="AY178" s="275" t="s">
        <v>1562</v>
      </c>
      <c r="BE178" s="345">
        <f t="shared" si="55"/>
        <v>0</v>
      </c>
      <c r="BF178" s="345">
        <f t="shared" si="56"/>
        <v>0</v>
      </c>
      <c r="BG178" s="345">
        <f t="shared" si="57"/>
        <v>0</v>
      </c>
      <c r="BH178" s="345">
        <f t="shared" si="58"/>
        <v>0</v>
      </c>
      <c r="BI178" s="345">
        <f t="shared" si="59"/>
        <v>0</v>
      </c>
      <c r="BJ178" s="275" t="s">
        <v>1570</v>
      </c>
      <c r="BK178" s="346">
        <f t="shared" si="51"/>
        <v>0</v>
      </c>
      <c r="BL178" s="275" t="s">
        <v>1630</v>
      </c>
      <c r="BM178" s="344" t="s">
        <v>3795</v>
      </c>
    </row>
    <row r="179" spans="2:65" s="280" customFormat="1" ht="18" customHeight="1">
      <c r="B179" s="333"/>
      <c r="C179" s="347">
        <v>114</v>
      </c>
      <c r="D179" s="347" t="s">
        <v>1498</v>
      </c>
      <c r="E179" s="348" t="s">
        <v>3796</v>
      </c>
      <c r="F179" s="349" t="s">
        <v>3797</v>
      </c>
      <c r="G179" s="350" t="s">
        <v>1580</v>
      </c>
      <c r="H179" s="351">
        <v>2</v>
      </c>
      <c r="I179" s="351">
        <v>0</v>
      </c>
      <c r="J179" s="351">
        <f t="shared" si="50"/>
        <v>0</v>
      </c>
      <c r="K179" s="352"/>
      <c r="L179" s="353"/>
      <c r="M179" s="354"/>
      <c r="N179" s="355" t="s">
        <v>1540</v>
      </c>
      <c r="O179" s="342">
        <v>0</v>
      </c>
      <c r="P179" s="342">
        <f t="shared" si="52"/>
        <v>0</v>
      </c>
      <c r="Q179" s="342">
        <v>5.0000000000000001E-4</v>
      </c>
      <c r="R179" s="342">
        <f t="shared" si="53"/>
        <v>1E-3</v>
      </c>
      <c r="S179" s="342">
        <v>0</v>
      </c>
      <c r="T179" s="343">
        <f t="shared" si="54"/>
        <v>0</v>
      </c>
      <c r="AR179" s="344" t="s">
        <v>1694</v>
      </c>
      <c r="AT179" s="344" t="s">
        <v>1498</v>
      </c>
      <c r="AU179" s="344" t="s">
        <v>1570</v>
      </c>
      <c r="AY179" s="275" t="s">
        <v>1562</v>
      </c>
      <c r="BE179" s="345">
        <f t="shared" si="55"/>
        <v>0</v>
      </c>
      <c r="BF179" s="345">
        <f t="shared" si="56"/>
        <v>0</v>
      </c>
      <c r="BG179" s="345">
        <f t="shared" si="57"/>
        <v>0</v>
      </c>
      <c r="BH179" s="345">
        <f t="shared" si="58"/>
        <v>0</v>
      </c>
      <c r="BI179" s="345">
        <f t="shared" si="59"/>
        <v>0</v>
      </c>
      <c r="BJ179" s="275" t="s">
        <v>1570</v>
      </c>
      <c r="BK179" s="346">
        <f t="shared" si="51"/>
        <v>0</v>
      </c>
      <c r="BL179" s="275" t="s">
        <v>1630</v>
      </c>
      <c r="BM179" s="344" t="s">
        <v>3798</v>
      </c>
    </row>
    <row r="180" spans="2:65" s="280" customFormat="1" ht="25.15" customHeight="1">
      <c r="B180" s="333"/>
      <c r="C180" s="334">
        <v>115</v>
      </c>
      <c r="D180" s="334" t="s">
        <v>1566</v>
      </c>
      <c r="E180" s="335" t="s">
        <v>3799</v>
      </c>
      <c r="F180" s="336" t="s">
        <v>3800</v>
      </c>
      <c r="G180" s="337" t="s">
        <v>1580</v>
      </c>
      <c r="H180" s="338">
        <v>13</v>
      </c>
      <c r="I180" s="338">
        <v>0</v>
      </c>
      <c r="J180" s="338">
        <f t="shared" si="50"/>
        <v>0</v>
      </c>
      <c r="K180" s="339"/>
      <c r="L180" s="279"/>
      <c r="M180" s="340"/>
      <c r="N180" s="341" t="s">
        <v>1540</v>
      </c>
      <c r="O180" s="342">
        <v>0.214</v>
      </c>
      <c r="P180" s="342">
        <f t="shared" si="52"/>
        <v>2.782</v>
      </c>
      <c r="Q180" s="342">
        <v>4.0000000000000003E-5</v>
      </c>
      <c r="R180" s="342">
        <f t="shared" si="53"/>
        <v>5.2000000000000006E-4</v>
      </c>
      <c r="S180" s="342">
        <v>0</v>
      </c>
      <c r="T180" s="343">
        <f t="shared" si="54"/>
        <v>0</v>
      </c>
      <c r="AR180" s="344" t="s">
        <v>1630</v>
      </c>
      <c r="AT180" s="344" t="s">
        <v>1566</v>
      </c>
      <c r="AU180" s="344" t="s">
        <v>1570</v>
      </c>
      <c r="AY180" s="275" t="s">
        <v>1562</v>
      </c>
      <c r="BE180" s="345">
        <f t="shared" si="55"/>
        <v>0</v>
      </c>
      <c r="BF180" s="345">
        <f t="shared" si="56"/>
        <v>0</v>
      </c>
      <c r="BG180" s="345">
        <f t="shared" si="57"/>
        <v>0</v>
      </c>
      <c r="BH180" s="345">
        <f t="shared" si="58"/>
        <v>0</v>
      </c>
      <c r="BI180" s="345">
        <f t="shared" si="59"/>
        <v>0</v>
      </c>
      <c r="BJ180" s="275" t="s">
        <v>1570</v>
      </c>
      <c r="BK180" s="346">
        <f t="shared" si="51"/>
        <v>0</v>
      </c>
      <c r="BL180" s="275" t="s">
        <v>1630</v>
      </c>
      <c r="BM180" s="344" t="s">
        <v>3801</v>
      </c>
    </row>
    <row r="181" spans="2:65" s="280" customFormat="1" ht="47.45" customHeight="1">
      <c r="B181" s="333"/>
      <c r="C181" s="347">
        <v>116</v>
      </c>
      <c r="D181" s="347" t="s">
        <v>1498</v>
      </c>
      <c r="E181" s="348" t="s">
        <v>3802</v>
      </c>
      <c r="F181" s="349" t="s">
        <v>3803</v>
      </c>
      <c r="G181" s="350" t="s">
        <v>1580</v>
      </c>
      <c r="H181" s="351">
        <v>13</v>
      </c>
      <c r="I181" s="351">
        <v>0</v>
      </c>
      <c r="J181" s="351">
        <f t="shared" si="50"/>
        <v>0</v>
      </c>
      <c r="K181" s="352"/>
      <c r="L181" s="353"/>
      <c r="M181" s="354"/>
      <c r="N181" s="355" t="s">
        <v>1540</v>
      </c>
      <c r="O181" s="342">
        <v>0</v>
      </c>
      <c r="P181" s="342">
        <f t="shared" si="52"/>
        <v>0</v>
      </c>
      <c r="Q181" s="342">
        <v>4.6100000000000004E-3</v>
      </c>
      <c r="R181" s="342">
        <f t="shared" si="53"/>
        <v>5.9930000000000004E-2</v>
      </c>
      <c r="S181" s="342">
        <v>0</v>
      </c>
      <c r="T181" s="343">
        <f t="shared" si="54"/>
        <v>0</v>
      </c>
      <c r="AR181" s="344" t="s">
        <v>1694</v>
      </c>
      <c r="AT181" s="344" t="s">
        <v>1498</v>
      </c>
      <c r="AU181" s="344" t="s">
        <v>1570</v>
      </c>
      <c r="AY181" s="275" t="s">
        <v>1562</v>
      </c>
      <c r="BE181" s="345">
        <f t="shared" si="55"/>
        <v>0</v>
      </c>
      <c r="BF181" s="345">
        <f t="shared" si="56"/>
        <v>0</v>
      </c>
      <c r="BG181" s="345">
        <f t="shared" si="57"/>
        <v>0</v>
      </c>
      <c r="BH181" s="345">
        <f t="shared" si="58"/>
        <v>0</v>
      </c>
      <c r="BI181" s="345">
        <f t="shared" si="59"/>
        <v>0</v>
      </c>
      <c r="BJ181" s="275" t="s">
        <v>1570</v>
      </c>
      <c r="BK181" s="346">
        <f t="shared" si="51"/>
        <v>0</v>
      </c>
      <c r="BL181" s="275" t="s">
        <v>1630</v>
      </c>
      <c r="BM181" s="344" t="s">
        <v>3804</v>
      </c>
    </row>
    <row r="182" spans="2:65" s="280" customFormat="1" ht="16.5" customHeight="1">
      <c r="B182" s="333"/>
      <c r="C182" s="334">
        <v>117</v>
      </c>
      <c r="D182" s="334" t="s">
        <v>1566</v>
      </c>
      <c r="E182" s="335" t="s">
        <v>3805</v>
      </c>
      <c r="F182" s="336" t="s">
        <v>3806</v>
      </c>
      <c r="G182" s="337" t="s">
        <v>1580</v>
      </c>
      <c r="H182" s="338">
        <v>1</v>
      </c>
      <c r="I182" s="338">
        <v>0</v>
      </c>
      <c r="J182" s="338">
        <f t="shared" si="50"/>
        <v>0</v>
      </c>
      <c r="K182" s="339"/>
      <c r="L182" s="279"/>
      <c r="M182" s="340"/>
      <c r="N182" s="341" t="s">
        <v>1540</v>
      </c>
      <c r="O182" s="342">
        <v>0.26885999999999999</v>
      </c>
      <c r="P182" s="342">
        <f t="shared" si="52"/>
        <v>0.26885999999999999</v>
      </c>
      <c r="Q182" s="342">
        <v>6.0000000000000002E-5</v>
      </c>
      <c r="R182" s="342">
        <f t="shared" si="53"/>
        <v>6.0000000000000002E-5</v>
      </c>
      <c r="S182" s="342">
        <v>0</v>
      </c>
      <c r="T182" s="343">
        <f t="shared" si="54"/>
        <v>0</v>
      </c>
      <c r="AR182" s="344" t="s">
        <v>1630</v>
      </c>
      <c r="AT182" s="344" t="s">
        <v>1566</v>
      </c>
      <c r="AU182" s="344" t="s">
        <v>1570</v>
      </c>
      <c r="AY182" s="275" t="s">
        <v>1562</v>
      </c>
      <c r="BE182" s="345">
        <f t="shared" si="55"/>
        <v>0</v>
      </c>
      <c r="BF182" s="345">
        <f t="shared" si="56"/>
        <v>0</v>
      </c>
      <c r="BG182" s="345">
        <f t="shared" si="57"/>
        <v>0</v>
      </c>
      <c r="BH182" s="345">
        <f t="shared" si="58"/>
        <v>0</v>
      </c>
      <c r="BI182" s="345">
        <f t="shared" si="59"/>
        <v>0</v>
      </c>
      <c r="BJ182" s="275" t="s">
        <v>1570</v>
      </c>
      <c r="BK182" s="346">
        <f t="shared" si="51"/>
        <v>0</v>
      </c>
      <c r="BL182" s="275" t="s">
        <v>1630</v>
      </c>
      <c r="BM182" s="344" t="s">
        <v>3807</v>
      </c>
    </row>
    <row r="183" spans="2:65" s="280" customFormat="1" ht="21.6" customHeight="1">
      <c r="B183" s="333"/>
      <c r="C183" s="347">
        <v>118</v>
      </c>
      <c r="D183" s="347" t="s">
        <v>1498</v>
      </c>
      <c r="E183" s="348" t="s">
        <v>3808</v>
      </c>
      <c r="F183" s="349" t="s">
        <v>3809</v>
      </c>
      <c r="G183" s="350" t="s">
        <v>1580</v>
      </c>
      <c r="H183" s="351">
        <v>1</v>
      </c>
      <c r="I183" s="351">
        <v>0</v>
      </c>
      <c r="J183" s="351">
        <f t="shared" si="50"/>
        <v>0</v>
      </c>
      <c r="K183" s="352"/>
      <c r="L183" s="353"/>
      <c r="M183" s="354"/>
      <c r="N183" s="355" t="s">
        <v>1540</v>
      </c>
      <c r="O183" s="342">
        <v>0</v>
      </c>
      <c r="P183" s="342">
        <f t="shared" si="52"/>
        <v>0</v>
      </c>
      <c r="Q183" s="342">
        <v>1E-3</v>
      </c>
      <c r="R183" s="342">
        <f t="shared" si="53"/>
        <v>1E-3</v>
      </c>
      <c r="S183" s="342">
        <v>0</v>
      </c>
      <c r="T183" s="343">
        <f t="shared" si="54"/>
        <v>0</v>
      </c>
      <c r="AR183" s="344" t="s">
        <v>1694</v>
      </c>
      <c r="AT183" s="344" t="s">
        <v>1498</v>
      </c>
      <c r="AU183" s="344" t="s">
        <v>1570</v>
      </c>
      <c r="AY183" s="275" t="s">
        <v>1562</v>
      </c>
      <c r="BE183" s="345">
        <f t="shared" si="55"/>
        <v>0</v>
      </c>
      <c r="BF183" s="345">
        <f t="shared" si="56"/>
        <v>0</v>
      </c>
      <c r="BG183" s="345">
        <f t="shared" si="57"/>
        <v>0</v>
      </c>
      <c r="BH183" s="345">
        <f t="shared" si="58"/>
        <v>0</v>
      </c>
      <c r="BI183" s="345">
        <f t="shared" si="59"/>
        <v>0</v>
      </c>
      <c r="BJ183" s="275" t="s">
        <v>1570</v>
      </c>
      <c r="BK183" s="346">
        <f t="shared" si="51"/>
        <v>0</v>
      </c>
      <c r="BL183" s="275" t="s">
        <v>1630</v>
      </c>
      <c r="BM183" s="344" t="s">
        <v>3810</v>
      </c>
    </row>
    <row r="184" spans="2:65" s="280" customFormat="1" ht="24" customHeight="1">
      <c r="B184" s="333"/>
      <c r="C184" s="334">
        <v>119</v>
      </c>
      <c r="D184" s="334" t="s">
        <v>1566</v>
      </c>
      <c r="E184" s="335" t="s">
        <v>3811</v>
      </c>
      <c r="F184" s="336" t="s">
        <v>3812</v>
      </c>
      <c r="G184" s="337" t="s">
        <v>1987</v>
      </c>
      <c r="H184" s="338">
        <v>7</v>
      </c>
      <c r="I184" s="338">
        <v>0</v>
      </c>
      <c r="J184" s="338">
        <f t="shared" si="50"/>
        <v>0</v>
      </c>
      <c r="K184" s="339"/>
      <c r="L184" s="279"/>
      <c r="M184" s="340"/>
      <c r="N184" s="341" t="s">
        <v>1540</v>
      </c>
      <c r="O184" s="342">
        <v>1.1332100000000001</v>
      </c>
      <c r="P184" s="342">
        <f t="shared" si="52"/>
        <v>7.9324700000000004</v>
      </c>
      <c r="Q184" s="342">
        <v>2.5999999999999998E-4</v>
      </c>
      <c r="R184" s="342">
        <f t="shared" si="53"/>
        <v>1.8199999999999998E-3</v>
      </c>
      <c r="S184" s="342">
        <v>0</v>
      </c>
      <c r="T184" s="343">
        <f t="shared" si="54"/>
        <v>0</v>
      </c>
      <c r="AR184" s="344" t="s">
        <v>1630</v>
      </c>
      <c r="AT184" s="344" t="s">
        <v>1566</v>
      </c>
      <c r="AU184" s="344" t="s">
        <v>1570</v>
      </c>
      <c r="AY184" s="275" t="s">
        <v>1562</v>
      </c>
      <c r="BE184" s="345">
        <f t="shared" si="55"/>
        <v>0</v>
      </c>
      <c r="BF184" s="345">
        <f t="shared" si="56"/>
        <v>0</v>
      </c>
      <c r="BG184" s="345">
        <f t="shared" si="57"/>
        <v>0</v>
      </c>
      <c r="BH184" s="345">
        <f t="shared" si="58"/>
        <v>0</v>
      </c>
      <c r="BI184" s="345">
        <f t="shared" si="59"/>
        <v>0</v>
      </c>
      <c r="BJ184" s="275" t="s">
        <v>1570</v>
      </c>
      <c r="BK184" s="346">
        <f t="shared" si="51"/>
        <v>0</v>
      </c>
      <c r="BL184" s="275" t="s">
        <v>1630</v>
      </c>
      <c r="BM184" s="344" t="s">
        <v>3813</v>
      </c>
    </row>
    <row r="185" spans="2:65" s="280" customFormat="1" ht="37.9" customHeight="1">
      <c r="B185" s="333"/>
      <c r="C185" s="347">
        <v>120</v>
      </c>
      <c r="D185" s="347" t="s">
        <v>1498</v>
      </c>
      <c r="E185" s="348" t="s">
        <v>3814</v>
      </c>
      <c r="F185" s="349" t="s">
        <v>3815</v>
      </c>
      <c r="G185" s="350" t="s">
        <v>1580</v>
      </c>
      <c r="H185" s="351">
        <v>7</v>
      </c>
      <c r="I185" s="351">
        <v>0</v>
      </c>
      <c r="J185" s="351">
        <f t="shared" si="50"/>
        <v>0</v>
      </c>
      <c r="K185" s="352"/>
      <c r="L185" s="353"/>
      <c r="M185" s="354"/>
      <c r="N185" s="355" t="s">
        <v>1540</v>
      </c>
      <c r="O185" s="342">
        <v>0</v>
      </c>
      <c r="P185" s="342">
        <f t="shared" si="52"/>
        <v>0</v>
      </c>
      <c r="Q185" s="342">
        <v>2.1999999999999999E-2</v>
      </c>
      <c r="R185" s="342">
        <f t="shared" si="53"/>
        <v>0.154</v>
      </c>
      <c r="S185" s="342">
        <v>0</v>
      </c>
      <c r="T185" s="343">
        <f t="shared" si="54"/>
        <v>0</v>
      </c>
      <c r="AR185" s="344" t="s">
        <v>1694</v>
      </c>
      <c r="AT185" s="344" t="s">
        <v>1498</v>
      </c>
      <c r="AU185" s="344" t="s">
        <v>1570</v>
      </c>
      <c r="AY185" s="275" t="s">
        <v>1562</v>
      </c>
      <c r="BE185" s="345">
        <f t="shared" si="55"/>
        <v>0</v>
      </c>
      <c r="BF185" s="345">
        <f t="shared" si="56"/>
        <v>0</v>
      </c>
      <c r="BG185" s="345">
        <f t="shared" si="57"/>
        <v>0</v>
      </c>
      <c r="BH185" s="345">
        <f t="shared" si="58"/>
        <v>0</v>
      </c>
      <c r="BI185" s="345">
        <f t="shared" si="59"/>
        <v>0</v>
      </c>
      <c r="BJ185" s="275" t="s">
        <v>1570</v>
      </c>
      <c r="BK185" s="346">
        <f t="shared" si="51"/>
        <v>0</v>
      </c>
      <c r="BL185" s="275" t="s">
        <v>1630</v>
      </c>
      <c r="BM185" s="344" t="s">
        <v>3816</v>
      </c>
    </row>
    <row r="186" spans="2:65" s="280" customFormat="1" ht="16.5" customHeight="1">
      <c r="B186" s="333"/>
      <c r="C186" s="334">
        <v>121</v>
      </c>
      <c r="D186" s="334" t="s">
        <v>1566</v>
      </c>
      <c r="E186" s="335" t="s">
        <v>3817</v>
      </c>
      <c r="F186" s="336" t="s">
        <v>3818</v>
      </c>
      <c r="G186" s="337" t="s">
        <v>263</v>
      </c>
      <c r="H186" s="338">
        <v>2080</v>
      </c>
      <c r="I186" s="338">
        <v>0</v>
      </c>
      <c r="J186" s="338">
        <f t="shared" si="50"/>
        <v>0</v>
      </c>
      <c r="K186" s="339"/>
      <c r="L186" s="279"/>
      <c r="M186" s="340"/>
      <c r="N186" s="341" t="s">
        <v>1540</v>
      </c>
      <c r="O186" s="342">
        <v>6.4000000000000001E-2</v>
      </c>
      <c r="P186" s="342">
        <f t="shared" si="52"/>
        <v>133.12</v>
      </c>
      <c r="Q186" s="342">
        <v>1.8000000000000001E-4</v>
      </c>
      <c r="R186" s="342">
        <f t="shared" si="53"/>
        <v>0.37440000000000001</v>
      </c>
      <c r="S186" s="342">
        <v>0</v>
      </c>
      <c r="T186" s="343">
        <f t="shared" si="54"/>
        <v>0</v>
      </c>
      <c r="AR186" s="344" t="s">
        <v>1630</v>
      </c>
      <c r="AT186" s="344" t="s">
        <v>1566</v>
      </c>
      <c r="AU186" s="344" t="s">
        <v>1570</v>
      </c>
      <c r="AY186" s="275" t="s">
        <v>1562</v>
      </c>
      <c r="BE186" s="345">
        <f t="shared" si="55"/>
        <v>0</v>
      </c>
      <c r="BF186" s="345">
        <f t="shared" si="56"/>
        <v>0</v>
      </c>
      <c r="BG186" s="345">
        <f t="shared" si="57"/>
        <v>0</v>
      </c>
      <c r="BH186" s="345">
        <f t="shared" si="58"/>
        <v>0</v>
      </c>
      <c r="BI186" s="345">
        <f t="shared" si="59"/>
        <v>0</v>
      </c>
      <c r="BJ186" s="275" t="s">
        <v>1570</v>
      </c>
      <c r="BK186" s="346">
        <f t="shared" si="51"/>
        <v>0</v>
      </c>
      <c r="BL186" s="275" t="s">
        <v>1630</v>
      </c>
      <c r="BM186" s="344" t="s">
        <v>3819</v>
      </c>
    </row>
    <row r="187" spans="2:65" s="280" customFormat="1" ht="25.15" customHeight="1">
      <c r="B187" s="333"/>
      <c r="C187" s="334">
        <v>122</v>
      </c>
      <c r="D187" s="334" t="s">
        <v>1566</v>
      </c>
      <c r="E187" s="335" t="s">
        <v>3820</v>
      </c>
      <c r="F187" s="336" t="s">
        <v>3821</v>
      </c>
      <c r="G187" s="337" t="s">
        <v>263</v>
      </c>
      <c r="H187" s="338">
        <v>2080</v>
      </c>
      <c r="I187" s="338">
        <v>0</v>
      </c>
      <c r="J187" s="338">
        <f t="shared" si="50"/>
        <v>0</v>
      </c>
      <c r="K187" s="339"/>
      <c r="L187" s="279"/>
      <c r="M187" s="340"/>
      <c r="N187" s="341" t="s">
        <v>1540</v>
      </c>
      <c r="O187" s="342">
        <v>5.8049999999999997E-2</v>
      </c>
      <c r="P187" s="342">
        <f t="shared" si="52"/>
        <v>120.744</v>
      </c>
      <c r="Q187" s="342">
        <v>1.0000000000000001E-5</v>
      </c>
      <c r="R187" s="342">
        <f t="shared" si="53"/>
        <v>2.0800000000000003E-2</v>
      </c>
      <c r="S187" s="342">
        <v>0</v>
      </c>
      <c r="T187" s="343">
        <f t="shared" si="54"/>
        <v>0</v>
      </c>
      <c r="AR187" s="344" t="s">
        <v>1630</v>
      </c>
      <c r="AT187" s="344" t="s">
        <v>1566</v>
      </c>
      <c r="AU187" s="344" t="s">
        <v>1570</v>
      </c>
      <c r="AY187" s="275" t="s">
        <v>1562</v>
      </c>
      <c r="BE187" s="345">
        <f t="shared" si="55"/>
        <v>0</v>
      </c>
      <c r="BF187" s="345">
        <f t="shared" si="56"/>
        <v>0</v>
      </c>
      <c r="BG187" s="345">
        <f t="shared" si="57"/>
        <v>0</v>
      </c>
      <c r="BH187" s="345">
        <f t="shared" si="58"/>
        <v>0</v>
      </c>
      <c r="BI187" s="345">
        <f t="shared" si="59"/>
        <v>0</v>
      </c>
      <c r="BJ187" s="275" t="s">
        <v>1570</v>
      </c>
      <c r="BK187" s="346">
        <f t="shared" si="51"/>
        <v>0</v>
      </c>
      <c r="BL187" s="275" t="s">
        <v>1630</v>
      </c>
      <c r="BM187" s="344" t="s">
        <v>3822</v>
      </c>
    </row>
    <row r="188" spans="2:65" s="280" customFormat="1" ht="23.45" customHeight="1">
      <c r="B188" s="333"/>
      <c r="C188" s="334">
        <v>123</v>
      </c>
      <c r="D188" s="334" t="s">
        <v>1566</v>
      </c>
      <c r="E188" s="335" t="s">
        <v>3823</v>
      </c>
      <c r="F188" s="336" t="s">
        <v>3824</v>
      </c>
      <c r="G188" s="337" t="s">
        <v>201</v>
      </c>
      <c r="H188" s="338">
        <v>0.27900000000000003</v>
      </c>
      <c r="I188" s="338">
        <v>0</v>
      </c>
      <c r="J188" s="338">
        <f t="shared" si="50"/>
        <v>0</v>
      </c>
      <c r="K188" s="339"/>
      <c r="L188" s="279"/>
      <c r="M188" s="340"/>
      <c r="N188" s="341" t="s">
        <v>1540</v>
      </c>
      <c r="O188" s="342">
        <v>1.2589999999999999</v>
      </c>
      <c r="P188" s="342">
        <f t="shared" si="52"/>
        <v>0.35126099999999999</v>
      </c>
      <c r="Q188" s="342">
        <v>0</v>
      </c>
      <c r="R188" s="342">
        <f t="shared" si="53"/>
        <v>0</v>
      </c>
      <c r="S188" s="342">
        <v>0</v>
      </c>
      <c r="T188" s="343">
        <f t="shared" si="54"/>
        <v>0</v>
      </c>
      <c r="AR188" s="344" t="s">
        <v>1630</v>
      </c>
      <c r="AT188" s="344" t="s">
        <v>1566</v>
      </c>
      <c r="AU188" s="344" t="s">
        <v>1570</v>
      </c>
      <c r="AY188" s="275" t="s">
        <v>1562</v>
      </c>
      <c r="BE188" s="345">
        <f t="shared" si="55"/>
        <v>0</v>
      </c>
      <c r="BF188" s="345">
        <f t="shared" si="56"/>
        <v>0</v>
      </c>
      <c r="BG188" s="345">
        <f t="shared" si="57"/>
        <v>0</v>
      </c>
      <c r="BH188" s="345">
        <f t="shared" si="58"/>
        <v>0</v>
      </c>
      <c r="BI188" s="345">
        <f t="shared" si="59"/>
        <v>0</v>
      </c>
      <c r="BJ188" s="275" t="s">
        <v>1570</v>
      </c>
      <c r="BK188" s="346">
        <f t="shared" si="51"/>
        <v>0</v>
      </c>
      <c r="BL188" s="275" t="s">
        <v>1630</v>
      </c>
      <c r="BM188" s="344" t="s">
        <v>3825</v>
      </c>
    </row>
    <row r="189" spans="2:65" s="322" customFormat="1" ht="22.9" customHeight="1">
      <c r="B189" s="321"/>
      <c r="D189" s="323" t="s">
        <v>97</v>
      </c>
      <c r="E189" s="331" t="s">
        <v>3826</v>
      </c>
      <c r="F189" s="331" t="s">
        <v>3827</v>
      </c>
      <c r="J189" s="332">
        <f>SUM(J190:K192)</f>
        <v>0</v>
      </c>
      <c r="L189" s="321"/>
      <c r="M189" s="326"/>
      <c r="P189" s="327">
        <f>SUM(P190:P192)</f>
        <v>0.40972900000000001</v>
      </c>
      <c r="R189" s="327">
        <f>SUM(R190:R192)</f>
        <v>2.65E-3</v>
      </c>
      <c r="T189" s="328">
        <f>SUM(T190:T192)</f>
        <v>0</v>
      </c>
      <c r="V189" s="280"/>
      <c r="W189" s="280"/>
      <c r="AR189" s="323" t="s">
        <v>1570</v>
      </c>
      <c r="AT189" s="329" t="s">
        <v>97</v>
      </c>
      <c r="AU189" s="329" t="s">
        <v>1565</v>
      </c>
      <c r="AY189" s="323" t="s">
        <v>1562</v>
      </c>
      <c r="BK189" s="330">
        <f>SUM(BK190:BK192)</f>
        <v>0</v>
      </c>
    </row>
    <row r="190" spans="2:65" s="280" customFormat="1" ht="21.75" customHeight="1">
      <c r="B190" s="333"/>
      <c r="C190" s="334">
        <v>124</v>
      </c>
      <c r="D190" s="334" t="s">
        <v>1566</v>
      </c>
      <c r="E190" s="335" t="s">
        <v>3828</v>
      </c>
      <c r="F190" s="336" t="s">
        <v>3829</v>
      </c>
      <c r="G190" s="337" t="s">
        <v>1580</v>
      </c>
      <c r="H190" s="338">
        <v>1</v>
      </c>
      <c r="I190" s="338">
        <v>0</v>
      </c>
      <c r="J190" s="338">
        <f>ROUND(I190*H190,3)</f>
        <v>0</v>
      </c>
      <c r="K190" s="339"/>
      <c r="L190" s="279"/>
      <c r="M190" s="340"/>
      <c r="N190" s="341" t="s">
        <v>1540</v>
      </c>
      <c r="O190" s="342">
        <v>0.37136000000000002</v>
      </c>
      <c r="P190" s="342">
        <f>O190*H190</f>
        <v>0.37136000000000002</v>
      </c>
      <c r="Q190" s="342">
        <v>2.0000000000000001E-4</v>
      </c>
      <c r="R190" s="342">
        <f>Q190*H190</f>
        <v>2.0000000000000001E-4</v>
      </c>
      <c r="S190" s="342">
        <v>0</v>
      </c>
      <c r="T190" s="343">
        <f>S190*H190</f>
        <v>0</v>
      </c>
      <c r="AR190" s="344" t="s">
        <v>1630</v>
      </c>
      <c r="AT190" s="344" t="s">
        <v>1566</v>
      </c>
      <c r="AU190" s="344" t="s">
        <v>1570</v>
      </c>
      <c r="AY190" s="275" t="s">
        <v>1562</v>
      </c>
      <c r="BE190" s="345">
        <f>IF(N190="základná",J190,0)</f>
        <v>0</v>
      </c>
      <c r="BF190" s="345">
        <f>IF(N190="znížená",J190,0)</f>
        <v>0</v>
      </c>
      <c r="BG190" s="345">
        <f>IF(N190="zákl. prenesená",J190,0)</f>
        <v>0</v>
      </c>
      <c r="BH190" s="345">
        <f>IF(N190="zníž. prenesená",J190,0)</f>
        <v>0</v>
      </c>
      <c r="BI190" s="345">
        <f>IF(N190="nulová",J190,0)</f>
        <v>0</v>
      </c>
      <c r="BJ190" s="275" t="s">
        <v>1570</v>
      </c>
      <c r="BK190" s="346">
        <f>ROUND(I190*H190,3)</f>
        <v>0</v>
      </c>
      <c r="BL190" s="275" t="s">
        <v>1630</v>
      </c>
      <c r="BM190" s="344" t="s">
        <v>3830</v>
      </c>
    </row>
    <row r="191" spans="2:65" s="280" customFormat="1" ht="21.75" customHeight="1">
      <c r="B191" s="333"/>
      <c r="C191" s="347">
        <v>125</v>
      </c>
      <c r="D191" s="347" t="s">
        <v>1498</v>
      </c>
      <c r="E191" s="348" t="s">
        <v>3831</v>
      </c>
      <c r="F191" s="349" t="s">
        <v>3832</v>
      </c>
      <c r="G191" s="350" t="s">
        <v>1580</v>
      </c>
      <c r="H191" s="351">
        <v>1</v>
      </c>
      <c r="I191" s="351">
        <v>0</v>
      </c>
      <c r="J191" s="351">
        <f>ROUND(I191*H191,3)</f>
        <v>0</v>
      </c>
      <c r="K191" s="352"/>
      <c r="L191" s="353"/>
      <c r="M191" s="354"/>
      <c r="N191" s="355" t="s">
        <v>1540</v>
      </c>
      <c r="O191" s="342">
        <v>0</v>
      </c>
      <c r="P191" s="342">
        <f>O191*H191</f>
        <v>0</v>
      </c>
      <c r="Q191" s="342">
        <v>2.4499999999999999E-3</v>
      </c>
      <c r="R191" s="342">
        <f>Q191*H191</f>
        <v>2.4499999999999999E-3</v>
      </c>
      <c r="S191" s="342">
        <v>0</v>
      </c>
      <c r="T191" s="343">
        <f>S191*H191</f>
        <v>0</v>
      </c>
      <c r="AR191" s="344" t="s">
        <v>1694</v>
      </c>
      <c r="AT191" s="344" t="s">
        <v>1498</v>
      </c>
      <c r="AU191" s="344" t="s">
        <v>1570</v>
      </c>
      <c r="AY191" s="275" t="s">
        <v>1562</v>
      </c>
      <c r="BE191" s="345">
        <f>IF(N191="základná",J191,0)</f>
        <v>0</v>
      </c>
      <c r="BF191" s="345">
        <f>IF(N191="znížená",J191,0)</f>
        <v>0</v>
      </c>
      <c r="BG191" s="345">
        <f>IF(N191="zákl. prenesená",J191,0)</f>
        <v>0</v>
      </c>
      <c r="BH191" s="345">
        <f>IF(N191="zníž. prenesená",J191,0)</f>
        <v>0</v>
      </c>
      <c r="BI191" s="345">
        <f>IF(N191="nulová",J191,0)</f>
        <v>0</v>
      </c>
      <c r="BJ191" s="275" t="s">
        <v>1570</v>
      </c>
      <c r="BK191" s="346">
        <f>ROUND(I191*H191,3)</f>
        <v>0</v>
      </c>
      <c r="BL191" s="275" t="s">
        <v>1630</v>
      </c>
      <c r="BM191" s="344" t="s">
        <v>3833</v>
      </c>
    </row>
    <row r="192" spans="2:65" s="280" customFormat="1" ht="21.75" customHeight="1">
      <c r="B192" s="333"/>
      <c r="C192" s="334">
        <v>126</v>
      </c>
      <c r="D192" s="334" t="s">
        <v>1566</v>
      </c>
      <c r="E192" s="335" t="s">
        <v>3834</v>
      </c>
      <c r="F192" s="336" t="s">
        <v>3835</v>
      </c>
      <c r="G192" s="337" t="s">
        <v>201</v>
      </c>
      <c r="H192" s="338">
        <v>1.7000000000000001E-2</v>
      </c>
      <c r="I192" s="338">
        <v>0</v>
      </c>
      <c r="J192" s="338">
        <f>ROUND(I192*H192,3)</f>
        <v>0</v>
      </c>
      <c r="K192" s="339"/>
      <c r="L192" s="279"/>
      <c r="M192" s="340"/>
      <c r="N192" s="341" t="s">
        <v>1540</v>
      </c>
      <c r="O192" s="342">
        <v>2.2570000000000001</v>
      </c>
      <c r="P192" s="342">
        <f>O192*H192</f>
        <v>3.8369000000000007E-2</v>
      </c>
      <c r="Q192" s="342">
        <v>0</v>
      </c>
      <c r="R192" s="342">
        <f>Q192*H192</f>
        <v>0</v>
      </c>
      <c r="S192" s="342">
        <v>0</v>
      </c>
      <c r="T192" s="343">
        <f>S192*H192</f>
        <v>0</v>
      </c>
      <c r="AR192" s="344" t="s">
        <v>1630</v>
      </c>
      <c r="AT192" s="344" t="s">
        <v>1566</v>
      </c>
      <c r="AU192" s="344" t="s">
        <v>1570</v>
      </c>
      <c r="AY192" s="275" t="s">
        <v>1562</v>
      </c>
      <c r="BE192" s="345">
        <f>IF(N192="základná",J192,0)</f>
        <v>0</v>
      </c>
      <c r="BF192" s="345">
        <f>IF(N192="znížená",J192,0)</f>
        <v>0</v>
      </c>
      <c r="BG192" s="345">
        <f>IF(N192="zákl. prenesená",J192,0)</f>
        <v>0</v>
      </c>
      <c r="BH192" s="345">
        <f>IF(N192="zníž. prenesená",J192,0)</f>
        <v>0</v>
      </c>
      <c r="BI192" s="345">
        <f>IF(N192="nulová",J192,0)</f>
        <v>0</v>
      </c>
      <c r="BJ192" s="275" t="s">
        <v>1570</v>
      </c>
      <c r="BK192" s="346">
        <f>ROUND(I192*H192,3)</f>
        <v>0</v>
      </c>
      <c r="BL192" s="275" t="s">
        <v>1630</v>
      </c>
      <c r="BM192" s="344" t="s">
        <v>3836</v>
      </c>
    </row>
    <row r="193" spans="2:65" s="322" customFormat="1" ht="22.9" customHeight="1">
      <c r="B193" s="321"/>
      <c r="D193" s="323" t="s">
        <v>97</v>
      </c>
      <c r="E193" s="331" t="s">
        <v>3837</v>
      </c>
      <c r="F193" s="331" t="s">
        <v>3838</v>
      </c>
      <c r="J193" s="332">
        <f>SUM(J194:K242)</f>
        <v>0</v>
      </c>
      <c r="L193" s="321"/>
      <c r="M193" s="326"/>
      <c r="P193" s="327">
        <f>SUM(P194:P242)</f>
        <v>576.1100839999998</v>
      </c>
      <c r="R193" s="327">
        <f>SUM(R194:R242)</f>
        <v>3.7587999999999995</v>
      </c>
      <c r="T193" s="328">
        <f>SUM(T194:T242)</f>
        <v>0</v>
      </c>
      <c r="V193" s="280"/>
      <c r="W193" s="280"/>
      <c r="AR193" s="323" t="s">
        <v>1570</v>
      </c>
      <c r="AT193" s="329" t="s">
        <v>97</v>
      </c>
      <c r="AU193" s="329" t="s">
        <v>1565</v>
      </c>
      <c r="AY193" s="323" t="s">
        <v>1562</v>
      </c>
      <c r="BK193" s="330">
        <f>SUM(BK194:BK242)</f>
        <v>0</v>
      </c>
    </row>
    <row r="194" spans="2:65" s="280" customFormat="1" ht="40.9" customHeight="1">
      <c r="B194" s="333"/>
      <c r="C194" s="334">
        <v>127</v>
      </c>
      <c r="D194" s="334" t="s">
        <v>1566</v>
      </c>
      <c r="E194" s="335" t="s">
        <v>3839</v>
      </c>
      <c r="F194" s="336" t="s">
        <v>3840</v>
      </c>
      <c r="G194" s="337" t="s">
        <v>3580</v>
      </c>
      <c r="H194" s="338">
        <v>188</v>
      </c>
      <c r="I194" s="338">
        <v>0</v>
      </c>
      <c r="J194" s="338">
        <f t="shared" ref="J194:J242" si="60">ROUND(I194*H194,3)</f>
        <v>0</v>
      </c>
      <c r="K194" s="339"/>
      <c r="L194" s="279"/>
      <c r="M194" s="340"/>
      <c r="N194" s="341" t="s">
        <v>1540</v>
      </c>
      <c r="O194" s="342">
        <v>0.56806000000000001</v>
      </c>
      <c r="P194" s="342">
        <f t="shared" ref="P194:P211" si="61">O194*H194</f>
        <v>106.79528000000001</v>
      </c>
      <c r="Q194" s="342">
        <v>0</v>
      </c>
      <c r="R194" s="342">
        <f t="shared" ref="R194:R211" si="62">Q194*H194</f>
        <v>0</v>
      </c>
      <c r="S194" s="342">
        <v>0</v>
      </c>
      <c r="T194" s="343">
        <f t="shared" ref="T194:T211" si="63">S194*H194</f>
        <v>0</v>
      </c>
      <c r="AR194" s="344" t="s">
        <v>1630</v>
      </c>
      <c r="AT194" s="344" t="s">
        <v>1566</v>
      </c>
      <c r="AU194" s="344" t="s">
        <v>1570</v>
      </c>
      <c r="AY194" s="275" t="s">
        <v>1562</v>
      </c>
      <c r="BE194" s="345">
        <f t="shared" ref="BE194:BE211" si="64">IF(N194="základná",J194,0)</f>
        <v>0</v>
      </c>
      <c r="BF194" s="345">
        <f t="shared" ref="BF194:BF211" si="65">IF(N194="znížená",J194,0)</f>
        <v>0</v>
      </c>
      <c r="BG194" s="345">
        <f t="shared" ref="BG194:BG211" si="66">IF(N194="zákl. prenesená",J194,0)</f>
        <v>0</v>
      </c>
      <c r="BH194" s="345">
        <f t="shared" ref="BH194:BH211" si="67">IF(N194="zníž. prenesená",J194,0)</f>
        <v>0</v>
      </c>
      <c r="BI194" s="345">
        <f t="shared" ref="BI194:BI211" si="68">IF(N194="nulová",J194,0)</f>
        <v>0</v>
      </c>
      <c r="BJ194" s="275" t="s">
        <v>1570</v>
      </c>
      <c r="BK194" s="346">
        <f t="shared" ref="BK194:BK212" si="69">ROUND(I194*H194,3)</f>
        <v>0</v>
      </c>
      <c r="BL194" s="275" t="s">
        <v>1630</v>
      </c>
      <c r="BM194" s="344" t="s">
        <v>3841</v>
      </c>
    </row>
    <row r="195" spans="2:65" s="280" customFormat="1" ht="16.5" customHeight="1">
      <c r="B195" s="333"/>
      <c r="C195" s="334">
        <v>128</v>
      </c>
      <c r="D195" s="334" t="s">
        <v>1566</v>
      </c>
      <c r="E195" s="335" t="s">
        <v>3842</v>
      </c>
      <c r="F195" s="336" t="s">
        <v>3843</v>
      </c>
      <c r="G195" s="337" t="s">
        <v>1580</v>
      </c>
      <c r="H195" s="338">
        <v>50</v>
      </c>
      <c r="I195" s="338">
        <v>0</v>
      </c>
      <c r="J195" s="338">
        <f t="shared" si="60"/>
        <v>0</v>
      </c>
      <c r="K195" s="339"/>
      <c r="L195" s="279"/>
      <c r="M195" s="340"/>
      <c r="N195" s="341" t="s">
        <v>1540</v>
      </c>
      <c r="O195" s="342">
        <v>0.32645000000000002</v>
      </c>
      <c r="P195" s="342">
        <f t="shared" si="61"/>
        <v>16.322500000000002</v>
      </c>
      <c r="Q195" s="342">
        <v>0</v>
      </c>
      <c r="R195" s="342">
        <f t="shared" si="62"/>
        <v>0</v>
      </c>
      <c r="S195" s="342">
        <v>0</v>
      </c>
      <c r="T195" s="343">
        <f t="shared" si="63"/>
        <v>0</v>
      </c>
      <c r="AR195" s="344" t="s">
        <v>1630</v>
      </c>
      <c r="AT195" s="344" t="s">
        <v>1566</v>
      </c>
      <c r="AU195" s="344" t="s">
        <v>1570</v>
      </c>
      <c r="AY195" s="275" t="s">
        <v>1562</v>
      </c>
      <c r="BE195" s="345">
        <f t="shared" si="64"/>
        <v>0</v>
      </c>
      <c r="BF195" s="345">
        <f t="shared" si="65"/>
        <v>0</v>
      </c>
      <c r="BG195" s="345">
        <f t="shared" si="66"/>
        <v>0</v>
      </c>
      <c r="BH195" s="345">
        <f t="shared" si="67"/>
        <v>0</v>
      </c>
      <c r="BI195" s="345">
        <f t="shared" si="68"/>
        <v>0</v>
      </c>
      <c r="BJ195" s="275" t="s">
        <v>1570</v>
      </c>
      <c r="BK195" s="346">
        <f t="shared" si="69"/>
        <v>0</v>
      </c>
      <c r="BL195" s="275" t="s">
        <v>1630</v>
      </c>
      <c r="BM195" s="344" t="s">
        <v>3844</v>
      </c>
    </row>
    <row r="196" spans="2:65" s="280" customFormat="1" ht="24" customHeight="1">
      <c r="B196" s="333"/>
      <c r="C196" s="347">
        <v>129</v>
      </c>
      <c r="D196" s="347" t="s">
        <v>1498</v>
      </c>
      <c r="E196" s="348" t="s">
        <v>3845</v>
      </c>
      <c r="F196" s="349" t="s">
        <v>3846</v>
      </c>
      <c r="G196" s="350" t="s">
        <v>1580</v>
      </c>
      <c r="H196" s="351">
        <v>50</v>
      </c>
      <c r="I196" s="351">
        <v>0</v>
      </c>
      <c r="J196" s="351">
        <f t="shared" si="60"/>
        <v>0</v>
      </c>
      <c r="K196" s="352"/>
      <c r="L196" s="353"/>
      <c r="M196" s="354"/>
      <c r="N196" s="355" t="s">
        <v>1540</v>
      </c>
      <c r="O196" s="342">
        <v>0</v>
      </c>
      <c r="P196" s="342">
        <f t="shared" si="61"/>
        <v>0</v>
      </c>
      <c r="Q196" s="342">
        <v>1.7999999999999999E-2</v>
      </c>
      <c r="R196" s="342">
        <f t="shared" si="62"/>
        <v>0.89999999999999991</v>
      </c>
      <c r="S196" s="342">
        <v>0</v>
      </c>
      <c r="T196" s="343">
        <f t="shared" si="63"/>
        <v>0</v>
      </c>
      <c r="AR196" s="344" t="s">
        <v>1694</v>
      </c>
      <c r="AT196" s="344" t="s">
        <v>1498</v>
      </c>
      <c r="AU196" s="344" t="s">
        <v>1570</v>
      </c>
      <c r="AY196" s="275" t="s">
        <v>1562</v>
      </c>
      <c r="BE196" s="345">
        <f t="shared" si="64"/>
        <v>0</v>
      </c>
      <c r="BF196" s="345">
        <f t="shared" si="65"/>
        <v>0</v>
      </c>
      <c r="BG196" s="345">
        <f t="shared" si="66"/>
        <v>0</v>
      </c>
      <c r="BH196" s="345">
        <f t="shared" si="67"/>
        <v>0</v>
      </c>
      <c r="BI196" s="345">
        <f t="shared" si="68"/>
        <v>0</v>
      </c>
      <c r="BJ196" s="275" t="s">
        <v>1570</v>
      </c>
      <c r="BK196" s="346">
        <f t="shared" si="69"/>
        <v>0</v>
      </c>
      <c r="BL196" s="275" t="s">
        <v>1630</v>
      </c>
      <c r="BM196" s="344" t="s">
        <v>3847</v>
      </c>
    </row>
    <row r="197" spans="2:65" s="280" customFormat="1" ht="23.45" customHeight="1">
      <c r="B197" s="333"/>
      <c r="C197" s="334">
        <v>130</v>
      </c>
      <c r="D197" s="334" t="s">
        <v>1566</v>
      </c>
      <c r="E197" s="335" t="s">
        <v>3848</v>
      </c>
      <c r="F197" s="336" t="s">
        <v>3849</v>
      </c>
      <c r="G197" s="337" t="s">
        <v>1580</v>
      </c>
      <c r="H197" s="338">
        <v>50</v>
      </c>
      <c r="I197" s="338">
        <v>0</v>
      </c>
      <c r="J197" s="338">
        <f t="shared" si="60"/>
        <v>0</v>
      </c>
      <c r="K197" s="352"/>
      <c r="L197" s="353"/>
      <c r="M197" s="354"/>
      <c r="N197" s="355" t="s">
        <v>1540</v>
      </c>
      <c r="O197" s="342">
        <v>0</v>
      </c>
      <c r="P197" s="342">
        <f t="shared" si="61"/>
        <v>0</v>
      </c>
      <c r="Q197" s="342">
        <v>2.5000000000000001E-3</v>
      </c>
      <c r="R197" s="342">
        <f t="shared" si="62"/>
        <v>0.125</v>
      </c>
      <c r="S197" s="342">
        <v>0</v>
      </c>
      <c r="T197" s="343">
        <f t="shared" si="63"/>
        <v>0</v>
      </c>
      <c r="AR197" s="344" t="s">
        <v>1694</v>
      </c>
      <c r="AT197" s="344" t="s">
        <v>1498</v>
      </c>
      <c r="AU197" s="344" t="s">
        <v>1570</v>
      </c>
      <c r="AY197" s="275" t="s">
        <v>1562</v>
      </c>
      <c r="BE197" s="345">
        <f t="shared" si="64"/>
        <v>0</v>
      </c>
      <c r="BF197" s="345">
        <f t="shared" si="65"/>
        <v>0</v>
      </c>
      <c r="BG197" s="345">
        <f t="shared" si="66"/>
        <v>0</v>
      </c>
      <c r="BH197" s="345">
        <f t="shared" si="67"/>
        <v>0</v>
      </c>
      <c r="BI197" s="345">
        <f t="shared" si="68"/>
        <v>0</v>
      </c>
      <c r="BJ197" s="275" t="s">
        <v>1570</v>
      </c>
      <c r="BK197" s="346">
        <f t="shared" si="69"/>
        <v>0</v>
      </c>
      <c r="BL197" s="275" t="s">
        <v>1630</v>
      </c>
      <c r="BM197" s="344" t="s">
        <v>3850</v>
      </c>
    </row>
    <row r="198" spans="2:65" s="280" customFormat="1" ht="23.45" customHeight="1">
      <c r="B198" s="333"/>
      <c r="C198" s="347">
        <v>131</v>
      </c>
      <c r="D198" s="347" t="s">
        <v>1498</v>
      </c>
      <c r="E198" s="348" t="s">
        <v>3851</v>
      </c>
      <c r="F198" s="349" t="s">
        <v>3852</v>
      </c>
      <c r="G198" s="350" t="s">
        <v>1580</v>
      </c>
      <c r="H198" s="351">
        <v>48</v>
      </c>
      <c r="I198" s="351">
        <v>0</v>
      </c>
      <c r="J198" s="351">
        <f t="shared" si="60"/>
        <v>0</v>
      </c>
      <c r="K198" s="352"/>
      <c r="L198" s="353"/>
      <c r="M198" s="354"/>
      <c r="N198" s="355" t="s">
        <v>1540</v>
      </c>
      <c r="O198" s="342">
        <v>0</v>
      </c>
      <c r="P198" s="342">
        <f t="shared" si="61"/>
        <v>0</v>
      </c>
      <c r="Q198" s="342">
        <v>0</v>
      </c>
      <c r="R198" s="342">
        <f t="shared" si="62"/>
        <v>0</v>
      </c>
      <c r="S198" s="342">
        <v>0</v>
      </c>
      <c r="T198" s="343">
        <f t="shared" si="63"/>
        <v>0</v>
      </c>
      <c r="AR198" s="344" t="s">
        <v>1694</v>
      </c>
      <c r="AT198" s="344" t="s">
        <v>1498</v>
      </c>
      <c r="AU198" s="344" t="s">
        <v>1570</v>
      </c>
      <c r="AY198" s="275" t="s">
        <v>1562</v>
      </c>
      <c r="BE198" s="345">
        <f t="shared" si="64"/>
        <v>0</v>
      </c>
      <c r="BF198" s="345">
        <f t="shared" si="65"/>
        <v>0</v>
      </c>
      <c r="BG198" s="345">
        <f t="shared" si="66"/>
        <v>0</v>
      </c>
      <c r="BH198" s="345">
        <f t="shared" si="67"/>
        <v>0</v>
      </c>
      <c r="BI198" s="345">
        <f t="shared" si="68"/>
        <v>0</v>
      </c>
      <c r="BJ198" s="275" t="s">
        <v>1570</v>
      </c>
      <c r="BK198" s="346">
        <f t="shared" si="69"/>
        <v>0</v>
      </c>
      <c r="BL198" s="275" t="s">
        <v>1630</v>
      </c>
      <c r="BM198" s="344" t="s">
        <v>3853</v>
      </c>
    </row>
    <row r="199" spans="2:65" s="280" customFormat="1" ht="24" customHeight="1">
      <c r="B199" s="333"/>
      <c r="C199" s="347">
        <v>132</v>
      </c>
      <c r="D199" s="347" t="s">
        <v>1498</v>
      </c>
      <c r="E199" s="348" t="s">
        <v>3854</v>
      </c>
      <c r="F199" s="349" t="s">
        <v>3855</v>
      </c>
      <c r="G199" s="350" t="s">
        <v>1580</v>
      </c>
      <c r="H199" s="351">
        <v>48</v>
      </c>
      <c r="I199" s="351">
        <v>0</v>
      </c>
      <c r="J199" s="351">
        <f t="shared" si="60"/>
        <v>0</v>
      </c>
      <c r="K199" s="352"/>
      <c r="L199" s="353"/>
      <c r="M199" s="354"/>
      <c r="N199" s="355" t="s">
        <v>1540</v>
      </c>
      <c r="O199" s="342">
        <v>0</v>
      </c>
      <c r="P199" s="342">
        <f t="shared" si="61"/>
        <v>0</v>
      </c>
      <c r="Q199" s="342">
        <v>0</v>
      </c>
      <c r="R199" s="342">
        <f t="shared" si="62"/>
        <v>0</v>
      </c>
      <c r="S199" s="342">
        <v>0</v>
      </c>
      <c r="T199" s="343">
        <f t="shared" si="63"/>
        <v>0</v>
      </c>
      <c r="AR199" s="344" t="s">
        <v>1694</v>
      </c>
      <c r="AT199" s="344" t="s">
        <v>1498</v>
      </c>
      <c r="AU199" s="344" t="s">
        <v>1570</v>
      </c>
      <c r="AY199" s="275" t="s">
        <v>1562</v>
      </c>
      <c r="BE199" s="345">
        <f t="shared" si="64"/>
        <v>0</v>
      </c>
      <c r="BF199" s="345">
        <f t="shared" si="65"/>
        <v>0</v>
      </c>
      <c r="BG199" s="345">
        <f t="shared" si="66"/>
        <v>0</v>
      </c>
      <c r="BH199" s="345">
        <f t="shared" si="67"/>
        <v>0</v>
      </c>
      <c r="BI199" s="345">
        <f t="shared" si="68"/>
        <v>0</v>
      </c>
      <c r="BJ199" s="275" t="s">
        <v>1570</v>
      </c>
      <c r="BK199" s="346">
        <f t="shared" si="69"/>
        <v>0</v>
      </c>
      <c r="BL199" s="275" t="s">
        <v>1630</v>
      </c>
      <c r="BM199" s="344" t="s">
        <v>3856</v>
      </c>
    </row>
    <row r="200" spans="2:65" s="280" customFormat="1" ht="24.6" customHeight="1">
      <c r="B200" s="333"/>
      <c r="C200" s="347">
        <v>133</v>
      </c>
      <c r="D200" s="347" t="s">
        <v>1498</v>
      </c>
      <c r="E200" s="348" t="s">
        <v>3857</v>
      </c>
      <c r="F200" s="349" t="s">
        <v>3858</v>
      </c>
      <c r="G200" s="350" t="s">
        <v>1580</v>
      </c>
      <c r="H200" s="351">
        <v>2</v>
      </c>
      <c r="I200" s="351">
        <v>0</v>
      </c>
      <c r="J200" s="351">
        <f t="shared" si="60"/>
        <v>0</v>
      </c>
      <c r="K200" s="352"/>
      <c r="L200" s="353"/>
      <c r="M200" s="354"/>
      <c r="N200" s="355" t="s">
        <v>1540</v>
      </c>
      <c r="O200" s="342">
        <v>0</v>
      </c>
      <c r="P200" s="342">
        <f t="shared" si="61"/>
        <v>0</v>
      </c>
      <c r="Q200" s="342">
        <v>7.0000000000000001E-3</v>
      </c>
      <c r="R200" s="342">
        <f t="shared" si="62"/>
        <v>1.4E-2</v>
      </c>
      <c r="S200" s="342">
        <v>0</v>
      </c>
      <c r="T200" s="343">
        <f t="shared" si="63"/>
        <v>0</v>
      </c>
      <c r="AR200" s="344" t="s">
        <v>1694</v>
      </c>
      <c r="AT200" s="344" t="s">
        <v>1498</v>
      </c>
      <c r="AU200" s="344" t="s">
        <v>1570</v>
      </c>
      <c r="AY200" s="275" t="s">
        <v>1562</v>
      </c>
      <c r="BE200" s="345">
        <f t="shared" si="64"/>
        <v>0</v>
      </c>
      <c r="BF200" s="345">
        <f t="shared" si="65"/>
        <v>0</v>
      </c>
      <c r="BG200" s="345">
        <f t="shared" si="66"/>
        <v>0</v>
      </c>
      <c r="BH200" s="345">
        <f t="shared" si="67"/>
        <v>0</v>
      </c>
      <c r="BI200" s="345">
        <f t="shared" si="68"/>
        <v>0</v>
      </c>
      <c r="BJ200" s="275" t="s">
        <v>1570</v>
      </c>
      <c r="BK200" s="346">
        <f t="shared" si="69"/>
        <v>0</v>
      </c>
      <c r="BL200" s="275" t="s">
        <v>1630</v>
      </c>
      <c r="BM200" s="344" t="s">
        <v>3859</v>
      </c>
    </row>
    <row r="201" spans="2:65" s="280" customFormat="1" ht="27.6" customHeight="1">
      <c r="B201" s="333"/>
      <c r="C201" s="347">
        <v>134</v>
      </c>
      <c r="D201" s="347" t="s">
        <v>1498</v>
      </c>
      <c r="E201" s="348" t="s">
        <v>3860</v>
      </c>
      <c r="F201" s="349" t="s">
        <v>3861</v>
      </c>
      <c r="G201" s="350" t="s">
        <v>1580</v>
      </c>
      <c r="H201" s="351">
        <v>2</v>
      </c>
      <c r="I201" s="351">
        <v>0</v>
      </c>
      <c r="J201" s="351">
        <f t="shared" si="60"/>
        <v>0</v>
      </c>
      <c r="K201" s="339"/>
      <c r="L201" s="279"/>
      <c r="M201" s="340"/>
      <c r="N201" s="341" t="s">
        <v>1540</v>
      </c>
      <c r="O201" s="342">
        <v>0.90966999999999998</v>
      </c>
      <c r="P201" s="342">
        <f t="shared" si="61"/>
        <v>1.81934</v>
      </c>
      <c r="Q201" s="342">
        <v>0</v>
      </c>
      <c r="R201" s="342">
        <f t="shared" si="62"/>
        <v>0</v>
      </c>
      <c r="S201" s="342">
        <v>0</v>
      </c>
      <c r="T201" s="343">
        <f t="shared" si="63"/>
        <v>0</v>
      </c>
      <c r="AR201" s="344" t="s">
        <v>1630</v>
      </c>
      <c r="AT201" s="344" t="s">
        <v>1566</v>
      </c>
      <c r="AU201" s="344" t="s">
        <v>1570</v>
      </c>
      <c r="AY201" s="275" t="s">
        <v>1562</v>
      </c>
      <c r="BE201" s="345">
        <f t="shared" si="64"/>
        <v>0</v>
      </c>
      <c r="BF201" s="345">
        <f t="shared" si="65"/>
        <v>0</v>
      </c>
      <c r="BG201" s="345">
        <f t="shared" si="66"/>
        <v>0</v>
      </c>
      <c r="BH201" s="345">
        <f t="shared" si="67"/>
        <v>0</v>
      </c>
      <c r="BI201" s="345">
        <f t="shared" si="68"/>
        <v>0</v>
      </c>
      <c r="BJ201" s="275" t="s">
        <v>1570</v>
      </c>
      <c r="BK201" s="346">
        <f t="shared" si="69"/>
        <v>0</v>
      </c>
      <c r="BL201" s="275" t="s">
        <v>1630</v>
      </c>
      <c r="BM201" s="344" t="s">
        <v>3862</v>
      </c>
    </row>
    <row r="202" spans="2:65" s="280" customFormat="1" ht="28.15" customHeight="1">
      <c r="B202" s="333"/>
      <c r="C202" s="347">
        <v>135</v>
      </c>
      <c r="D202" s="347" t="s">
        <v>1498</v>
      </c>
      <c r="E202" s="348" t="s">
        <v>3863</v>
      </c>
      <c r="F202" s="349" t="s">
        <v>3864</v>
      </c>
      <c r="G202" s="350" t="s">
        <v>1580</v>
      </c>
      <c r="H202" s="351">
        <v>2</v>
      </c>
      <c r="I202" s="351">
        <v>0</v>
      </c>
      <c r="J202" s="351">
        <f t="shared" si="60"/>
        <v>0</v>
      </c>
      <c r="K202" s="352"/>
      <c r="L202" s="353"/>
      <c r="M202" s="354"/>
      <c r="N202" s="355" t="s">
        <v>1540</v>
      </c>
      <c r="O202" s="342">
        <v>0</v>
      </c>
      <c r="P202" s="342">
        <f t="shared" si="61"/>
        <v>0</v>
      </c>
      <c r="Q202" s="342">
        <v>2.4299999999999999E-3</v>
      </c>
      <c r="R202" s="342">
        <f t="shared" si="62"/>
        <v>4.8599999999999997E-3</v>
      </c>
      <c r="S202" s="342">
        <v>0</v>
      </c>
      <c r="T202" s="343">
        <f t="shared" si="63"/>
        <v>0</v>
      </c>
      <c r="AR202" s="344" t="s">
        <v>1694</v>
      </c>
      <c r="AT202" s="344" t="s">
        <v>1498</v>
      </c>
      <c r="AU202" s="344" t="s">
        <v>1570</v>
      </c>
      <c r="AY202" s="275" t="s">
        <v>1562</v>
      </c>
      <c r="BE202" s="345">
        <f t="shared" si="64"/>
        <v>0</v>
      </c>
      <c r="BF202" s="345">
        <f t="shared" si="65"/>
        <v>0</v>
      </c>
      <c r="BG202" s="345">
        <f t="shared" si="66"/>
        <v>0</v>
      </c>
      <c r="BH202" s="345">
        <f t="shared" si="67"/>
        <v>0</v>
      </c>
      <c r="BI202" s="345">
        <f t="shared" si="68"/>
        <v>0</v>
      </c>
      <c r="BJ202" s="275" t="s">
        <v>1570</v>
      </c>
      <c r="BK202" s="346">
        <f t="shared" si="69"/>
        <v>0</v>
      </c>
      <c r="BL202" s="275" t="s">
        <v>1630</v>
      </c>
      <c r="BM202" s="344" t="s">
        <v>3865</v>
      </c>
    </row>
    <row r="203" spans="2:65" s="280" customFormat="1" ht="27" customHeight="1">
      <c r="B203" s="333"/>
      <c r="C203" s="334">
        <v>136</v>
      </c>
      <c r="D203" s="334" t="s">
        <v>1566</v>
      </c>
      <c r="E203" s="335" t="s">
        <v>3866</v>
      </c>
      <c r="F203" s="336" t="s">
        <v>3867</v>
      </c>
      <c r="G203" s="337" t="s">
        <v>1580</v>
      </c>
      <c r="H203" s="338">
        <v>50</v>
      </c>
      <c r="I203" s="338">
        <v>0</v>
      </c>
      <c r="J203" s="338">
        <f t="shared" si="60"/>
        <v>0</v>
      </c>
      <c r="K203" s="339"/>
      <c r="L203" s="279"/>
      <c r="M203" s="340"/>
      <c r="N203" s="341" t="s">
        <v>1540</v>
      </c>
      <c r="O203" s="342">
        <v>2.3096100000000002</v>
      </c>
      <c r="P203" s="342">
        <f t="shared" si="61"/>
        <v>115.48050000000001</v>
      </c>
      <c r="Q203" s="342">
        <v>0</v>
      </c>
      <c r="R203" s="342">
        <f t="shared" si="62"/>
        <v>0</v>
      </c>
      <c r="S203" s="342">
        <v>0</v>
      </c>
      <c r="T203" s="343">
        <f t="shared" si="63"/>
        <v>0</v>
      </c>
      <c r="AR203" s="344" t="s">
        <v>1630</v>
      </c>
      <c r="AT203" s="344" t="s">
        <v>1566</v>
      </c>
      <c r="AU203" s="344" t="s">
        <v>1570</v>
      </c>
      <c r="AY203" s="275" t="s">
        <v>1562</v>
      </c>
      <c r="BE203" s="345">
        <f t="shared" si="64"/>
        <v>0</v>
      </c>
      <c r="BF203" s="345">
        <f t="shared" si="65"/>
        <v>0</v>
      </c>
      <c r="BG203" s="345">
        <f t="shared" si="66"/>
        <v>0</v>
      </c>
      <c r="BH203" s="345">
        <f t="shared" si="67"/>
        <v>0</v>
      </c>
      <c r="BI203" s="345">
        <f t="shared" si="68"/>
        <v>0</v>
      </c>
      <c r="BJ203" s="275" t="s">
        <v>1570</v>
      </c>
      <c r="BK203" s="346">
        <f t="shared" si="69"/>
        <v>0</v>
      </c>
      <c r="BL203" s="275" t="s">
        <v>1630</v>
      </c>
      <c r="BM203" s="344" t="s">
        <v>3868</v>
      </c>
    </row>
    <row r="204" spans="2:65" s="280" customFormat="1" ht="41.25" customHeight="1">
      <c r="B204" s="333"/>
      <c r="C204" s="347">
        <v>137</v>
      </c>
      <c r="D204" s="347" t="s">
        <v>1498</v>
      </c>
      <c r="E204" s="348" t="s">
        <v>3869</v>
      </c>
      <c r="F204" s="349" t="s">
        <v>3870</v>
      </c>
      <c r="G204" s="350" t="s">
        <v>1580</v>
      </c>
      <c r="H204" s="351">
        <v>50</v>
      </c>
      <c r="I204" s="351">
        <v>0</v>
      </c>
      <c r="J204" s="351">
        <f t="shared" si="60"/>
        <v>0</v>
      </c>
      <c r="K204" s="352"/>
      <c r="L204" s="353"/>
      <c r="M204" s="354"/>
      <c r="N204" s="355" t="s">
        <v>1540</v>
      </c>
      <c r="O204" s="342">
        <v>0</v>
      </c>
      <c r="P204" s="342">
        <f t="shared" si="61"/>
        <v>0</v>
      </c>
      <c r="Q204" s="342">
        <v>1.528E-2</v>
      </c>
      <c r="R204" s="342">
        <f t="shared" si="62"/>
        <v>0.76400000000000001</v>
      </c>
      <c r="S204" s="342">
        <v>0</v>
      </c>
      <c r="T204" s="343">
        <f t="shared" si="63"/>
        <v>0</v>
      </c>
      <c r="AR204" s="344" t="s">
        <v>1694</v>
      </c>
      <c r="AT204" s="344" t="s">
        <v>1498</v>
      </c>
      <c r="AU204" s="344" t="s">
        <v>1570</v>
      </c>
      <c r="AY204" s="275" t="s">
        <v>1562</v>
      </c>
      <c r="BE204" s="345">
        <f t="shared" si="64"/>
        <v>0</v>
      </c>
      <c r="BF204" s="345">
        <f t="shared" si="65"/>
        <v>0</v>
      </c>
      <c r="BG204" s="345">
        <f t="shared" si="66"/>
        <v>0</v>
      </c>
      <c r="BH204" s="345">
        <f t="shared" si="67"/>
        <v>0</v>
      </c>
      <c r="BI204" s="345">
        <f t="shared" si="68"/>
        <v>0</v>
      </c>
      <c r="BJ204" s="275" t="s">
        <v>1570</v>
      </c>
      <c r="BK204" s="346">
        <f t="shared" si="69"/>
        <v>0</v>
      </c>
      <c r="BL204" s="275" t="s">
        <v>1630</v>
      </c>
      <c r="BM204" s="344" t="s">
        <v>3871</v>
      </c>
    </row>
    <row r="205" spans="2:65" s="280" customFormat="1" ht="27" customHeight="1">
      <c r="B205" s="333"/>
      <c r="C205" s="334">
        <v>138</v>
      </c>
      <c r="D205" s="334" t="s">
        <v>1566</v>
      </c>
      <c r="E205" s="335" t="s">
        <v>3872</v>
      </c>
      <c r="F205" s="336" t="s">
        <v>3873</v>
      </c>
      <c r="G205" s="337" t="s">
        <v>1987</v>
      </c>
      <c r="H205" s="338">
        <v>63</v>
      </c>
      <c r="I205" s="338">
        <v>0</v>
      </c>
      <c r="J205" s="338">
        <f t="shared" si="60"/>
        <v>0</v>
      </c>
      <c r="K205" s="339"/>
      <c r="L205" s="279"/>
      <c r="M205" s="340"/>
      <c r="N205" s="341" t="s">
        <v>1540</v>
      </c>
      <c r="O205" s="342">
        <v>2.1472000000000002</v>
      </c>
      <c r="P205" s="342">
        <f t="shared" si="61"/>
        <v>135.27360000000002</v>
      </c>
      <c r="Q205" s="342">
        <v>0</v>
      </c>
      <c r="R205" s="342">
        <f t="shared" si="62"/>
        <v>0</v>
      </c>
      <c r="S205" s="342">
        <v>0</v>
      </c>
      <c r="T205" s="343">
        <f t="shared" si="63"/>
        <v>0</v>
      </c>
      <c r="AR205" s="344" t="s">
        <v>1630</v>
      </c>
      <c r="AT205" s="344" t="s">
        <v>1566</v>
      </c>
      <c r="AU205" s="344" t="s">
        <v>1570</v>
      </c>
      <c r="AY205" s="275" t="s">
        <v>1562</v>
      </c>
      <c r="BE205" s="345">
        <f t="shared" si="64"/>
        <v>0</v>
      </c>
      <c r="BF205" s="345">
        <f t="shared" si="65"/>
        <v>0</v>
      </c>
      <c r="BG205" s="345">
        <f t="shared" si="66"/>
        <v>0</v>
      </c>
      <c r="BH205" s="345">
        <f t="shared" si="67"/>
        <v>0</v>
      </c>
      <c r="BI205" s="345">
        <f t="shared" si="68"/>
        <v>0</v>
      </c>
      <c r="BJ205" s="275" t="s">
        <v>1570</v>
      </c>
      <c r="BK205" s="346">
        <f t="shared" si="69"/>
        <v>0</v>
      </c>
      <c r="BL205" s="275" t="s">
        <v>1630</v>
      </c>
      <c r="BM205" s="344" t="s">
        <v>3874</v>
      </c>
    </row>
    <row r="206" spans="2:65" s="280" customFormat="1" ht="27.6" customHeight="1">
      <c r="B206" s="333"/>
      <c r="C206" s="347">
        <v>139</v>
      </c>
      <c r="D206" s="347" t="s">
        <v>1498</v>
      </c>
      <c r="E206" s="348" t="s">
        <v>3875</v>
      </c>
      <c r="F206" s="349" t="s">
        <v>3876</v>
      </c>
      <c r="G206" s="350" t="s">
        <v>1580</v>
      </c>
      <c r="H206" s="351">
        <v>63</v>
      </c>
      <c r="I206" s="351">
        <v>0</v>
      </c>
      <c r="J206" s="351">
        <f t="shared" si="60"/>
        <v>0</v>
      </c>
      <c r="K206" s="352"/>
      <c r="L206" s="353"/>
      <c r="M206" s="354"/>
      <c r="N206" s="355" t="s">
        <v>1540</v>
      </c>
      <c r="O206" s="342">
        <v>0</v>
      </c>
      <c r="P206" s="342">
        <f t="shared" si="61"/>
        <v>0</v>
      </c>
      <c r="Q206" s="342">
        <v>1.3350000000000001E-2</v>
      </c>
      <c r="R206" s="342">
        <f t="shared" si="62"/>
        <v>0.84105000000000008</v>
      </c>
      <c r="S206" s="342">
        <v>0</v>
      </c>
      <c r="T206" s="343">
        <f t="shared" si="63"/>
        <v>0</v>
      </c>
      <c r="AR206" s="344" t="s">
        <v>1694</v>
      </c>
      <c r="AT206" s="344" t="s">
        <v>1498</v>
      </c>
      <c r="AU206" s="344" t="s">
        <v>1570</v>
      </c>
      <c r="AY206" s="275" t="s">
        <v>1562</v>
      </c>
      <c r="BE206" s="345">
        <f t="shared" si="64"/>
        <v>0</v>
      </c>
      <c r="BF206" s="345">
        <f t="shared" si="65"/>
        <v>0</v>
      </c>
      <c r="BG206" s="345">
        <f t="shared" si="66"/>
        <v>0</v>
      </c>
      <c r="BH206" s="345">
        <f t="shared" si="67"/>
        <v>0</v>
      </c>
      <c r="BI206" s="345">
        <f t="shared" si="68"/>
        <v>0</v>
      </c>
      <c r="BJ206" s="275" t="s">
        <v>1570</v>
      </c>
      <c r="BK206" s="346">
        <f t="shared" si="69"/>
        <v>0</v>
      </c>
      <c r="BL206" s="275" t="s">
        <v>1630</v>
      </c>
      <c r="BM206" s="344" t="s">
        <v>3877</v>
      </c>
    </row>
    <row r="207" spans="2:65" s="280" customFormat="1" ht="36.6" customHeight="1">
      <c r="B207" s="333"/>
      <c r="C207" s="334">
        <v>140</v>
      </c>
      <c r="D207" s="334" t="s">
        <v>1566</v>
      </c>
      <c r="E207" s="335" t="s">
        <v>3878</v>
      </c>
      <c r="F207" s="336" t="s">
        <v>3879</v>
      </c>
      <c r="G207" s="337" t="s">
        <v>1580</v>
      </c>
      <c r="H207" s="338">
        <v>23</v>
      </c>
      <c r="I207" s="338">
        <v>0</v>
      </c>
      <c r="J207" s="338">
        <f t="shared" si="60"/>
        <v>0</v>
      </c>
      <c r="K207" s="339"/>
      <c r="L207" s="279"/>
      <c r="M207" s="340"/>
      <c r="N207" s="341" t="s">
        <v>1540</v>
      </c>
      <c r="O207" s="342">
        <v>1.8208599999999999</v>
      </c>
      <c r="P207" s="342">
        <f t="shared" si="61"/>
        <v>41.879779999999997</v>
      </c>
      <c r="Q207" s="342">
        <v>0</v>
      </c>
      <c r="R207" s="342">
        <f t="shared" si="62"/>
        <v>0</v>
      </c>
      <c r="S207" s="342">
        <v>0</v>
      </c>
      <c r="T207" s="343">
        <f t="shared" si="63"/>
        <v>0</v>
      </c>
      <c r="AR207" s="344" t="s">
        <v>1630</v>
      </c>
      <c r="AT207" s="344" t="s">
        <v>1566</v>
      </c>
      <c r="AU207" s="344" t="s">
        <v>1570</v>
      </c>
      <c r="AY207" s="275" t="s">
        <v>1562</v>
      </c>
      <c r="BE207" s="345">
        <f t="shared" si="64"/>
        <v>0</v>
      </c>
      <c r="BF207" s="345">
        <f t="shared" si="65"/>
        <v>0</v>
      </c>
      <c r="BG207" s="345">
        <f t="shared" si="66"/>
        <v>0</v>
      </c>
      <c r="BH207" s="345">
        <f t="shared" si="67"/>
        <v>0</v>
      </c>
      <c r="BI207" s="345">
        <f t="shared" si="68"/>
        <v>0</v>
      </c>
      <c r="BJ207" s="275" t="s">
        <v>1570</v>
      </c>
      <c r="BK207" s="346">
        <f t="shared" si="69"/>
        <v>0</v>
      </c>
      <c r="BL207" s="275" t="s">
        <v>1630</v>
      </c>
      <c r="BM207" s="344" t="s">
        <v>3880</v>
      </c>
    </row>
    <row r="208" spans="2:65" s="280" customFormat="1" ht="25.9" customHeight="1">
      <c r="B208" s="333"/>
      <c r="C208" s="347">
        <v>141</v>
      </c>
      <c r="D208" s="347" t="s">
        <v>1498</v>
      </c>
      <c r="E208" s="348" t="s">
        <v>3881</v>
      </c>
      <c r="F208" s="349" t="s">
        <v>3882</v>
      </c>
      <c r="G208" s="350" t="s">
        <v>1580</v>
      </c>
      <c r="H208" s="351">
        <v>23</v>
      </c>
      <c r="I208" s="351">
        <v>0</v>
      </c>
      <c r="J208" s="351">
        <f t="shared" si="60"/>
        <v>0</v>
      </c>
      <c r="K208" s="352"/>
      <c r="L208" s="353"/>
      <c r="M208" s="354"/>
      <c r="N208" s="355" t="s">
        <v>1540</v>
      </c>
      <c r="O208" s="342">
        <v>0</v>
      </c>
      <c r="P208" s="342">
        <f t="shared" si="61"/>
        <v>0</v>
      </c>
      <c r="Q208" s="342">
        <v>1.17E-2</v>
      </c>
      <c r="R208" s="342">
        <f t="shared" si="62"/>
        <v>0.26910000000000001</v>
      </c>
      <c r="S208" s="342">
        <v>0</v>
      </c>
      <c r="T208" s="343">
        <f t="shared" si="63"/>
        <v>0</v>
      </c>
      <c r="AR208" s="344" t="s">
        <v>1694</v>
      </c>
      <c r="AT208" s="344" t="s">
        <v>1498</v>
      </c>
      <c r="AU208" s="344" t="s">
        <v>1570</v>
      </c>
      <c r="AY208" s="275" t="s">
        <v>1562</v>
      </c>
      <c r="BE208" s="345">
        <f t="shared" si="64"/>
        <v>0</v>
      </c>
      <c r="BF208" s="345">
        <f t="shared" si="65"/>
        <v>0</v>
      </c>
      <c r="BG208" s="345">
        <f t="shared" si="66"/>
        <v>0</v>
      </c>
      <c r="BH208" s="345">
        <f t="shared" si="67"/>
        <v>0</v>
      </c>
      <c r="BI208" s="345">
        <f t="shared" si="68"/>
        <v>0</v>
      </c>
      <c r="BJ208" s="275" t="s">
        <v>1570</v>
      </c>
      <c r="BK208" s="346">
        <f t="shared" si="69"/>
        <v>0</v>
      </c>
      <c r="BL208" s="275" t="s">
        <v>1630</v>
      </c>
      <c r="BM208" s="344" t="s">
        <v>3883</v>
      </c>
    </row>
    <row r="209" spans="2:65" s="280" customFormat="1" ht="16.5" customHeight="1">
      <c r="B209" s="333"/>
      <c r="C209" s="334">
        <v>142</v>
      </c>
      <c r="D209" s="334" t="s">
        <v>1566</v>
      </c>
      <c r="E209" s="335" t="s">
        <v>3884</v>
      </c>
      <c r="F209" s="336" t="s">
        <v>3885</v>
      </c>
      <c r="G209" s="337" t="s">
        <v>1580</v>
      </c>
      <c r="H209" s="338">
        <v>63</v>
      </c>
      <c r="I209" s="338">
        <v>0</v>
      </c>
      <c r="J209" s="338">
        <f t="shared" si="60"/>
        <v>0</v>
      </c>
      <c r="K209" s="339"/>
      <c r="L209" s="279"/>
      <c r="M209" s="340"/>
      <c r="N209" s="341" t="s">
        <v>1540</v>
      </c>
      <c r="O209" s="342">
        <v>0.21057999999999999</v>
      </c>
      <c r="P209" s="342">
        <f t="shared" si="61"/>
        <v>13.266539999999999</v>
      </c>
      <c r="Q209" s="342">
        <v>2.7E-4</v>
      </c>
      <c r="R209" s="342">
        <f t="shared" si="62"/>
        <v>1.7010000000000001E-2</v>
      </c>
      <c r="S209" s="342">
        <v>0</v>
      </c>
      <c r="T209" s="343">
        <f t="shared" si="63"/>
        <v>0</v>
      </c>
      <c r="AR209" s="344" t="s">
        <v>1630</v>
      </c>
      <c r="AT209" s="344" t="s">
        <v>1566</v>
      </c>
      <c r="AU209" s="344" t="s">
        <v>1570</v>
      </c>
      <c r="AY209" s="275" t="s">
        <v>1562</v>
      </c>
      <c r="BE209" s="345">
        <f t="shared" si="64"/>
        <v>0</v>
      </c>
      <c r="BF209" s="345">
        <f t="shared" si="65"/>
        <v>0</v>
      </c>
      <c r="BG209" s="345">
        <f t="shared" si="66"/>
        <v>0</v>
      </c>
      <c r="BH209" s="345">
        <f t="shared" si="67"/>
        <v>0</v>
      </c>
      <c r="BI209" s="345">
        <f t="shared" si="68"/>
        <v>0</v>
      </c>
      <c r="BJ209" s="275" t="s">
        <v>1570</v>
      </c>
      <c r="BK209" s="346">
        <f t="shared" si="69"/>
        <v>0</v>
      </c>
      <c r="BL209" s="275" t="s">
        <v>1630</v>
      </c>
      <c r="BM209" s="344" t="s">
        <v>3886</v>
      </c>
    </row>
    <row r="210" spans="2:65" s="280" customFormat="1" ht="16.5" customHeight="1">
      <c r="B210" s="333"/>
      <c r="C210" s="347">
        <v>143</v>
      </c>
      <c r="D210" s="347" t="s">
        <v>1498</v>
      </c>
      <c r="E210" s="348" t="s">
        <v>3887</v>
      </c>
      <c r="F210" s="349" t="s">
        <v>3888</v>
      </c>
      <c r="G210" s="350" t="s">
        <v>1580</v>
      </c>
      <c r="H210" s="351">
        <v>25</v>
      </c>
      <c r="I210" s="351">
        <v>0</v>
      </c>
      <c r="J210" s="351">
        <f t="shared" si="60"/>
        <v>0</v>
      </c>
      <c r="K210" s="352"/>
      <c r="L210" s="353"/>
      <c r="M210" s="354"/>
      <c r="N210" s="355" t="s">
        <v>1540</v>
      </c>
      <c r="O210" s="342">
        <v>0</v>
      </c>
      <c r="P210" s="342">
        <f t="shared" si="61"/>
        <v>0</v>
      </c>
      <c r="Q210" s="342">
        <v>6.1999999999999998E-3</v>
      </c>
      <c r="R210" s="342">
        <f t="shared" si="62"/>
        <v>0.155</v>
      </c>
      <c r="S210" s="342">
        <v>0</v>
      </c>
      <c r="T210" s="343">
        <f t="shared" si="63"/>
        <v>0</v>
      </c>
      <c r="AR210" s="344" t="s">
        <v>1694</v>
      </c>
      <c r="AT210" s="344" t="s">
        <v>1498</v>
      </c>
      <c r="AU210" s="344" t="s">
        <v>1570</v>
      </c>
      <c r="AY210" s="275" t="s">
        <v>1562</v>
      </c>
      <c r="BE210" s="345">
        <f t="shared" si="64"/>
        <v>0</v>
      </c>
      <c r="BF210" s="345">
        <f t="shared" si="65"/>
        <v>0</v>
      </c>
      <c r="BG210" s="345">
        <f t="shared" si="66"/>
        <v>0</v>
      </c>
      <c r="BH210" s="345">
        <f t="shared" si="67"/>
        <v>0</v>
      </c>
      <c r="BI210" s="345">
        <f t="shared" si="68"/>
        <v>0</v>
      </c>
      <c r="BJ210" s="275" t="s">
        <v>1570</v>
      </c>
      <c r="BK210" s="346">
        <f t="shared" si="69"/>
        <v>0</v>
      </c>
      <c r="BL210" s="275" t="s">
        <v>1630</v>
      </c>
      <c r="BM210" s="344" t="s">
        <v>3889</v>
      </c>
    </row>
    <row r="211" spans="2:65" s="280" customFormat="1" ht="16.5" customHeight="1">
      <c r="B211" s="333"/>
      <c r="C211" s="347">
        <v>144</v>
      </c>
      <c r="D211" s="347" t="s">
        <v>1498</v>
      </c>
      <c r="E211" s="348" t="s">
        <v>3890</v>
      </c>
      <c r="F211" s="349" t="s">
        <v>3891</v>
      </c>
      <c r="G211" s="350" t="s">
        <v>1580</v>
      </c>
      <c r="H211" s="351">
        <v>2</v>
      </c>
      <c r="I211" s="351">
        <v>0</v>
      </c>
      <c r="J211" s="351">
        <f t="shared" si="60"/>
        <v>0</v>
      </c>
      <c r="K211" s="352"/>
      <c r="L211" s="353"/>
      <c r="M211" s="354"/>
      <c r="N211" s="355" t="s">
        <v>1540</v>
      </c>
      <c r="O211" s="342">
        <v>0</v>
      </c>
      <c r="P211" s="342">
        <f t="shared" si="61"/>
        <v>0</v>
      </c>
      <c r="Q211" s="342">
        <v>6.7000000000000002E-3</v>
      </c>
      <c r="R211" s="342">
        <f t="shared" si="62"/>
        <v>1.34E-2</v>
      </c>
      <c r="S211" s="342">
        <v>0</v>
      </c>
      <c r="T211" s="343">
        <f t="shared" si="63"/>
        <v>0</v>
      </c>
      <c r="AR211" s="344" t="s">
        <v>1694</v>
      </c>
      <c r="AT211" s="344" t="s">
        <v>1498</v>
      </c>
      <c r="AU211" s="344" t="s">
        <v>1570</v>
      </c>
      <c r="AY211" s="275" t="s">
        <v>1562</v>
      </c>
      <c r="BE211" s="345">
        <f t="shared" si="64"/>
        <v>0</v>
      </c>
      <c r="BF211" s="345">
        <f t="shared" si="65"/>
        <v>0</v>
      </c>
      <c r="BG211" s="345">
        <f t="shared" si="66"/>
        <v>0</v>
      </c>
      <c r="BH211" s="345">
        <f t="shared" si="67"/>
        <v>0</v>
      </c>
      <c r="BI211" s="345">
        <f t="shared" si="68"/>
        <v>0</v>
      </c>
      <c r="BJ211" s="275" t="s">
        <v>1570</v>
      </c>
      <c r="BK211" s="346">
        <f t="shared" si="69"/>
        <v>0</v>
      </c>
      <c r="BL211" s="275" t="s">
        <v>1630</v>
      </c>
      <c r="BM211" s="344" t="s">
        <v>3892</v>
      </c>
    </row>
    <row r="212" spans="2:65" s="280" customFormat="1" ht="37.15" customHeight="1">
      <c r="B212" s="333"/>
      <c r="C212" s="347">
        <v>145</v>
      </c>
      <c r="D212" s="347" t="s">
        <v>1498</v>
      </c>
      <c r="E212" s="348" t="s">
        <v>3893</v>
      </c>
      <c r="F212" s="349" t="s">
        <v>3894</v>
      </c>
      <c r="G212" s="350" t="s">
        <v>1580</v>
      </c>
      <c r="H212" s="351">
        <v>31</v>
      </c>
      <c r="I212" s="351">
        <v>0</v>
      </c>
      <c r="J212" s="351">
        <f t="shared" si="60"/>
        <v>0</v>
      </c>
      <c r="K212" s="352"/>
      <c r="L212" s="353"/>
      <c r="M212" s="354"/>
      <c r="N212" s="355"/>
      <c r="O212" s="342"/>
      <c r="P212" s="342"/>
      <c r="Q212" s="342"/>
      <c r="R212" s="342"/>
      <c r="S212" s="342"/>
      <c r="T212" s="343"/>
      <c r="AR212" s="344"/>
      <c r="AT212" s="344"/>
      <c r="AU212" s="344"/>
      <c r="AY212" s="275"/>
      <c r="BE212" s="345"/>
      <c r="BF212" s="345"/>
      <c r="BG212" s="345"/>
      <c r="BH212" s="345"/>
      <c r="BI212" s="345"/>
      <c r="BJ212" s="275"/>
      <c r="BK212" s="346">
        <f t="shared" si="69"/>
        <v>0</v>
      </c>
      <c r="BL212" s="275"/>
      <c r="BM212" s="344"/>
    </row>
    <row r="213" spans="2:65" s="280" customFormat="1" ht="25.9" customHeight="1">
      <c r="B213" s="333"/>
      <c r="C213" s="347">
        <v>146</v>
      </c>
      <c r="D213" s="347" t="s">
        <v>1498</v>
      </c>
      <c r="E213" s="348" t="s">
        <v>3895</v>
      </c>
      <c r="F213" s="349" t="s">
        <v>3896</v>
      </c>
      <c r="G213" s="350" t="s">
        <v>1580</v>
      </c>
      <c r="H213" s="351">
        <v>5</v>
      </c>
      <c r="I213" s="351">
        <v>0</v>
      </c>
      <c r="J213" s="351">
        <f t="shared" si="60"/>
        <v>0</v>
      </c>
      <c r="K213" s="352"/>
      <c r="L213" s="353"/>
      <c r="M213" s="354"/>
      <c r="N213" s="355"/>
      <c r="O213" s="342"/>
      <c r="P213" s="342"/>
      <c r="Q213" s="342"/>
      <c r="R213" s="342"/>
      <c r="S213" s="342"/>
      <c r="T213" s="343"/>
      <c r="AR213" s="344"/>
      <c r="AT213" s="344"/>
      <c r="AU213" s="344"/>
      <c r="AY213" s="275"/>
      <c r="BE213" s="345"/>
      <c r="BF213" s="345"/>
      <c r="BG213" s="345"/>
      <c r="BH213" s="345"/>
      <c r="BI213" s="345"/>
      <c r="BJ213" s="275"/>
      <c r="BK213" s="346"/>
      <c r="BL213" s="275"/>
      <c r="BM213" s="344"/>
    </row>
    <row r="214" spans="2:65" s="280" customFormat="1" ht="25.9" customHeight="1">
      <c r="B214" s="333"/>
      <c r="C214" s="334">
        <v>147</v>
      </c>
      <c r="D214" s="334" t="s">
        <v>1566</v>
      </c>
      <c r="E214" s="335" t="s">
        <v>3897</v>
      </c>
      <c r="F214" s="336" t="s">
        <v>3898</v>
      </c>
      <c r="G214" s="337" t="s">
        <v>1987</v>
      </c>
      <c r="H214" s="338">
        <v>8</v>
      </c>
      <c r="I214" s="338">
        <v>0</v>
      </c>
      <c r="J214" s="338">
        <f t="shared" si="60"/>
        <v>0</v>
      </c>
      <c r="K214" s="339"/>
      <c r="L214" s="279"/>
      <c r="M214" s="340"/>
      <c r="N214" s="341" t="s">
        <v>1540</v>
      </c>
      <c r="O214" s="342">
        <v>1.9870000000000001</v>
      </c>
      <c r="P214" s="342">
        <f t="shared" ref="P214:P233" si="70">O214*H214</f>
        <v>15.896000000000001</v>
      </c>
      <c r="Q214" s="342">
        <v>0</v>
      </c>
      <c r="R214" s="342">
        <f t="shared" ref="R214:R233" si="71">Q214*H214</f>
        <v>0</v>
      </c>
      <c r="S214" s="342">
        <v>0</v>
      </c>
      <c r="T214" s="343">
        <f t="shared" ref="T214:T233" si="72">S214*H214</f>
        <v>0</v>
      </c>
      <c r="AR214" s="344" t="s">
        <v>1630</v>
      </c>
      <c r="AT214" s="344" t="s">
        <v>1566</v>
      </c>
      <c r="AU214" s="344" t="s">
        <v>1570</v>
      </c>
      <c r="AY214" s="275" t="s">
        <v>1562</v>
      </c>
      <c r="BE214" s="345">
        <f t="shared" ref="BE214:BE233" si="73">IF(N214="základná",J214,0)</f>
        <v>0</v>
      </c>
      <c r="BF214" s="345">
        <f t="shared" ref="BF214:BF233" si="74">IF(N214="znížená",J214,0)</f>
        <v>0</v>
      </c>
      <c r="BG214" s="345">
        <f t="shared" ref="BG214:BG233" si="75">IF(N214="zákl. prenesená",J214,0)</f>
        <v>0</v>
      </c>
      <c r="BH214" s="345">
        <f t="shared" ref="BH214:BH233" si="76">IF(N214="zníž. prenesená",J214,0)</f>
        <v>0</v>
      </c>
      <c r="BI214" s="345">
        <f t="shared" ref="BI214:BI233" si="77">IF(N214="nulová",J214,0)</f>
        <v>0</v>
      </c>
      <c r="BJ214" s="275" t="s">
        <v>1570</v>
      </c>
      <c r="BK214" s="346">
        <f t="shared" ref="BK214:BK233" si="78">ROUND(I214*H214,3)</f>
        <v>0</v>
      </c>
      <c r="BL214" s="275" t="s">
        <v>1630</v>
      </c>
      <c r="BM214" s="344" t="s">
        <v>3899</v>
      </c>
    </row>
    <row r="215" spans="2:65" s="280" customFormat="1" ht="25.9" customHeight="1">
      <c r="B215" s="333"/>
      <c r="C215" s="347">
        <v>148</v>
      </c>
      <c r="D215" s="347" t="s">
        <v>1498</v>
      </c>
      <c r="E215" s="348" t="s">
        <v>3900</v>
      </c>
      <c r="F215" s="349" t="s">
        <v>3901</v>
      </c>
      <c r="G215" s="350" t="s">
        <v>1580</v>
      </c>
      <c r="H215" s="351">
        <v>8</v>
      </c>
      <c r="I215" s="351">
        <v>0</v>
      </c>
      <c r="J215" s="351">
        <f t="shared" si="60"/>
        <v>0</v>
      </c>
      <c r="K215" s="352"/>
      <c r="L215" s="353"/>
      <c r="M215" s="354"/>
      <c r="N215" s="355" t="s">
        <v>1540</v>
      </c>
      <c r="O215" s="342">
        <v>0</v>
      </c>
      <c r="P215" s="342">
        <f t="shared" si="70"/>
        <v>0</v>
      </c>
      <c r="Q215" s="342">
        <v>1.141E-2</v>
      </c>
      <c r="R215" s="342">
        <f t="shared" si="71"/>
        <v>9.128E-2</v>
      </c>
      <c r="S215" s="342">
        <v>0</v>
      </c>
      <c r="T215" s="343">
        <f t="shared" si="72"/>
        <v>0</v>
      </c>
      <c r="AR215" s="344" t="s">
        <v>1694</v>
      </c>
      <c r="AT215" s="344" t="s">
        <v>1498</v>
      </c>
      <c r="AU215" s="344" t="s">
        <v>1570</v>
      </c>
      <c r="AY215" s="275" t="s">
        <v>1562</v>
      </c>
      <c r="BE215" s="345">
        <f t="shared" si="73"/>
        <v>0</v>
      </c>
      <c r="BF215" s="345">
        <f t="shared" si="74"/>
        <v>0</v>
      </c>
      <c r="BG215" s="345">
        <f t="shared" si="75"/>
        <v>0</v>
      </c>
      <c r="BH215" s="345">
        <f t="shared" si="76"/>
        <v>0</v>
      </c>
      <c r="BI215" s="345">
        <f t="shared" si="77"/>
        <v>0</v>
      </c>
      <c r="BJ215" s="275" t="s">
        <v>1570</v>
      </c>
      <c r="BK215" s="346">
        <f t="shared" si="78"/>
        <v>0</v>
      </c>
      <c r="BL215" s="275" t="s">
        <v>1630</v>
      </c>
      <c r="BM215" s="344" t="s">
        <v>3902</v>
      </c>
    </row>
    <row r="216" spans="2:65" s="280" customFormat="1" ht="23.45" customHeight="1">
      <c r="B216" s="333"/>
      <c r="C216" s="334">
        <v>149</v>
      </c>
      <c r="D216" s="334" t="s">
        <v>1566</v>
      </c>
      <c r="E216" s="335" t="s">
        <v>3903</v>
      </c>
      <c r="F216" s="336" t="s">
        <v>3904</v>
      </c>
      <c r="G216" s="337" t="s">
        <v>1580</v>
      </c>
      <c r="H216" s="338">
        <v>2</v>
      </c>
      <c r="I216" s="338">
        <v>0</v>
      </c>
      <c r="J216" s="338">
        <f t="shared" si="60"/>
        <v>0</v>
      </c>
      <c r="K216" s="339"/>
      <c r="L216" s="279"/>
      <c r="M216" s="340"/>
      <c r="N216" s="341" t="s">
        <v>1540</v>
      </c>
      <c r="O216" s="342">
        <v>2.37032</v>
      </c>
      <c r="P216" s="342">
        <f t="shared" si="70"/>
        <v>4.74064</v>
      </c>
      <c r="Q216" s="342">
        <v>6.0000000000000002E-5</v>
      </c>
      <c r="R216" s="342">
        <f t="shared" si="71"/>
        <v>1.2E-4</v>
      </c>
      <c r="S216" s="342">
        <v>0</v>
      </c>
      <c r="T216" s="343">
        <f t="shared" si="72"/>
        <v>0</v>
      </c>
      <c r="AR216" s="344" t="s">
        <v>1630</v>
      </c>
      <c r="AT216" s="344" t="s">
        <v>1566</v>
      </c>
      <c r="AU216" s="344" t="s">
        <v>1570</v>
      </c>
      <c r="AY216" s="275" t="s">
        <v>1562</v>
      </c>
      <c r="BE216" s="345">
        <f t="shared" si="73"/>
        <v>0</v>
      </c>
      <c r="BF216" s="345">
        <f t="shared" si="74"/>
        <v>0</v>
      </c>
      <c r="BG216" s="345">
        <f t="shared" si="75"/>
        <v>0</v>
      </c>
      <c r="BH216" s="345">
        <f t="shared" si="76"/>
        <v>0</v>
      </c>
      <c r="BI216" s="345">
        <f t="shared" si="77"/>
        <v>0</v>
      </c>
      <c r="BJ216" s="275" t="s">
        <v>1570</v>
      </c>
      <c r="BK216" s="346">
        <f t="shared" si="78"/>
        <v>0</v>
      </c>
      <c r="BL216" s="275" t="s">
        <v>1630</v>
      </c>
      <c r="BM216" s="344" t="s">
        <v>3905</v>
      </c>
    </row>
    <row r="217" spans="2:65" s="280" customFormat="1" ht="22.9" customHeight="1">
      <c r="B217" s="333"/>
      <c r="C217" s="347">
        <v>150</v>
      </c>
      <c r="D217" s="347" t="s">
        <v>1498</v>
      </c>
      <c r="E217" s="348" t="s">
        <v>3906</v>
      </c>
      <c r="F217" s="349" t="s">
        <v>3907</v>
      </c>
      <c r="G217" s="350" t="s">
        <v>1580</v>
      </c>
      <c r="H217" s="351">
        <v>2</v>
      </c>
      <c r="I217" s="351">
        <v>0</v>
      </c>
      <c r="J217" s="351">
        <f t="shared" si="60"/>
        <v>0</v>
      </c>
      <c r="K217" s="352"/>
      <c r="L217" s="353"/>
      <c r="M217" s="354"/>
      <c r="N217" s="355" t="s">
        <v>1540</v>
      </c>
      <c r="O217" s="342">
        <v>0</v>
      </c>
      <c r="P217" s="342">
        <f t="shared" si="70"/>
        <v>0</v>
      </c>
      <c r="Q217" s="342">
        <v>0.01</v>
      </c>
      <c r="R217" s="342">
        <f t="shared" si="71"/>
        <v>0.02</v>
      </c>
      <c r="S217" s="342">
        <v>0</v>
      </c>
      <c r="T217" s="343">
        <f t="shared" si="72"/>
        <v>0</v>
      </c>
      <c r="AR217" s="344" t="s">
        <v>1694</v>
      </c>
      <c r="AT217" s="344" t="s">
        <v>1498</v>
      </c>
      <c r="AU217" s="344" t="s">
        <v>1570</v>
      </c>
      <c r="AY217" s="275" t="s">
        <v>1562</v>
      </c>
      <c r="BE217" s="345">
        <f t="shared" si="73"/>
        <v>0</v>
      </c>
      <c r="BF217" s="345">
        <f t="shared" si="74"/>
        <v>0</v>
      </c>
      <c r="BG217" s="345">
        <f t="shared" si="75"/>
        <v>0</v>
      </c>
      <c r="BH217" s="345">
        <f t="shared" si="76"/>
        <v>0</v>
      </c>
      <c r="BI217" s="345">
        <f t="shared" si="77"/>
        <v>0</v>
      </c>
      <c r="BJ217" s="275" t="s">
        <v>1570</v>
      </c>
      <c r="BK217" s="346">
        <f t="shared" si="78"/>
        <v>0</v>
      </c>
      <c r="BL217" s="275" t="s">
        <v>1630</v>
      </c>
      <c r="BM217" s="344" t="s">
        <v>3908</v>
      </c>
    </row>
    <row r="218" spans="2:65" s="280" customFormat="1" ht="34.9" customHeight="1">
      <c r="B218" s="333"/>
      <c r="C218" s="334">
        <v>151</v>
      </c>
      <c r="D218" s="334" t="s">
        <v>1566</v>
      </c>
      <c r="E218" s="335" t="s">
        <v>3909</v>
      </c>
      <c r="F218" s="336" t="s">
        <v>3910</v>
      </c>
      <c r="G218" s="337" t="s">
        <v>1580</v>
      </c>
      <c r="H218" s="338">
        <v>2</v>
      </c>
      <c r="I218" s="338">
        <v>0</v>
      </c>
      <c r="J218" s="338">
        <f t="shared" si="60"/>
        <v>0</v>
      </c>
      <c r="K218" s="339"/>
      <c r="L218" s="279"/>
      <c r="M218" s="340"/>
      <c r="N218" s="341" t="s">
        <v>1540</v>
      </c>
      <c r="O218" s="342">
        <v>1.8838299999999999</v>
      </c>
      <c r="P218" s="342">
        <f t="shared" si="70"/>
        <v>3.7676599999999998</v>
      </c>
      <c r="Q218" s="342">
        <v>3.4000000000000002E-4</v>
      </c>
      <c r="R218" s="342">
        <f t="shared" si="71"/>
        <v>6.8000000000000005E-4</v>
      </c>
      <c r="S218" s="342">
        <v>0</v>
      </c>
      <c r="T218" s="343">
        <f t="shared" si="72"/>
        <v>0</v>
      </c>
      <c r="AR218" s="344" t="s">
        <v>1630</v>
      </c>
      <c r="AT218" s="344" t="s">
        <v>1566</v>
      </c>
      <c r="AU218" s="344" t="s">
        <v>1570</v>
      </c>
      <c r="AY218" s="275" t="s">
        <v>1562</v>
      </c>
      <c r="BE218" s="345">
        <f t="shared" si="73"/>
        <v>0</v>
      </c>
      <c r="BF218" s="345">
        <f t="shared" si="74"/>
        <v>0</v>
      </c>
      <c r="BG218" s="345">
        <f t="shared" si="75"/>
        <v>0</v>
      </c>
      <c r="BH218" s="345">
        <f t="shared" si="76"/>
        <v>0</v>
      </c>
      <c r="BI218" s="345">
        <f t="shared" si="77"/>
        <v>0</v>
      </c>
      <c r="BJ218" s="275" t="s">
        <v>1570</v>
      </c>
      <c r="BK218" s="346">
        <f t="shared" si="78"/>
        <v>0</v>
      </c>
      <c r="BL218" s="275" t="s">
        <v>1630</v>
      </c>
      <c r="BM218" s="344" t="s">
        <v>3911</v>
      </c>
    </row>
    <row r="219" spans="2:65" s="280" customFormat="1" ht="35.450000000000003" customHeight="1">
      <c r="B219" s="333"/>
      <c r="C219" s="347">
        <v>152</v>
      </c>
      <c r="D219" s="347" t="s">
        <v>1498</v>
      </c>
      <c r="E219" s="348" t="s">
        <v>3912</v>
      </c>
      <c r="F219" s="349" t="s">
        <v>3913</v>
      </c>
      <c r="G219" s="350" t="s">
        <v>1580</v>
      </c>
      <c r="H219" s="351">
        <v>2</v>
      </c>
      <c r="I219" s="351">
        <v>0</v>
      </c>
      <c r="J219" s="351">
        <f t="shared" si="60"/>
        <v>0</v>
      </c>
      <c r="K219" s="352"/>
      <c r="L219" s="353"/>
      <c r="M219" s="354"/>
      <c r="N219" s="355" t="s">
        <v>1540</v>
      </c>
      <c r="O219" s="342">
        <v>0</v>
      </c>
      <c r="P219" s="342">
        <f t="shared" si="70"/>
        <v>0</v>
      </c>
      <c r="Q219" s="342">
        <v>2.7E-2</v>
      </c>
      <c r="R219" s="342">
        <f t="shared" si="71"/>
        <v>5.3999999999999999E-2</v>
      </c>
      <c r="S219" s="342">
        <v>0</v>
      </c>
      <c r="T219" s="343">
        <f t="shared" si="72"/>
        <v>0</v>
      </c>
      <c r="AR219" s="344" t="s">
        <v>1694</v>
      </c>
      <c r="AT219" s="344" t="s">
        <v>1498</v>
      </c>
      <c r="AU219" s="344" t="s">
        <v>1570</v>
      </c>
      <c r="AY219" s="275" t="s">
        <v>1562</v>
      </c>
      <c r="BE219" s="345">
        <f t="shared" si="73"/>
        <v>0</v>
      </c>
      <c r="BF219" s="345">
        <f t="shared" si="74"/>
        <v>0</v>
      </c>
      <c r="BG219" s="345">
        <f t="shared" si="75"/>
        <v>0</v>
      </c>
      <c r="BH219" s="345">
        <f t="shared" si="76"/>
        <v>0</v>
      </c>
      <c r="BI219" s="345">
        <f t="shared" si="77"/>
        <v>0</v>
      </c>
      <c r="BJ219" s="275" t="s">
        <v>1570</v>
      </c>
      <c r="BK219" s="346">
        <f t="shared" si="78"/>
        <v>0</v>
      </c>
      <c r="BL219" s="275" t="s">
        <v>1630</v>
      </c>
      <c r="BM219" s="344" t="s">
        <v>3914</v>
      </c>
    </row>
    <row r="220" spans="2:65" s="280" customFormat="1" ht="23.45" customHeight="1">
      <c r="B220" s="333"/>
      <c r="C220" s="334">
        <v>153</v>
      </c>
      <c r="D220" s="334" t="s">
        <v>1566</v>
      </c>
      <c r="E220" s="335" t="s">
        <v>3915</v>
      </c>
      <c r="F220" s="336" t="s">
        <v>3916</v>
      </c>
      <c r="G220" s="337" t="s">
        <v>1987</v>
      </c>
      <c r="H220" s="338">
        <v>8</v>
      </c>
      <c r="I220" s="338">
        <v>0</v>
      </c>
      <c r="J220" s="338">
        <f t="shared" si="60"/>
        <v>0</v>
      </c>
      <c r="K220" s="339"/>
      <c r="L220" s="279"/>
      <c r="M220" s="340"/>
      <c r="N220" s="341" t="s">
        <v>1540</v>
      </c>
      <c r="O220" s="342">
        <v>0.96233999999999997</v>
      </c>
      <c r="P220" s="342">
        <f t="shared" si="70"/>
        <v>7.6987199999999998</v>
      </c>
      <c r="Q220" s="342">
        <v>2.7E-4</v>
      </c>
      <c r="R220" s="342">
        <f t="shared" si="71"/>
        <v>2.16E-3</v>
      </c>
      <c r="S220" s="342">
        <v>0</v>
      </c>
      <c r="T220" s="343">
        <f t="shared" si="72"/>
        <v>0</v>
      </c>
      <c r="AR220" s="344" t="s">
        <v>1630</v>
      </c>
      <c r="AT220" s="344" t="s">
        <v>1566</v>
      </c>
      <c r="AU220" s="344" t="s">
        <v>1570</v>
      </c>
      <c r="AY220" s="275" t="s">
        <v>1562</v>
      </c>
      <c r="BE220" s="345">
        <f t="shared" si="73"/>
        <v>0</v>
      </c>
      <c r="BF220" s="345">
        <f t="shared" si="74"/>
        <v>0</v>
      </c>
      <c r="BG220" s="345">
        <f t="shared" si="75"/>
        <v>0</v>
      </c>
      <c r="BH220" s="345">
        <f t="shared" si="76"/>
        <v>0</v>
      </c>
      <c r="BI220" s="345">
        <f t="shared" si="77"/>
        <v>0</v>
      </c>
      <c r="BJ220" s="275" t="s">
        <v>1570</v>
      </c>
      <c r="BK220" s="346">
        <f t="shared" si="78"/>
        <v>0</v>
      </c>
      <c r="BL220" s="275" t="s">
        <v>1630</v>
      </c>
      <c r="BM220" s="344" t="s">
        <v>3917</v>
      </c>
    </row>
    <row r="221" spans="2:65" s="280" customFormat="1" ht="21.75" customHeight="1">
      <c r="B221" s="333"/>
      <c r="C221" s="347">
        <v>154</v>
      </c>
      <c r="D221" s="347" t="s">
        <v>1498</v>
      </c>
      <c r="E221" s="348" t="s">
        <v>3918</v>
      </c>
      <c r="F221" s="349" t="s">
        <v>3919</v>
      </c>
      <c r="G221" s="350" t="s">
        <v>1580</v>
      </c>
      <c r="H221" s="351">
        <v>8</v>
      </c>
      <c r="I221" s="351">
        <v>0</v>
      </c>
      <c r="J221" s="351">
        <f t="shared" si="60"/>
        <v>0</v>
      </c>
      <c r="K221" s="352"/>
      <c r="L221" s="353"/>
      <c r="M221" s="354"/>
      <c r="N221" s="355" t="s">
        <v>1540</v>
      </c>
      <c r="O221" s="342">
        <v>0</v>
      </c>
      <c r="P221" s="342">
        <f t="shared" si="70"/>
        <v>0</v>
      </c>
      <c r="Q221" s="342">
        <v>1.6E-2</v>
      </c>
      <c r="R221" s="342">
        <f t="shared" si="71"/>
        <v>0.128</v>
      </c>
      <c r="S221" s="342">
        <v>0</v>
      </c>
      <c r="T221" s="343">
        <f t="shared" si="72"/>
        <v>0</v>
      </c>
      <c r="AR221" s="344" t="s">
        <v>1694</v>
      </c>
      <c r="AT221" s="344" t="s">
        <v>1498</v>
      </c>
      <c r="AU221" s="344" t="s">
        <v>1570</v>
      </c>
      <c r="AY221" s="275" t="s">
        <v>1562</v>
      </c>
      <c r="BE221" s="345">
        <f t="shared" si="73"/>
        <v>0</v>
      </c>
      <c r="BF221" s="345">
        <f t="shared" si="74"/>
        <v>0</v>
      </c>
      <c r="BG221" s="345">
        <f t="shared" si="75"/>
        <v>0</v>
      </c>
      <c r="BH221" s="345">
        <f t="shared" si="76"/>
        <v>0</v>
      </c>
      <c r="BI221" s="345">
        <f t="shared" si="77"/>
        <v>0</v>
      </c>
      <c r="BJ221" s="275" t="s">
        <v>1570</v>
      </c>
      <c r="BK221" s="346">
        <f t="shared" si="78"/>
        <v>0</v>
      </c>
      <c r="BL221" s="275" t="s">
        <v>1630</v>
      </c>
      <c r="BM221" s="344" t="s">
        <v>3920</v>
      </c>
    </row>
    <row r="222" spans="2:65" s="280" customFormat="1" ht="33" customHeight="1">
      <c r="B222" s="333"/>
      <c r="C222" s="347">
        <v>155</v>
      </c>
      <c r="D222" s="347" t="s">
        <v>1498</v>
      </c>
      <c r="E222" s="348" t="s">
        <v>3921</v>
      </c>
      <c r="F222" s="349" t="s">
        <v>3922</v>
      </c>
      <c r="G222" s="350" t="s">
        <v>1580</v>
      </c>
      <c r="H222" s="351">
        <v>8</v>
      </c>
      <c r="I222" s="351">
        <v>0</v>
      </c>
      <c r="J222" s="351">
        <f t="shared" si="60"/>
        <v>0</v>
      </c>
      <c r="K222" s="352"/>
      <c r="L222" s="353"/>
      <c r="M222" s="354"/>
      <c r="N222" s="355" t="s">
        <v>1540</v>
      </c>
      <c r="O222" s="342">
        <v>0</v>
      </c>
      <c r="P222" s="342">
        <f t="shared" si="70"/>
        <v>0</v>
      </c>
      <c r="Q222" s="342">
        <v>1E-3</v>
      </c>
      <c r="R222" s="342">
        <f t="shared" si="71"/>
        <v>8.0000000000000002E-3</v>
      </c>
      <c r="S222" s="342">
        <v>0</v>
      </c>
      <c r="T222" s="343">
        <f t="shared" si="72"/>
        <v>0</v>
      </c>
      <c r="AR222" s="344" t="s">
        <v>1694</v>
      </c>
      <c r="AT222" s="344" t="s">
        <v>1498</v>
      </c>
      <c r="AU222" s="344" t="s">
        <v>1570</v>
      </c>
      <c r="AY222" s="275" t="s">
        <v>1562</v>
      </c>
      <c r="BE222" s="345">
        <f t="shared" si="73"/>
        <v>0</v>
      </c>
      <c r="BF222" s="345">
        <f t="shared" si="74"/>
        <v>0</v>
      </c>
      <c r="BG222" s="345">
        <f t="shared" si="75"/>
        <v>0</v>
      </c>
      <c r="BH222" s="345">
        <f t="shared" si="76"/>
        <v>0</v>
      </c>
      <c r="BI222" s="345">
        <f t="shared" si="77"/>
        <v>0</v>
      </c>
      <c r="BJ222" s="275" t="s">
        <v>1570</v>
      </c>
      <c r="BK222" s="346">
        <f t="shared" si="78"/>
        <v>0</v>
      </c>
      <c r="BL222" s="275" t="s">
        <v>1630</v>
      </c>
      <c r="BM222" s="344" t="s">
        <v>3923</v>
      </c>
    </row>
    <row r="223" spans="2:65" s="280" customFormat="1" ht="23.45" customHeight="1">
      <c r="B223" s="333"/>
      <c r="C223" s="334">
        <v>156</v>
      </c>
      <c r="D223" s="334" t="s">
        <v>1566</v>
      </c>
      <c r="E223" s="335" t="s">
        <v>3924</v>
      </c>
      <c r="F223" s="336" t="s">
        <v>3925</v>
      </c>
      <c r="G223" s="337" t="s">
        <v>1580</v>
      </c>
      <c r="H223" s="338">
        <v>8</v>
      </c>
      <c r="I223" s="338">
        <v>0</v>
      </c>
      <c r="J223" s="338">
        <f t="shared" si="60"/>
        <v>0</v>
      </c>
      <c r="K223" s="339"/>
      <c r="L223" s="279"/>
      <c r="M223" s="340"/>
      <c r="N223" s="341" t="s">
        <v>1540</v>
      </c>
      <c r="O223" s="342">
        <v>0.39272000000000001</v>
      </c>
      <c r="P223" s="342">
        <f t="shared" si="70"/>
        <v>3.1417600000000001</v>
      </c>
      <c r="Q223" s="342">
        <v>1.2E-4</v>
      </c>
      <c r="R223" s="342">
        <f t="shared" si="71"/>
        <v>9.6000000000000002E-4</v>
      </c>
      <c r="S223" s="342">
        <v>0</v>
      </c>
      <c r="T223" s="343">
        <f t="shared" si="72"/>
        <v>0</v>
      </c>
      <c r="AR223" s="344" t="s">
        <v>1630</v>
      </c>
      <c r="AT223" s="344" t="s">
        <v>1566</v>
      </c>
      <c r="AU223" s="344" t="s">
        <v>1570</v>
      </c>
      <c r="AY223" s="275" t="s">
        <v>1562</v>
      </c>
      <c r="BE223" s="345">
        <f t="shared" si="73"/>
        <v>0</v>
      </c>
      <c r="BF223" s="345">
        <f t="shared" si="74"/>
        <v>0</v>
      </c>
      <c r="BG223" s="345">
        <f t="shared" si="75"/>
        <v>0</v>
      </c>
      <c r="BH223" s="345">
        <f t="shared" si="76"/>
        <v>0</v>
      </c>
      <c r="BI223" s="345">
        <f t="shared" si="77"/>
        <v>0</v>
      </c>
      <c r="BJ223" s="275" t="s">
        <v>1570</v>
      </c>
      <c r="BK223" s="346">
        <f t="shared" si="78"/>
        <v>0</v>
      </c>
      <c r="BL223" s="275" t="s">
        <v>1630</v>
      </c>
      <c r="BM223" s="344" t="s">
        <v>3926</v>
      </c>
    </row>
    <row r="224" spans="2:65" s="280" customFormat="1" ht="24" customHeight="1">
      <c r="B224" s="333"/>
      <c r="C224" s="347">
        <v>157</v>
      </c>
      <c r="D224" s="347" t="s">
        <v>1498</v>
      </c>
      <c r="E224" s="348" t="s">
        <v>3927</v>
      </c>
      <c r="F224" s="349" t="s">
        <v>3928</v>
      </c>
      <c r="G224" s="350" t="s">
        <v>1580</v>
      </c>
      <c r="H224" s="351">
        <v>8</v>
      </c>
      <c r="I224" s="351">
        <v>0</v>
      </c>
      <c r="J224" s="351">
        <f t="shared" si="60"/>
        <v>0</v>
      </c>
      <c r="K224" s="352"/>
      <c r="L224" s="353"/>
      <c r="M224" s="354"/>
      <c r="N224" s="355" t="s">
        <v>1540</v>
      </c>
      <c r="O224" s="342">
        <v>0</v>
      </c>
      <c r="P224" s="342">
        <f t="shared" si="70"/>
        <v>0</v>
      </c>
      <c r="Q224" s="342">
        <v>1.49E-3</v>
      </c>
      <c r="R224" s="342">
        <f t="shared" si="71"/>
        <v>1.192E-2</v>
      </c>
      <c r="S224" s="342">
        <v>0</v>
      </c>
      <c r="T224" s="343">
        <f t="shared" si="72"/>
        <v>0</v>
      </c>
      <c r="AR224" s="344" t="s">
        <v>1694</v>
      </c>
      <c r="AT224" s="344" t="s">
        <v>1498</v>
      </c>
      <c r="AU224" s="344" t="s">
        <v>1570</v>
      </c>
      <c r="AY224" s="275" t="s">
        <v>1562</v>
      </c>
      <c r="BE224" s="345">
        <f t="shared" si="73"/>
        <v>0</v>
      </c>
      <c r="BF224" s="345">
        <f t="shared" si="74"/>
        <v>0</v>
      </c>
      <c r="BG224" s="345">
        <f t="shared" si="75"/>
        <v>0</v>
      </c>
      <c r="BH224" s="345">
        <f t="shared" si="76"/>
        <v>0</v>
      </c>
      <c r="BI224" s="345">
        <f t="shared" si="77"/>
        <v>0</v>
      </c>
      <c r="BJ224" s="275" t="s">
        <v>1570</v>
      </c>
      <c r="BK224" s="346">
        <f t="shared" si="78"/>
        <v>0</v>
      </c>
      <c r="BL224" s="275" t="s">
        <v>1630</v>
      </c>
      <c r="BM224" s="344" t="s">
        <v>3929</v>
      </c>
    </row>
    <row r="225" spans="2:65" s="280" customFormat="1" ht="34.15" customHeight="1">
      <c r="B225" s="333"/>
      <c r="C225" s="334">
        <v>158</v>
      </c>
      <c r="D225" s="334" t="s">
        <v>1566</v>
      </c>
      <c r="E225" s="335" t="s">
        <v>3930</v>
      </c>
      <c r="F225" s="336" t="s">
        <v>3931</v>
      </c>
      <c r="G225" s="337" t="s">
        <v>1580</v>
      </c>
      <c r="H225" s="338">
        <v>86</v>
      </c>
      <c r="I225" s="338">
        <v>0</v>
      </c>
      <c r="J225" s="338">
        <f t="shared" si="60"/>
        <v>0</v>
      </c>
      <c r="K225" s="339"/>
      <c r="L225" s="279"/>
      <c r="M225" s="340"/>
      <c r="N225" s="341" t="s">
        <v>1540</v>
      </c>
      <c r="O225" s="342">
        <v>0.56554000000000004</v>
      </c>
      <c r="P225" s="342">
        <f t="shared" si="70"/>
        <v>48.63644</v>
      </c>
      <c r="Q225" s="342">
        <v>0</v>
      </c>
      <c r="R225" s="342">
        <f t="shared" si="71"/>
        <v>0</v>
      </c>
      <c r="S225" s="342">
        <v>0</v>
      </c>
      <c r="T225" s="343">
        <f t="shared" si="72"/>
        <v>0</v>
      </c>
      <c r="AR225" s="344" t="s">
        <v>1630</v>
      </c>
      <c r="AT225" s="344" t="s">
        <v>1566</v>
      </c>
      <c r="AU225" s="344" t="s">
        <v>1570</v>
      </c>
      <c r="AY225" s="275" t="s">
        <v>1562</v>
      </c>
      <c r="BE225" s="345">
        <f t="shared" si="73"/>
        <v>0</v>
      </c>
      <c r="BF225" s="345">
        <f t="shared" si="74"/>
        <v>0</v>
      </c>
      <c r="BG225" s="345">
        <f t="shared" si="75"/>
        <v>0</v>
      </c>
      <c r="BH225" s="345">
        <f t="shared" si="76"/>
        <v>0</v>
      </c>
      <c r="BI225" s="345">
        <f t="shared" si="77"/>
        <v>0</v>
      </c>
      <c r="BJ225" s="275" t="s">
        <v>1570</v>
      </c>
      <c r="BK225" s="346">
        <f t="shared" si="78"/>
        <v>0</v>
      </c>
      <c r="BL225" s="275" t="s">
        <v>1630</v>
      </c>
      <c r="BM225" s="344" t="s">
        <v>3932</v>
      </c>
    </row>
    <row r="226" spans="2:65" s="280" customFormat="1" ht="23.25" customHeight="1">
      <c r="B226" s="333"/>
      <c r="C226" s="347">
        <v>159</v>
      </c>
      <c r="D226" s="347" t="s">
        <v>1498</v>
      </c>
      <c r="E226" s="348" t="s">
        <v>3933</v>
      </c>
      <c r="F226" s="349" t="s">
        <v>3934</v>
      </c>
      <c r="G226" s="350" t="s">
        <v>1580</v>
      </c>
      <c r="H226" s="351">
        <v>86</v>
      </c>
      <c r="I226" s="351">
        <v>0</v>
      </c>
      <c r="J226" s="351">
        <f t="shared" si="60"/>
        <v>0</v>
      </c>
      <c r="K226" s="352"/>
      <c r="L226" s="353"/>
      <c r="M226" s="354"/>
      <c r="N226" s="355" t="s">
        <v>1540</v>
      </c>
      <c r="O226" s="342">
        <v>0</v>
      </c>
      <c r="P226" s="342">
        <f t="shared" si="70"/>
        <v>0</v>
      </c>
      <c r="Q226" s="342">
        <v>2E-3</v>
      </c>
      <c r="R226" s="342">
        <f t="shared" si="71"/>
        <v>0.17200000000000001</v>
      </c>
      <c r="S226" s="342">
        <v>0</v>
      </c>
      <c r="T226" s="343">
        <f t="shared" si="72"/>
        <v>0</v>
      </c>
      <c r="AR226" s="344" t="s">
        <v>1694</v>
      </c>
      <c r="AT226" s="344" t="s">
        <v>1498</v>
      </c>
      <c r="AU226" s="344" t="s">
        <v>1570</v>
      </c>
      <c r="AY226" s="275" t="s">
        <v>1562</v>
      </c>
      <c r="BE226" s="345">
        <f t="shared" si="73"/>
        <v>0</v>
      </c>
      <c r="BF226" s="345">
        <f t="shared" si="74"/>
        <v>0</v>
      </c>
      <c r="BG226" s="345">
        <f t="shared" si="75"/>
        <v>0</v>
      </c>
      <c r="BH226" s="345">
        <f t="shared" si="76"/>
        <v>0</v>
      </c>
      <c r="BI226" s="345">
        <f t="shared" si="77"/>
        <v>0</v>
      </c>
      <c r="BJ226" s="275" t="s">
        <v>1570</v>
      </c>
      <c r="BK226" s="346">
        <f t="shared" si="78"/>
        <v>0</v>
      </c>
      <c r="BL226" s="275" t="s">
        <v>1630</v>
      </c>
      <c r="BM226" s="344" t="s">
        <v>3935</v>
      </c>
    </row>
    <row r="227" spans="2:65" s="280" customFormat="1" ht="24.6" customHeight="1">
      <c r="B227" s="333"/>
      <c r="C227" s="334">
        <v>160</v>
      </c>
      <c r="D227" s="334" t="s">
        <v>1566</v>
      </c>
      <c r="E227" s="335" t="s">
        <v>3936</v>
      </c>
      <c r="F227" s="336" t="s">
        <v>3937</v>
      </c>
      <c r="G227" s="337" t="s">
        <v>1580</v>
      </c>
      <c r="H227" s="338">
        <v>23</v>
      </c>
      <c r="I227" s="338">
        <v>0</v>
      </c>
      <c r="J227" s="338">
        <f t="shared" si="60"/>
        <v>0</v>
      </c>
      <c r="K227" s="339"/>
      <c r="L227" s="279"/>
      <c r="M227" s="340"/>
      <c r="N227" s="341" t="s">
        <v>1540</v>
      </c>
      <c r="O227" s="342">
        <v>0.90285000000000004</v>
      </c>
      <c r="P227" s="342">
        <f t="shared" si="70"/>
        <v>20.765550000000001</v>
      </c>
      <c r="Q227" s="342">
        <v>4.0000000000000003E-5</v>
      </c>
      <c r="R227" s="342">
        <f t="shared" si="71"/>
        <v>9.2000000000000003E-4</v>
      </c>
      <c r="S227" s="342">
        <v>0</v>
      </c>
      <c r="T227" s="343">
        <f t="shared" si="72"/>
        <v>0</v>
      </c>
      <c r="AR227" s="344" t="s">
        <v>1630</v>
      </c>
      <c r="AT227" s="344" t="s">
        <v>1566</v>
      </c>
      <c r="AU227" s="344" t="s">
        <v>1570</v>
      </c>
      <c r="AY227" s="275" t="s">
        <v>1562</v>
      </c>
      <c r="BE227" s="345">
        <f t="shared" si="73"/>
        <v>0</v>
      </c>
      <c r="BF227" s="345">
        <f t="shared" si="74"/>
        <v>0</v>
      </c>
      <c r="BG227" s="345">
        <f t="shared" si="75"/>
        <v>0</v>
      </c>
      <c r="BH227" s="345">
        <f t="shared" si="76"/>
        <v>0</v>
      </c>
      <c r="BI227" s="345">
        <f t="shared" si="77"/>
        <v>0</v>
      </c>
      <c r="BJ227" s="275" t="s">
        <v>1570</v>
      </c>
      <c r="BK227" s="346">
        <f t="shared" si="78"/>
        <v>0</v>
      </c>
      <c r="BL227" s="275" t="s">
        <v>1630</v>
      </c>
      <c r="BM227" s="344" t="s">
        <v>3938</v>
      </c>
    </row>
    <row r="228" spans="2:65" s="280" customFormat="1" ht="26.45" customHeight="1">
      <c r="B228" s="333"/>
      <c r="C228" s="347">
        <v>161</v>
      </c>
      <c r="D228" s="347" t="s">
        <v>1498</v>
      </c>
      <c r="E228" s="348" t="s">
        <v>3939</v>
      </c>
      <c r="F228" s="349" t="s">
        <v>3940</v>
      </c>
      <c r="G228" s="350" t="s">
        <v>1580</v>
      </c>
      <c r="H228" s="351">
        <v>23</v>
      </c>
      <c r="I228" s="351">
        <v>0</v>
      </c>
      <c r="J228" s="351">
        <f t="shared" si="60"/>
        <v>0</v>
      </c>
      <c r="K228" s="352"/>
      <c r="L228" s="353"/>
      <c r="M228" s="354"/>
      <c r="N228" s="355" t="s">
        <v>1540</v>
      </c>
      <c r="O228" s="342">
        <v>0</v>
      </c>
      <c r="P228" s="342">
        <f t="shared" si="70"/>
        <v>0</v>
      </c>
      <c r="Q228" s="342">
        <v>0</v>
      </c>
      <c r="R228" s="342">
        <f t="shared" si="71"/>
        <v>0</v>
      </c>
      <c r="S228" s="342">
        <v>0</v>
      </c>
      <c r="T228" s="343">
        <f t="shared" si="72"/>
        <v>0</v>
      </c>
      <c r="AR228" s="344" t="s">
        <v>1694</v>
      </c>
      <c r="AT228" s="344" t="s">
        <v>1498</v>
      </c>
      <c r="AU228" s="344" t="s">
        <v>1570</v>
      </c>
      <c r="AY228" s="275" t="s">
        <v>1562</v>
      </c>
      <c r="BE228" s="345">
        <f t="shared" si="73"/>
        <v>0</v>
      </c>
      <c r="BF228" s="345">
        <f t="shared" si="74"/>
        <v>0</v>
      </c>
      <c r="BG228" s="345">
        <f t="shared" si="75"/>
        <v>0</v>
      </c>
      <c r="BH228" s="345">
        <f t="shared" si="76"/>
        <v>0</v>
      </c>
      <c r="BI228" s="345">
        <f t="shared" si="77"/>
        <v>0</v>
      </c>
      <c r="BJ228" s="275" t="s">
        <v>1570</v>
      </c>
      <c r="BK228" s="346">
        <f t="shared" si="78"/>
        <v>0</v>
      </c>
      <c r="BL228" s="275" t="s">
        <v>1630</v>
      </c>
      <c r="BM228" s="344" t="s">
        <v>3941</v>
      </c>
    </row>
    <row r="229" spans="2:65" s="280" customFormat="1" ht="25.15" customHeight="1">
      <c r="B229" s="333"/>
      <c r="C229" s="334">
        <v>162</v>
      </c>
      <c r="D229" s="334" t="s">
        <v>1566</v>
      </c>
      <c r="E229" s="335" t="s">
        <v>3942</v>
      </c>
      <c r="F229" s="336" t="s">
        <v>3943</v>
      </c>
      <c r="G229" s="337" t="s">
        <v>1580</v>
      </c>
      <c r="H229" s="338">
        <v>39</v>
      </c>
      <c r="I229" s="338">
        <v>0</v>
      </c>
      <c r="J229" s="338">
        <f t="shared" si="60"/>
        <v>0</v>
      </c>
      <c r="K229" s="339"/>
      <c r="L229" s="279"/>
      <c r="M229" s="340"/>
      <c r="N229" s="341" t="s">
        <v>1540</v>
      </c>
      <c r="O229" s="342">
        <v>0.20075000000000001</v>
      </c>
      <c r="P229" s="342">
        <f t="shared" si="70"/>
        <v>7.82925</v>
      </c>
      <c r="Q229" s="342">
        <v>0</v>
      </c>
      <c r="R229" s="342">
        <f t="shared" si="71"/>
        <v>0</v>
      </c>
      <c r="S229" s="342">
        <v>0</v>
      </c>
      <c r="T229" s="343">
        <f t="shared" si="72"/>
        <v>0</v>
      </c>
      <c r="AR229" s="344" t="s">
        <v>1630</v>
      </c>
      <c r="AT229" s="344" t="s">
        <v>1566</v>
      </c>
      <c r="AU229" s="344" t="s">
        <v>1570</v>
      </c>
      <c r="AY229" s="275" t="s">
        <v>1562</v>
      </c>
      <c r="BE229" s="345">
        <f t="shared" si="73"/>
        <v>0</v>
      </c>
      <c r="BF229" s="345">
        <f t="shared" si="74"/>
        <v>0</v>
      </c>
      <c r="BG229" s="345">
        <f t="shared" si="75"/>
        <v>0</v>
      </c>
      <c r="BH229" s="345">
        <f t="shared" si="76"/>
        <v>0</v>
      </c>
      <c r="BI229" s="345">
        <f t="shared" si="77"/>
        <v>0</v>
      </c>
      <c r="BJ229" s="275" t="s">
        <v>1570</v>
      </c>
      <c r="BK229" s="346">
        <f t="shared" si="78"/>
        <v>0</v>
      </c>
      <c r="BL229" s="275" t="s">
        <v>1630</v>
      </c>
      <c r="BM229" s="344" t="s">
        <v>3944</v>
      </c>
    </row>
    <row r="230" spans="2:65" s="280" customFormat="1" ht="27" customHeight="1">
      <c r="B230" s="333"/>
      <c r="C230" s="347">
        <v>163</v>
      </c>
      <c r="D230" s="347" t="s">
        <v>1498</v>
      </c>
      <c r="E230" s="348" t="s">
        <v>3945</v>
      </c>
      <c r="F230" s="349" t="s">
        <v>3946</v>
      </c>
      <c r="G230" s="350" t="s">
        <v>1580</v>
      </c>
      <c r="H230" s="351">
        <v>39</v>
      </c>
      <c r="I230" s="351">
        <v>0</v>
      </c>
      <c r="J230" s="351">
        <f t="shared" si="60"/>
        <v>0</v>
      </c>
      <c r="K230" s="352"/>
      <c r="L230" s="353"/>
      <c r="M230" s="354"/>
      <c r="N230" s="355" t="s">
        <v>1540</v>
      </c>
      <c r="O230" s="342">
        <v>0</v>
      </c>
      <c r="P230" s="342">
        <f t="shared" si="70"/>
        <v>0</v>
      </c>
      <c r="Q230" s="342">
        <v>1.4E-3</v>
      </c>
      <c r="R230" s="342">
        <f t="shared" si="71"/>
        <v>5.4600000000000003E-2</v>
      </c>
      <c r="S230" s="342">
        <v>0</v>
      </c>
      <c r="T230" s="343">
        <f t="shared" si="72"/>
        <v>0</v>
      </c>
      <c r="AR230" s="344" t="s">
        <v>1694</v>
      </c>
      <c r="AT230" s="344" t="s">
        <v>1498</v>
      </c>
      <c r="AU230" s="344" t="s">
        <v>1570</v>
      </c>
      <c r="AY230" s="275" t="s">
        <v>1562</v>
      </c>
      <c r="BE230" s="345">
        <f t="shared" si="73"/>
        <v>0</v>
      </c>
      <c r="BF230" s="345">
        <f t="shared" si="74"/>
        <v>0</v>
      </c>
      <c r="BG230" s="345">
        <f t="shared" si="75"/>
        <v>0</v>
      </c>
      <c r="BH230" s="345">
        <f t="shared" si="76"/>
        <v>0</v>
      </c>
      <c r="BI230" s="345">
        <f t="shared" si="77"/>
        <v>0</v>
      </c>
      <c r="BJ230" s="275" t="s">
        <v>1570</v>
      </c>
      <c r="BK230" s="346">
        <f t="shared" si="78"/>
        <v>0</v>
      </c>
      <c r="BL230" s="275" t="s">
        <v>1630</v>
      </c>
      <c r="BM230" s="344" t="s">
        <v>3947</v>
      </c>
    </row>
    <row r="231" spans="2:65" s="280" customFormat="1" ht="25.15" customHeight="1">
      <c r="B231" s="333"/>
      <c r="C231" s="347">
        <v>164</v>
      </c>
      <c r="D231" s="347" t="s">
        <v>1498</v>
      </c>
      <c r="E231" s="348" t="s">
        <v>3948</v>
      </c>
      <c r="F231" s="349" t="s">
        <v>3949</v>
      </c>
      <c r="G231" s="350" t="s">
        <v>1580</v>
      </c>
      <c r="H231" s="351">
        <v>39</v>
      </c>
      <c r="I231" s="351">
        <v>0</v>
      </c>
      <c r="J231" s="351">
        <f t="shared" si="60"/>
        <v>0</v>
      </c>
      <c r="K231" s="352"/>
      <c r="L231" s="353"/>
      <c r="M231" s="354"/>
      <c r="N231" s="355" t="s">
        <v>1540</v>
      </c>
      <c r="O231" s="342">
        <v>0</v>
      </c>
      <c r="P231" s="342">
        <f t="shared" si="70"/>
        <v>0</v>
      </c>
      <c r="Q231" s="342">
        <v>2.1900000000000001E-3</v>
      </c>
      <c r="R231" s="342">
        <f t="shared" si="71"/>
        <v>8.541E-2</v>
      </c>
      <c r="S231" s="342">
        <v>0</v>
      </c>
      <c r="T231" s="343">
        <f t="shared" si="72"/>
        <v>0</v>
      </c>
      <c r="AR231" s="344" t="s">
        <v>1694</v>
      </c>
      <c r="AT231" s="344" t="s">
        <v>1498</v>
      </c>
      <c r="AU231" s="344" t="s">
        <v>1570</v>
      </c>
      <c r="AY231" s="275" t="s">
        <v>1562</v>
      </c>
      <c r="BE231" s="345">
        <f t="shared" si="73"/>
        <v>0</v>
      </c>
      <c r="BF231" s="345">
        <f t="shared" si="74"/>
        <v>0</v>
      </c>
      <c r="BG231" s="345">
        <f t="shared" si="75"/>
        <v>0</v>
      </c>
      <c r="BH231" s="345">
        <f t="shared" si="76"/>
        <v>0</v>
      </c>
      <c r="BI231" s="345">
        <f t="shared" si="77"/>
        <v>0</v>
      </c>
      <c r="BJ231" s="275" t="s">
        <v>1570</v>
      </c>
      <c r="BK231" s="346">
        <f t="shared" si="78"/>
        <v>0</v>
      </c>
      <c r="BL231" s="275" t="s">
        <v>1630</v>
      </c>
      <c r="BM231" s="344" t="s">
        <v>3950</v>
      </c>
    </row>
    <row r="232" spans="2:65" s="280" customFormat="1" ht="24" customHeight="1">
      <c r="B232" s="333"/>
      <c r="C232" s="334">
        <v>165</v>
      </c>
      <c r="D232" s="334" t="s">
        <v>1566</v>
      </c>
      <c r="E232" s="335" t="s">
        <v>3951</v>
      </c>
      <c r="F232" s="336" t="s">
        <v>3952</v>
      </c>
      <c r="G232" s="337" t="s">
        <v>1580</v>
      </c>
      <c r="H232" s="338">
        <v>37</v>
      </c>
      <c r="I232" s="338">
        <v>0</v>
      </c>
      <c r="J232" s="338">
        <f t="shared" si="60"/>
        <v>0</v>
      </c>
      <c r="K232" s="339"/>
      <c r="L232" s="279"/>
      <c r="M232" s="340"/>
      <c r="N232" s="341" t="s">
        <v>1540</v>
      </c>
      <c r="O232" s="342">
        <v>0.15615999999999999</v>
      </c>
      <c r="P232" s="342">
        <f t="shared" si="70"/>
        <v>5.7779199999999999</v>
      </c>
      <c r="Q232" s="342">
        <v>1.0000000000000001E-5</v>
      </c>
      <c r="R232" s="342">
        <f t="shared" si="71"/>
        <v>3.7000000000000005E-4</v>
      </c>
      <c r="S232" s="342">
        <v>0</v>
      </c>
      <c r="T232" s="343">
        <f t="shared" si="72"/>
        <v>0</v>
      </c>
      <c r="AR232" s="344" t="s">
        <v>1630</v>
      </c>
      <c r="AT232" s="344" t="s">
        <v>1566</v>
      </c>
      <c r="AU232" s="344" t="s">
        <v>1570</v>
      </c>
      <c r="AY232" s="275" t="s">
        <v>1562</v>
      </c>
      <c r="BE232" s="345">
        <f t="shared" si="73"/>
        <v>0</v>
      </c>
      <c r="BF232" s="345">
        <f t="shared" si="74"/>
        <v>0</v>
      </c>
      <c r="BG232" s="345">
        <f t="shared" si="75"/>
        <v>0</v>
      </c>
      <c r="BH232" s="345">
        <f t="shared" si="76"/>
        <v>0</v>
      </c>
      <c r="BI232" s="345">
        <f t="shared" si="77"/>
        <v>0</v>
      </c>
      <c r="BJ232" s="275" t="s">
        <v>1570</v>
      </c>
      <c r="BK232" s="346">
        <f t="shared" si="78"/>
        <v>0</v>
      </c>
      <c r="BL232" s="275" t="s">
        <v>1630</v>
      </c>
      <c r="BM232" s="344" t="s">
        <v>3953</v>
      </c>
    </row>
    <row r="233" spans="2:65" s="280" customFormat="1" ht="28.15" customHeight="1">
      <c r="B233" s="333"/>
      <c r="C233" s="347">
        <v>166</v>
      </c>
      <c r="D233" s="347" t="s">
        <v>1498</v>
      </c>
      <c r="E233" s="348" t="s">
        <v>3954</v>
      </c>
      <c r="F233" s="349" t="s">
        <v>3955</v>
      </c>
      <c r="G233" s="350" t="s">
        <v>1580</v>
      </c>
      <c r="H233" s="351">
        <v>37</v>
      </c>
      <c r="I233" s="351">
        <v>0</v>
      </c>
      <c r="J233" s="351">
        <f t="shared" si="60"/>
        <v>0</v>
      </c>
      <c r="K233" s="352"/>
      <c r="L233" s="353"/>
      <c r="M233" s="354"/>
      <c r="N233" s="355" t="s">
        <v>1540</v>
      </c>
      <c r="O233" s="342">
        <v>0</v>
      </c>
      <c r="P233" s="342">
        <f t="shared" si="70"/>
        <v>0</v>
      </c>
      <c r="Q233" s="342">
        <v>0</v>
      </c>
      <c r="R233" s="342">
        <f t="shared" si="71"/>
        <v>0</v>
      </c>
      <c r="S233" s="342">
        <v>0</v>
      </c>
      <c r="T233" s="343">
        <f t="shared" si="72"/>
        <v>0</v>
      </c>
      <c r="AR233" s="344" t="s">
        <v>1694</v>
      </c>
      <c r="AT233" s="344" t="s">
        <v>1498</v>
      </c>
      <c r="AU233" s="344" t="s">
        <v>1570</v>
      </c>
      <c r="AY233" s="275" t="s">
        <v>1562</v>
      </c>
      <c r="BE233" s="345">
        <f t="shared" si="73"/>
        <v>0</v>
      </c>
      <c r="BF233" s="345">
        <f t="shared" si="74"/>
        <v>0</v>
      </c>
      <c r="BG233" s="345">
        <f t="shared" si="75"/>
        <v>0</v>
      </c>
      <c r="BH233" s="345">
        <f t="shared" si="76"/>
        <v>0</v>
      </c>
      <c r="BI233" s="345">
        <f t="shared" si="77"/>
        <v>0</v>
      </c>
      <c r="BJ233" s="275" t="s">
        <v>1570</v>
      </c>
      <c r="BK233" s="346">
        <f t="shared" si="78"/>
        <v>0</v>
      </c>
      <c r="BL233" s="275" t="s">
        <v>1630</v>
      </c>
      <c r="BM233" s="344" t="s">
        <v>3956</v>
      </c>
    </row>
    <row r="234" spans="2:65" s="280" customFormat="1" ht="22.9" customHeight="1">
      <c r="B234" s="333"/>
      <c r="C234" s="347">
        <v>167</v>
      </c>
      <c r="D234" s="347" t="s">
        <v>1498</v>
      </c>
      <c r="E234" s="348" t="s">
        <v>3954</v>
      </c>
      <c r="F234" s="349" t="s">
        <v>3957</v>
      </c>
      <c r="G234" s="350" t="s">
        <v>1580</v>
      </c>
      <c r="H234" s="351">
        <v>37</v>
      </c>
      <c r="I234" s="351">
        <v>0</v>
      </c>
      <c r="J234" s="351">
        <f t="shared" si="60"/>
        <v>0</v>
      </c>
      <c r="K234" s="352"/>
      <c r="L234" s="353"/>
      <c r="M234" s="354"/>
      <c r="N234" s="355"/>
      <c r="O234" s="342"/>
      <c r="P234" s="342"/>
      <c r="Q234" s="342"/>
      <c r="R234" s="342"/>
      <c r="S234" s="342"/>
      <c r="T234" s="343"/>
      <c r="AR234" s="344"/>
      <c r="AT234" s="344"/>
      <c r="AU234" s="344"/>
      <c r="AY234" s="275"/>
      <c r="BE234" s="345"/>
      <c r="BF234" s="345"/>
      <c r="BG234" s="345"/>
      <c r="BH234" s="345"/>
      <c r="BI234" s="345"/>
      <c r="BJ234" s="275"/>
      <c r="BK234" s="346"/>
      <c r="BL234" s="275"/>
      <c r="BM234" s="344"/>
    </row>
    <row r="235" spans="2:65" s="280" customFormat="1" ht="27.6" customHeight="1">
      <c r="B235" s="333"/>
      <c r="C235" s="334">
        <v>168</v>
      </c>
      <c r="D235" s="334" t="s">
        <v>1566</v>
      </c>
      <c r="E235" s="335" t="s">
        <v>3951</v>
      </c>
      <c r="F235" s="336" t="s">
        <v>3958</v>
      </c>
      <c r="G235" s="337" t="s">
        <v>1580</v>
      </c>
      <c r="H235" s="338">
        <v>63</v>
      </c>
      <c r="I235" s="338">
        <v>0</v>
      </c>
      <c r="J235" s="338">
        <f t="shared" si="60"/>
        <v>0</v>
      </c>
      <c r="K235" s="352"/>
      <c r="L235" s="353"/>
      <c r="M235" s="354"/>
      <c r="N235" s="355" t="s">
        <v>1540</v>
      </c>
      <c r="O235" s="342">
        <v>0</v>
      </c>
      <c r="P235" s="342">
        <f t="shared" ref="P235:P242" si="79">O235*H235</f>
        <v>0</v>
      </c>
      <c r="Q235" s="342">
        <v>2.9E-4</v>
      </c>
      <c r="R235" s="342">
        <f t="shared" ref="R235:R242" si="80">Q235*H235</f>
        <v>1.8270000000000002E-2</v>
      </c>
      <c r="S235" s="342">
        <v>0</v>
      </c>
      <c r="T235" s="343">
        <f t="shared" ref="T235:T242" si="81">S235*H235</f>
        <v>0</v>
      </c>
      <c r="AR235" s="344" t="s">
        <v>1694</v>
      </c>
      <c r="AT235" s="344" t="s">
        <v>1498</v>
      </c>
      <c r="AU235" s="344" t="s">
        <v>1570</v>
      </c>
      <c r="AY235" s="275" t="s">
        <v>1562</v>
      </c>
      <c r="BE235" s="345">
        <f t="shared" ref="BE235:BE242" si="82">IF(N235="základná",J235,0)</f>
        <v>0</v>
      </c>
      <c r="BF235" s="345">
        <f t="shared" ref="BF235:BF242" si="83">IF(N235="znížená",J235,0)</f>
        <v>0</v>
      </c>
      <c r="BG235" s="345">
        <f t="shared" ref="BG235:BG242" si="84">IF(N235="zákl. prenesená",J235,0)</f>
        <v>0</v>
      </c>
      <c r="BH235" s="345">
        <f t="shared" ref="BH235:BH242" si="85">IF(N235="zníž. prenesená",J235,0)</f>
        <v>0</v>
      </c>
      <c r="BI235" s="345">
        <f t="shared" ref="BI235:BI242" si="86">IF(N235="nulová",J235,0)</f>
        <v>0</v>
      </c>
      <c r="BJ235" s="275" t="s">
        <v>1570</v>
      </c>
      <c r="BK235" s="346">
        <f t="shared" ref="BK235:BK242" si="87">ROUND(I235*H235,3)</f>
        <v>0</v>
      </c>
      <c r="BL235" s="275" t="s">
        <v>1630</v>
      </c>
      <c r="BM235" s="344" t="s">
        <v>3959</v>
      </c>
    </row>
    <row r="236" spans="2:65" s="280" customFormat="1" ht="24.6" customHeight="1">
      <c r="B236" s="333"/>
      <c r="C236" s="347">
        <v>169</v>
      </c>
      <c r="D236" s="347" t="s">
        <v>1498</v>
      </c>
      <c r="E236" s="348" t="s">
        <v>3960</v>
      </c>
      <c r="F236" s="349" t="s">
        <v>3961</v>
      </c>
      <c r="G236" s="350" t="s">
        <v>1580</v>
      </c>
      <c r="H236" s="351">
        <v>63</v>
      </c>
      <c r="I236" s="351">
        <v>0</v>
      </c>
      <c r="J236" s="351">
        <f t="shared" si="60"/>
        <v>0</v>
      </c>
      <c r="K236" s="339"/>
      <c r="L236" s="279"/>
      <c r="M236" s="340"/>
      <c r="N236" s="341" t="s">
        <v>1540</v>
      </c>
      <c r="O236" s="342">
        <v>0.41021000000000002</v>
      </c>
      <c r="P236" s="342">
        <f t="shared" si="79"/>
        <v>25.843230000000002</v>
      </c>
      <c r="Q236" s="342">
        <v>0</v>
      </c>
      <c r="R236" s="342">
        <f t="shared" si="80"/>
        <v>0</v>
      </c>
      <c r="S236" s="342">
        <v>0</v>
      </c>
      <c r="T236" s="343">
        <f t="shared" si="81"/>
        <v>0</v>
      </c>
      <c r="AR236" s="344" t="s">
        <v>1630</v>
      </c>
      <c r="AT236" s="344" t="s">
        <v>1566</v>
      </c>
      <c r="AU236" s="344" t="s">
        <v>1570</v>
      </c>
      <c r="AY236" s="275" t="s">
        <v>1562</v>
      </c>
      <c r="BE236" s="345">
        <f t="shared" si="82"/>
        <v>0</v>
      </c>
      <c r="BF236" s="345">
        <f t="shared" si="83"/>
        <v>0</v>
      </c>
      <c r="BG236" s="345">
        <f t="shared" si="84"/>
        <v>0</v>
      </c>
      <c r="BH236" s="345">
        <f t="shared" si="85"/>
        <v>0</v>
      </c>
      <c r="BI236" s="345">
        <f t="shared" si="86"/>
        <v>0</v>
      </c>
      <c r="BJ236" s="275" t="s">
        <v>1570</v>
      </c>
      <c r="BK236" s="346">
        <f t="shared" si="87"/>
        <v>0</v>
      </c>
      <c r="BL236" s="275" t="s">
        <v>1630</v>
      </c>
      <c r="BM236" s="344" t="s">
        <v>3962</v>
      </c>
    </row>
    <row r="237" spans="2:65" s="280" customFormat="1" ht="24" customHeight="1">
      <c r="B237" s="333"/>
      <c r="C237" s="334">
        <v>170</v>
      </c>
      <c r="D237" s="334" t="s">
        <v>1566</v>
      </c>
      <c r="E237" s="335" t="s">
        <v>3963</v>
      </c>
      <c r="F237" s="336" t="s">
        <v>3964</v>
      </c>
      <c r="G237" s="337" t="s">
        <v>1580</v>
      </c>
      <c r="H237" s="338">
        <v>2</v>
      </c>
      <c r="I237" s="338">
        <v>0</v>
      </c>
      <c r="J237" s="338">
        <f t="shared" si="60"/>
        <v>0</v>
      </c>
      <c r="K237" s="352"/>
      <c r="L237" s="353"/>
      <c r="M237" s="354"/>
      <c r="N237" s="355" t="s">
        <v>1540</v>
      </c>
      <c r="O237" s="342">
        <v>0</v>
      </c>
      <c r="P237" s="342">
        <f t="shared" si="79"/>
        <v>0</v>
      </c>
      <c r="Q237" s="342">
        <v>4.0000000000000002E-4</v>
      </c>
      <c r="R237" s="342">
        <f t="shared" si="80"/>
        <v>8.0000000000000004E-4</v>
      </c>
      <c r="S237" s="342">
        <v>0</v>
      </c>
      <c r="T237" s="343">
        <f t="shared" si="81"/>
        <v>0</v>
      </c>
      <c r="AR237" s="344" t="s">
        <v>1694</v>
      </c>
      <c r="AT237" s="344" t="s">
        <v>1498</v>
      </c>
      <c r="AU237" s="344" t="s">
        <v>1570</v>
      </c>
      <c r="AY237" s="275" t="s">
        <v>1562</v>
      </c>
      <c r="BE237" s="345">
        <f t="shared" si="82"/>
        <v>0</v>
      </c>
      <c r="BF237" s="345">
        <f t="shared" si="83"/>
        <v>0</v>
      </c>
      <c r="BG237" s="345">
        <f t="shared" si="84"/>
        <v>0</v>
      </c>
      <c r="BH237" s="345">
        <f t="shared" si="85"/>
        <v>0</v>
      </c>
      <c r="BI237" s="345">
        <f t="shared" si="86"/>
        <v>0</v>
      </c>
      <c r="BJ237" s="275" t="s">
        <v>1570</v>
      </c>
      <c r="BK237" s="346">
        <f t="shared" si="87"/>
        <v>0</v>
      </c>
      <c r="BL237" s="275" t="s">
        <v>1630</v>
      </c>
      <c r="BM237" s="344" t="s">
        <v>3965</v>
      </c>
    </row>
    <row r="238" spans="2:65" s="280" customFormat="1" ht="21.75" customHeight="1">
      <c r="B238" s="333"/>
      <c r="C238" s="347">
        <v>171</v>
      </c>
      <c r="D238" s="347" t="s">
        <v>1498</v>
      </c>
      <c r="E238" s="348" t="s">
        <v>3966</v>
      </c>
      <c r="F238" s="349" t="s">
        <v>3967</v>
      </c>
      <c r="G238" s="350" t="s">
        <v>1580</v>
      </c>
      <c r="H238" s="351">
        <v>2</v>
      </c>
      <c r="I238" s="351">
        <v>0</v>
      </c>
      <c r="J238" s="351">
        <f t="shared" si="60"/>
        <v>0</v>
      </c>
      <c r="K238" s="339"/>
      <c r="L238" s="279"/>
      <c r="M238" s="340"/>
      <c r="N238" s="341" t="s">
        <v>1540</v>
      </c>
      <c r="O238" s="342">
        <v>0.13302</v>
      </c>
      <c r="P238" s="342">
        <f t="shared" si="79"/>
        <v>0.26604</v>
      </c>
      <c r="Q238" s="342">
        <v>1.0000000000000001E-5</v>
      </c>
      <c r="R238" s="342">
        <f t="shared" si="80"/>
        <v>2.0000000000000002E-5</v>
      </c>
      <c r="S238" s="342">
        <v>0</v>
      </c>
      <c r="T238" s="343">
        <f t="shared" si="81"/>
        <v>0</v>
      </c>
      <c r="AR238" s="344" t="s">
        <v>1630</v>
      </c>
      <c r="AT238" s="344" t="s">
        <v>1566</v>
      </c>
      <c r="AU238" s="344" t="s">
        <v>1570</v>
      </c>
      <c r="AY238" s="275" t="s">
        <v>1562</v>
      </c>
      <c r="BE238" s="345">
        <f t="shared" si="82"/>
        <v>0</v>
      </c>
      <c r="BF238" s="345">
        <f t="shared" si="83"/>
        <v>0</v>
      </c>
      <c r="BG238" s="345">
        <f t="shared" si="84"/>
        <v>0</v>
      </c>
      <c r="BH238" s="345">
        <f t="shared" si="85"/>
        <v>0</v>
      </c>
      <c r="BI238" s="345">
        <f t="shared" si="86"/>
        <v>0</v>
      </c>
      <c r="BJ238" s="275" t="s">
        <v>1570</v>
      </c>
      <c r="BK238" s="346">
        <f t="shared" si="87"/>
        <v>0</v>
      </c>
      <c r="BL238" s="275" t="s">
        <v>1630</v>
      </c>
      <c r="BM238" s="344" t="s">
        <v>3968</v>
      </c>
    </row>
    <row r="239" spans="2:65" s="280" customFormat="1" ht="27" customHeight="1">
      <c r="B239" s="333"/>
      <c r="C239" s="334">
        <v>172</v>
      </c>
      <c r="D239" s="334" t="s">
        <v>1566</v>
      </c>
      <c r="E239" s="335" t="s">
        <v>3969</v>
      </c>
      <c r="F239" s="336" t="s">
        <v>3970</v>
      </c>
      <c r="G239" s="337" t="s">
        <v>1580</v>
      </c>
      <c r="H239" s="338">
        <v>3</v>
      </c>
      <c r="I239" s="338">
        <v>0</v>
      </c>
      <c r="J239" s="338">
        <f t="shared" si="60"/>
        <v>0</v>
      </c>
      <c r="K239" s="352"/>
      <c r="L239" s="353"/>
      <c r="M239" s="354"/>
      <c r="N239" s="355" t="s">
        <v>1540</v>
      </c>
      <c r="O239" s="342">
        <v>0</v>
      </c>
      <c r="P239" s="342">
        <f t="shared" si="79"/>
        <v>0</v>
      </c>
      <c r="Q239" s="342">
        <v>1.7700000000000001E-3</v>
      </c>
      <c r="R239" s="342">
        <f t="shared" si="80"/>
        <v>5.3100000000000005E-3</v>
      </c>
      <c r="S239" s="342">
        <v>0</v>
      </c>
      <c r="T239" s="343">
        <f t="shared" si="81"/>
        <v>0</v>
      </c>
      <c r="AR239" s="344" t="s">
        <v>1694</v>
      </c>
      <c r="AT239" s="344" t="s">
        <v>1498</v>
      </c>
      <c r="AU239" s="344" t="s">
        <v>1570</v>
      </c>
      <c r="AY239" s="275" t="s">
        <v>1562</v>
      </c>
      <c r="BE239" s="345">
        <f t="shared" si="82"/>
        <v>0</v>
      </c>
      <c r="BF239" s="345">
        <f t="shared" si="83"/>
        <v>0</v>
      </c>
      <c r="BG239" s="345">
        <f t="shared" si="84"/>
        <v>0</v>
      </c>
      <c r="BH239" s="345">
        <f t="shared" si="85"/>
        <v>0</v>
      </c>
      <c r="BI239" s="345">
        <f t="shared" si="86"/>
        <v>0</v>
      </c>
      <c r="BJ239" s="275" t="s">
        <v>1570</v>
      </c>
      <c r="BK239" s="346">
        <f t="shared" si="87"/>
        <v>0</v>
      </c>
      <c r="BL239" s="275" t="s">
        <v>1630</v>
      </c>
      <c r="BM239" s="344" t="s">
        <v>3971</v>
      </c>
    </row>
    <row r="240" spans="2:65" s="280" customFormat="1" ht="25.15" customHeight="1">
      <c r="B240" s="333"/>
      <c r="C240" s="347">
        <v>173</v>
      </c>
      <c r="D240" s="347" t="s">
        <v>1498</v>
      </c>
      <c r="E240" s="348" t="s">
        <v>3972</v>
      </c>
      <c r="F240" s="349" t="s">
        <v>3973</v>
      </c>
      <c r="G240" s="350" t="s">
        <v>1580</v>
      </c>
      <c r="H240" s="351">
        <v>1</v>
      </c>
      <c r="I240" s="351">
        <v>0</v>
      </c>
      <c r="J240" s="351">
        <f t="shared" si="60"/>
        <v>0</v>
      </c>
      <c r="K240" s="339"/>
      <c r="L240" s="279"/>
      <c r="M240" s="340"/>
      <c r="N240" s="341" t="s">
        <v>1540</v>
      </c>
      <c r="O240" s="342">
        <v>0.14716000000000001</v>
      </c>
      <c r="P240" s="342">
        <f t="shared" si="79"/>
        <v>0.14716000000000001</v>
      </c>
      <c r="Q240" s="342">
        <v>0</v>
      </c>
      <c r="R240" s="342">
        <f t="shared" si="80"/>
        <v>0</v>
      </c>
      <c r="S240" s="342">
        <v>0</v>
      </c>
      <c r="T240" s="343">
        <f t="shared" si="81"/>
        <v>0</v>
      </c>
      <c r="AR240" s="344" t="s">
        <v>1630</v>
      </c>
      <c r="AT240" s="344" t="s">
        <v>1566</v>
      </c>
      <c r="AU240" s="344" t="s">
        <v>1570</v>
      </c>
      <c r="AY240" s="275" t="s">
        <v>1562</v>
      </c>
      <c r="BE240" s="345">
        <f t="shared" si="82"/>
        <v>0</v>
      </c>
      <c r="BF240" s="345">
        <f t="shared" si="83"/>
        <v>0</v>
      </c>
      <c r="BG240" s="345">
        <f t="shared" si="84"/>
        <v>0</v>
      </c>
      <c r="BH240" s="345">
        <f t="shared" si="85"/>
        <v>0</v>
      </c>
      <c r="BI240" s="345">
        <f t="shared" si="86"/>
        <v>0</v>
      </c>
      <c r="BJ240" s="275" t="s">
        <v>1570</v>
      </c>
      <c r="BK240" s="346">
        <f t="shared" si="87"/>
        <v>0</v>
      </c>
      <c r="BL240" s="275" t="s">
        <v>1630</v>
      </c>
      <c r="BM240" s="344" t="s">
        <v>3974</v>
      </c>
    </row>
    <row r="241" spans="2:65" s="280" customFormat="1" ht="27" customHeight="1">
      <c r="B241" s="333"/>
      <c r="C241" s="334">
        <v>174</v>
      </c>
      <c r="D241" s="347" t="s">
        <v>1498</v>
      </c>
      <c r="E241" s="348" t="s">
        <v>3975</v>
      </c>
      <c r="F241" s="349" t="s">
        <v>3976</v>
      </c>
      <c r="G241" s="350" t="s">
        <v>1580</v>
      </c>
      <c r="H241" s="351">
        <v>2</v>
      </c>
      <c r="I241" s="351">
        <v>0</v>
      </c>
      <c r="J241" s="351">
        <f t="shared" si="60"/>
        <v>0</v>
      </c>
      <c r="K241" s="352"/>
      <c r="L241" s="353"/>
      <c r="M241" s="354"/>
      <c r="N241" s="355" t="s">
        <v>1540</v>
      </c>
      <c r="O241" s="342">
        <v>0</v>
      </c>
      <c r="P241" s="342">
        <f t="shared" si="79"/>
        <v>0</v>
      </c>
      <c r="Q241" s="342">
        <v>2.7999999999999998E-4</v>
      </c>
      <c r="R241" s="342">
        <f t="shared" si="80"/>
        <v>5.5999999999999995E-4</v>
      </c>
      <c r="S241" s="342">
        <v>0</v>
      </c>
      <c r="T241" s="343">
        <f t="shared" si="81"/>
        <v>0</v>
      </c>
      <c r="AR241" s="344" t="s">
        <v>1694</v>
      </c>
      <c r="AT241" s="344" t="s">
        <v>1498</v>
      </c>
      <c r="AU241" s="344" t="s">
        <v>1570</v>
      </c>
      <c r="AY241" s="275" t="s">
        <v>1562</v>
      </c>
      <c r="BE241" s="345">
        <f t="shared" si="82"/>
        <v>0</v>
      </c>
      <c r="BF241" s="345">
        <f t="shared" si="83"/>
        <v>0</v>
      </c>
      <c r="BG241" s="345">
        <f t="shared" si="84"/>
        <v>0</v>
      </c>
      <c r="BH241" s="345">
        <f t="shared" si="85"/>
        <v>0</v>
      </c>
      <c r="BI241" s="345">
        <f t="shared" si="86"/>
        <v>0</v>
      </c>
      <c r="BJ241" s="275" t="s">
        <v>1570</v>
      </c>
      <c r="BK241" s="346">
        <f t="shared" si="87"/>
        <v>0</v>
      </c>
      <c r="BL241" s="275" t="s">
        <v>1630</v>
      </c>
      <c r="BM241" s="344" t="s">
        <v>3977</v>
      </c>
    </row>
    <row r="242" spans="2:65" s="280" customFormat="1" ht="22.15" customHeight="1">
      <c r="B242" s="333"/>
      <c r="C242" s="334">
        <v>175</v>
      </c>
      <c r="D242" s="334" t="s">
        <v>1566</v>
      </c>
      <c r="E242" s="335" t="s">
        <v>3978</v>
      </c>
      <c r="F242" s="336" t="s">
        <v>3979</v>
      </c>
      <c r="G242" s="337" t="s">
        <v>201</v>
      </c>
      <c r="H242" s="338">
        <v>0.52600000000000002</v>
      </c>
      <c r="I242" s="338">
        <v>0</v>
      </c>
      <c r="J242" s="338">
        <f t="shared" si="60"/>
        <v>0</v>
      </c>
      <c r="K242" s="339"/>
      <c r="L242" s="279"/>
      <c r="M242" s="340"/>
      <c r="N242" s="341" t="s">
        <v>1540</v>
      </c>
      <c r="O242" s="342">
        <v>1.4490000000000001</v>
      </c>
      <c r="P242" s="342">
        <f t="shared" si="79"/>
        <v>0.76217400000000002</v>
      </c>
      <c r="Q242" s="342">
        <v>0</v>
      </c>
      <c r="R242" s="342">
        <f t="shared" si="80"/>
        <v>0</v>
      </c>
      <c r="S242" s="342">
        <v>0</v>
      </c>
      <c r="T242" s="343">
        <f t="shared" si="81"/>
        <v>0</v>
      </c>
      <c r="AR242" s="344" t="s">
        <v>1630</v>
      </c>
      <c r="AT242" s="344" t="s">
        <v>1566</v>
      </c>
      <c r="AU242" s="344" t="s">
        <v>1570</v>
      </c>
      <c r="AY242" s="275" t="s">
        <v>1562</v>
      </c>
      <c r="BE242" s="345">
        <f t="shared" si="82"/>
        <v>0</v>
      </c>
      <c r="BF242" s="345">
        <f t="shared" si="83"/>
        <v>0</v>
      </c>
      <c r="BG242" s="345">
        <f t="shared" si="84"/>
        <v>0</v>
      </c>
      <c r="BH242" s="345">
        <f t="shared" si="85"/>
        <v>0</v>
      </c>
      <c r="BI242" s="345">
        <f t="shared" si="86"/>
        <v>0</v>
      </c>
      <c r="BJ242" s="275" t="s">
        <v>1570</v>
      </c>
      <c r="BK242" s="346">
        <f t="shared" si="87"/>
        <v>0</v>
      </c>
      <c r="BL242" s="275" t="s">
        <v>1630</v>
      </c>
      <c r="BM242" s="344" t="s">
        <v>3980</v>
      </c>
    </row>
    <row r="243" spans="2:65" s="322" customFormat="1" ht="22.9" customHeight="1">
      <c r="B243" s="321"/>
      <c r="D243" s="323" t="s">
        <v>97</v>
      </c>
      <c r="E243" s="331" t="s">
        <v>1125</v>
      </c>
      <c r="F243" s="331" t="s">
        <v>3981</v>
      </c>
      <c r="J243" s="332">
        <f>SUM(J244:K246)</f>
        <v>0</v>
      </c>
      <c r="L243" s="321"/>
      <c r="M243" s="326"/>
      <c r="P243" s="327">
        <f>SUM(P244:P246)</f>
        <v>4.2938999999999998E-2</v>
      </c>
      <c r="R243" s="327">
        <f>SUM(R244:R246)</f>
        <v>0.13</v>
      </c>
      <c r="T243" s="328">
        <f>SUM(T244:T246)</f>
        <v>0</v>
      </c>
      <c r="V243" s="280"/>
      <c r="W243" s="280"/>
      <c r="AR243" s="323" t="s">
        <v>1570</v>
      </c>
      <c r="AT243" s="329" t="s">
        <v>97</v>
      </c>
      <c r="AU243" s="329" t="s">
        <v>1565</v>
      </c>
      <c r="AY243" s="323" t="s">
        <v>1562</v>
      </c>
      <c r="BK243" s="330">
        <f>SUM(BK244:BK246)</f>
        <v>0</v>
      </c>
    </row>
    <row r="244" spans="2:65" s="280" customFormat="1" ht="36" customHeight="1">
      <c r="B244" s="333"/>
      <c r="C244" s="347">
        <v>176</v>
      </c>
      <c r="D244" s="347" t="s">
        <v>1498</v>
      </c>
      <c r="E244" s="348" t="s">
        <v>3982</v>
      </c>
      <c r="F244" s="349" t="s">
        <v>3983</v>
      </c>
      <c r="G244" s="350" t="s">
        <v>1580</v>
      </c>
      <c r="H244" s="351">
        <v>48</v>
      </c>
      <c r="I244" s="351">
        <v>0</v>
      </c>
      <c r="J244" s="351">
        <f>ROUND(I244*H244,3)</f>
        <v>0</v>
      </c>
      <c r="K244" s="352"/>
      <c r="L244" s="353"/>
      <c r="M244" s="354"/>
      <c r="N244" s="355" t="s">
        <v>1540</v>
      </c>
      <c r="O244" s="342">
        <v>0</v>
      </c>
      <c r="P244" s="342">
        <f>O244*H244</f>
        <v>0</v>
      </c>
      <c r="Q244" s="342">
        <v>8.9999999999999998E-4</v>
      </c>
      <c r="R244" s="342">
        <f>Q244*H244</f>
        <v>4.3200000000000002E-2</v>
      </c>
      <c r="S244" s="342">
        <v>0</v>
      </c>
      <c r="T244" s="343">
        <f>S244*H244</f>
        <v>0</v>
      </c>
      <c r="AR244" s="344" t="s">
        <v>1694</v>
      </c>
      <c r="AT244" s="344" t="s">
        <v>1498</v>
      </c>
      <c r="AU244" s="344" t="s">
        <v>1570</v>
      </c>
      <c r="AY244" s="275" t="s">
        <v>1562</v>
      </c>
      <c r="BE244" s="345">
        <f>IF(N244="základná",J244,0)</f>
        <v>0</v>
      </c>
      <c r="BF244" s="345">
        <f>IF(N244="znížená",J244,0)</f>
        <v>0</v>
      </c>
      <c r="BG244" s="345">
        <f>IF(N244="zákl. prenesená",J244,0)</f>
        <v>0</v>
      </c>
      <c r="BH244" s="345">
        <f>IF(N244="zníž. prenesená",J244,0)</f>
        <v>0</v>
      </c>
      <c r="BI244" s="345">
        <f>IF(N244="nulová",J244,0)</f>
        <v>0</v>
      </c>
      <c r="BJ244" s="275" t="s">
        <v>1570</v>
      </c>
      <c r="BK244" s="346">
        <f>ROUND(I244*H244,3)</f>
        <v>0</v>
      </c>
      <c r="BL244" s="275" t="s">
        <v>1630</v>
      </c>
      <c r="BM244" s="344" t="s">
        <v>3984</v>
      </c>
    </row>
    <row r="245" spans="2:65" s="280" customFormat="1" ht="37.15" customHeight="1">
      <c r="B245" s="333"/>
      <c r="C245" s="347">
        <v>177</v>
      </c>
      <c r="D245" s="347" t="s">
        <v>1498</v>
      </c>
      <c r="E245" s="348" t="s">
        <v>3985</v>
      </c>
      <c r="F245" s="349" t="s">
        <v>3986</v>
      </c>
      <c r="G245" s="350" t="s">
        <v>1580</v>
      </c>
      <c r="H245" s="351">
        <v>62</v>
      </c>
      <c r="I245" s="351">
        <v>0</v>
      </c>
      <c r="J245" s="351">
        <f>ROUND(I245*H245,3)</f>
        <v>0</v>
      </c>
      <c r="K245" s="352"/>
      <c r="L245" s="353"/>
      <c r="M245" s="354"/>
      <c r="N245" s="355" t="s">
        <v>1540</v>
      </c>
      <c r="O245" s="342">
        <v>0</v>
      </c>
      <c r="P245" s="342">
        <f>O245*H245</f>
        <v>0</v>
      </c>
      <c r="Q245" s="342">
        <v>1.4E-3</v>
      </c>
      <c r="R245" s="342">
        <f>Q245*H245</f>
        <v>8.6800000000000002E-2</v>
      </c>
      <c r="S245" s="342">
        <v>0</v>
      </c>
      <c r="T245" s="343">
        <f>S245*H245</f>
        <v>0</v>
      </c>
      <c r="AR245" s="344" t="s">
        <v>1694</v>
      </c>
      <c r="AT245" s="344" t="s">
        <v>1498</v>
      </c>
      <c r="AU245" s="344" t="s">
        <v>1570</v>
      </c>
      <c r="AY245" s="275" t="s">
        <v>1562</v>
      </c>
      <c r="BE245" s="345">
        <f>IF(N245="základná",J245,0)</f>
        <v>0</v>
      </c>
      <c r="BF245" s="345">
        <f>IF(N245="znížená",J245,0)</f>
        <v>0</v>
      </c>
      <c r="BG245" s="345">
        <f>IF(N245="zákl. prenesená",J245,0)</f>
        <v>0</v>
      </c>
      <c r="BH245" s="345">
        <f>IF(N245="zníž. prenesená",J245,0)</f>
        <v>0</v>
      </c>
      <c r="BI245" s="345">
        <f>IF(N245="nulová",J245,0)</f>
        <v>0</v>
      </c>
      <c r="BJ245" s="275" t="s">
        <v>1570</v>
      </c>
      <c r="BK245" s="346">
        <f>ROUND(I245*H245,3)</f>
        <v>0</v>
      </c>
      <c r="BL245" s="275" t="s">
        <v>1630</v>
      </c>
      <c r="BM245" s="344" t="s">
        <v>3987</v>
      </c>
    </row>
    <row r="246" spans="2:65" s="280" customFormat="1" ht="21.75" customHeight="1">
      <c r="B246" s="333"/>
      <c r="C246" s="334">
        <v>178</v>
      </c>
      <c r="D246" s="334" t="s">
        <v>1566</v>
      </c>
      <c r="E246" s="335" t="s">
        <v>3988</v>
      </c>
      <c r="F246" s="336" t="s">
        <v>3989</v>
      </c>
      <c r="G246" s="337" t="s">
        <v>201</v>
      </c>
      <c r="H246" s="338">
        <v>1.2999999999999999E-2</v>
      </c>
      <c r="I246" s="338">
        <v>0</v>
      </c>
      <c r="J246" s="338">
        <f>ROUND(I246*H246,3)</f>
        <v>0</v>
      </c>
      <c r="K246" s="339"/>
      <c r="L246" s="279"/>
      <c r="M246" s="357"/>
      <c r="N246" s="358" t="s">
        <v>1540</v>
      </c>
      <c r="O246" s="359">
        <v>3.3029999999999999</v>
      </c>
      <c r="P246" s="359">
        <f>O246*H246</f>
        <v>4.2938999999999998E-2</v>
      </c>
      <c r="Q246" s="359">
        <v>0</v>
      </c>
      <c r="R246" s="359">
        <f>Q246*H246</f>
        <v>0</v>
      </c>
      <c r="S246" s="359">
        <v>0</v>
      </c>
      <c r="T246" s="360">
        <f>S246*H246</f>
        <v>0</v>
      </c>
      <c r="AR246" s="344" t="s">
        <v>1630</v>
      </c>
      <c r="AT246" s="344" t="s">
        <v>1566</v>
      </c>
      <c r="AU246" s="344" t="s">
        <v>1570</v>
      </c>
      <c r="AY246" s="275" t="s">
        <v>1562</v>
      </c>
      <c r="BE246" s="345">
        <f>IF(N246="základná",J246,0)</f>
        <v>0</v>
      </c>
      <c r="BF246" s="345">
        <f>IF(N246="znížená",J246,0)</f>
        <v>0</v>
      </c>
      <c r="BG246" s="345">
        <f>IF(N246="zákl. prenesená",J246,0)</f>
        <v>0</v>
      </c>
      <c r="BH246" s="345">
        <f>IF(N246="zníž. prenesená",J246,0)</f>
        <v>0</v>
      </c>
      <c r="BI246" s="345">
        <f>IF(N246="nulová",J246,0)</f>
        <v>0</v>
      </c>
      <c r="BJ246" s="275" t="s">
        <v>1570</v>
      </c>
      <c r="BK246" s="346">
        <f>ROUND(I246*H246,3)</f>
        <v>0</v>
      </c>
      <c r="BL246" s="275" t="s">
        <v>1630</v>
      </c>
      <c r="BM246" s="344" t="s">
        <v>3990</v>
      </c>
    </row>
    <row r="247" spans="2:65" s="280" customFormat="1" ht="21.75" customHeight="1">
      <c r="B247" s="333"/>
      <c r="C247" s="322"/>
      <c r="D247" s="323" t="s">
        <v>97</v>
      </c>
      <c r="E247" s="331" t="s">
        <v>2762</v>
      </c>
      <c r="F247" s="331" t="s">
        <v>3991</v>
      </c>
      <c r="G247" s="322"/>
      <c r="H247" s="322"/>
      <c r="I247" s="322"/>
      <c r="J247" s="332">
        <f>SUM(J248:J249)</f>
        <v>0</v>
      </c>
      <c r="K247" s="356"/>
      <c r="L247" s="279"/>
      <c r="M247" s="361"/>
      <c r="N247" s="341"/>
      <c r="O247" s="342"/>
      <c r="P247" s="342"/>
      <c r="Q247" s="342"/>
      <c r="R247" s="342"/>
      <c r="S247" s="342"/>
      <c r="T247" s="342"/>
      <c r="AR247" s="344"/>
      <c r="AT247" s="344"/>
      <c r="AU247" s="344"/>
      <c r="AY247" s="275"/>
      <c r="BE247" s="345"/>
      <c r="BF247" s="345"/>
      <c r="BG247" s="345"/>
      <c r="BH247" s="345"/>
      <c r="BI247" s="345"/>
      <c r="BJ247" s="275"/>
      <c r="BK247" s="346"/>
      <c r="BL247" s="275"/>
      <c r="BM247" s="344"/>
    </row>
    <row r="248" spans="2:65" s="280" customFormat="1" ht="37.15" customHeight="1">
      <c r="B248" s="333"/>
      <c r="C248" s="334">
        <v>179</v>
      </c>
      <c r="D248" s="334" t="s">
        <v>1566</v>
      </c>
      <c r="E248" s="335" t="s">
        <v>3992</v>
      </c>
      <c r="F248" s="336" t="s">
        <v>3993</v>
      </c>
      <c r="G248" s="337" t="s">
        <v>1118</v>
      </c>
      <c r="H248" s="338">
        <v>30</v>
      </c>
      <c r="I248" s="338">
        <v>0</v>
      </c>
      <c r="J248" s="338">
        <f>ROUND(I248*H248,3)</f>
        <v>0</v>
      </c>
      <c r="K248" s="356"/>
      <c r="L248" s="279"/>
      <c r="M248" s="361"/>
      <c r="N248" s="341"/>
      <c r="O248" s="342"/>
      <c r="P248" s="342"/>
      <c r="Q248" s="342"/>
      <c r="R248" s="342"/>
      <c r="S248" s="342"/>
      <c r="T248" s="342"/>
      <c r="AR248" s="344"/>
      <c r="AT248" s="344"/>
      <c r="AU248" s="344"/>
      <c r="AY248" s="275"/>
      <c r="BE248" s="345"/>
      <c r="BF248" s="345"/>
      <c r="BG248" s="345"/>
      <c r="BH248" s="345"/>
      <c r="BI248" s="345"/>
      <c r="BJ248" s="275"/>
      <c r="BK248" s="346"/>
      <c r="BL248" s="275"/>
      <c r="BM248" s="344"/>
    </row>
    <row r="249" spans="2:65" s="280" customFormat="1" ht="18" customHeight="1">
      <c r="B249" s="333"/>
      <c r="C249" s="334">
        <v>180</v>
      </c>
      <c r="D249" s="334" t="s">
        <v>1566</v>
      </c>
      <c r="E249" s="335" t="s">
        <v>3994</v>
      </c>
      <c r="F249" s="336" t="s">
        <v>3995</v>
      </c>
      <c r="G249" s="337" t="s">
        <v>3580</v>
      </c>
      <c r="H249" s="338">
        <v>1</v>
      </c>
      <c r="I249" s="338">
        <v>0</v>
      </c>
      <c r="J249" s="338">
        <f>ROUND(I249*H249,3)</f>
        <v>0</v>
      </c>
      <c r="K249" s="356"/>
      <c r="L249" s="279"/>
      <c r="M249" s="361"/>
      <c r="N249" s="341"/>
      <c r="O249" s="342"/>
      <c r="P249" s="342"/>
      <c r="Q249" s="342"/>
      <c r="R249" s="342"/>
      <c r="S249" s="342"/>
      <c r="T249" s="342"/>
      <c r="AR249" s="344"/>
      <c r="AT249" s="344"/>
      <c r="AU249" s="344"/>
      <c r="AY249" s="275"/>
      <c r="BE249" s="345"/>
      <c r="BF249" s="345"/>
      <c r="BG249" s="345"/>
      <c r="BH249" s="345"/>
      <c r="BI249" s="345"/>
      <c r="BJ249" s="275"/>
      <c r="BK249" s="346"/>
      <c r="BL249" s="275"/>
      <c r="BM249" s="344"/>
    </row>
    <row r="250" spans="2:65" s="280" customFormat="1" ht="26.45" customHeight="1">
      <c r="B250" s="287"/>
      <c r="C250" s="288"/>
      <c r="D250" s="288"/>
      <c r="E250" s="362" t="s">
        <v>3996</v>
      </c>
      <c r="F250" s="362"/>
      <c r="G250" s="362"/>
      <c r="H250" s="362"/>
      <c r="I250" s="362"/>
      <c r="J250" s="288"/>
      <c r="K250" s="288"/>
      <c r="L250" s="279"/>
    </row>
    <row r="251" spans="2:65" ht="26.45" customHeight="1"/>
  </sheetData>
  <autoFilter ref="C53:K246" xr:uid="{00000000-0009-0000-0000-000001000000}"/>
  <mergeCells count="6">
    <mergeCell ref="E7:H7"/>
    <mergeCell ref="E9:H9"/>
    <mergeCell ref="E43:H43"/>
    <mergeCell ref="E45:H45"/>
    <mergeCell ref="E250:I250"/>
    <mergeCell ref="B46:J46"/>
  </mergeCells>
  <pageMargins left="0.39374999999999999" right="0.39374999999999999" top="0.39374999999999999" bottom="0.39374999999999999" header="0.51180555555555496" footer="0"/>
  <pageSetup paperSize="9" firstPageNumber="0" fitToHeight="100" orientation="portrait" horizontalDpi="300" verticalDpi="300"/>
  <headerFooter>
    <oddFooter>&amp;CStrana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ADC12-248E-4D09-B6D6-99962AF72E9D}">
  <sheetPr>
    <pageSetUpPr fitToPage="1"/>
  </sheetPr>
  <dimension ref="B3:BM100"/>
  <sheetViews>
    <sheetView showGridLines="0" zoomScaleNormal="100" workbookViewId="0">
      <selection activeCell="X53" sqref="X53"/>
    </sheetView>
  </sheetViews>
  <sheetFormatPr defaultColWidth="7.5703125" defaultRowHeight="10.5"/>
  <cols>
    <col min="1" max="1" width="7.140625" style="274" customWidth="1"/>
    <col min="2" max="2" width="1" style="274" customWidth="1"/>
    <col min="3" max="3" width="5.28515625" style="274" customWidth="1"/>
    <col min="4" max="4" width="3.7109375" style="274" customWidth="1"/>
    <col min="5" max="5" width="14.7109375" style="274" customWidth="1"/>
    <col min="6" max="6" width="43.5703125" style="274" customWidth="1"/>
    <col min="7" max="7" width="6.42578125" style="274" customWidth="1"/>
    <col min="8" max="8" width="12" style="274" customWidth="1"/>
    <col min="9" max="9" width="13.5703125" style="274" customWidth="1"/>
    <col min="10" max="10" width="19.140625" style="274" customWidth="1"/>
    <col min="11" max="11" width="19.140625" style="274" hidden="1" customWidth="1"/>
    <col min="12" max="12" width="8" style="274" customWidth="1"/>
    <col min="13" max="13" width="9.28515625" style="274" hidden="1" customWidth="1"/>
    <col min="14" max="14" width="8" style="274" hidden="1" customWidth="1"/>
    <col min="15" max="20" width="12.140625" style="274" hidden="1" customWidth="1"/>
    <col min="21" max="21" width="14" style="274" hidden="1" customWidth="1"/>
    <col min="22" max="22" width="10.5703125" style="274" customWidth="1"/>
    <col min="23" max="23" width="14" style="274" customWidth="1"/>
    <col min="24" max="24" width="10.5703125" style="274" customWidth="1"/>
    <col min="25" max="25" width="12.85546875" style="274" customWidth="1"/>
    <col min="26" max="26" width="9.42578125" style="274" customWidth="1"/>
    <col min="27" max="27" width="12.85546875" style="274" customWidth="1"/>
    <col min="28" max="28" width="14" style="274" customWidth="1"/>
    <col min="29" max="29" width="9.42578125" style="274" customWidth="1"/>
    <col min="30" max="30" width="12.85546875" style="274" customWidth="1"/>
    <col min="31" max="31" width="14" style="274" customWidth="1"/>
    <col min="32" max="43" width="7.5703125" style="274"/>
    <col min="44" max="65" width="8" style="274" hidden="1" customWidth="1"/>
    <col min="66" max="16384" width="7.5703125" style="274"/>
  </cols>
  <sheetData>
    <row r="3" spans="2:12" s="280" customFormat="1" ht="6.75" hidden="1" customHeight="1">
      <c r="B3" s="289"/>
      <c r="C3" s="290"/>
      <c r="D3" s="290"/>
      <c r="E3" s="290"/>
      <c r="F3" s="290"/>
      <c r="G3" s="290"/>
      <c r="H3" s="290"/>
      <c r="I3" s="290"/>
      <c r="J3" s="290"/>
      <c r="K3" s="290"/>
      <c r="L3" s="279"/>
    </row>
    <row r="4" spans="2:12" s="280" customFormat="1" ht="24.75" hidden="1" customHeight="1">
      <c r="B4" s="279"/>
      <c r="C4" s="363" t="s">
        <v>1541</v>
      </c>
      <c r="L4" s="279"/>
    </row>
    <row r="5" spans="2:12" s="280" customFormat="1" ht="6.75" hidden="1" customHeight="1">
      <c r="B5" s="279"/>
      <c r="L5" s="279"/>
    </row>
    <row r="6" spans="2:12" s="280" customFormat="1" ht="12" hidden="1" customHeight="1">
      <c r="B6" s="279"/>
      <c r="C6" s="364" t="s">
        <v>1531</v>
      </c>
      <c r="L6" s="279"/>
    </row>
    <row r="7" spans="2:12" s="280" customFormat="1" ht="16.5" hidden="1" customHeight="1">
      <c r="B7" s="279"/>
      <c r="E7" s="370" t="e">
        <f>#REF!</f>
        <v>#REF!</v>
      </c>
      <c r="F7" s="370"/>
      <c r="G7" s="370"/>
      <c r="H7" s="370"/>
      <c r="L7" s="279"/>
    </row>
    <row r="8" spans="2:12" s="280" customFormat="1" ht="12" hidden="1" customHeight="1">
      <c r="B8" s="279"/>
      <c r="C8" s="364" t="s">
        <v>1532</v>
      </c>
      <c r="L8" s="279"/>
    </row>
    <row r="9" spans="2:12" s="280" customFormat="1" ht="16.5" hidden="1" customHeight="1">
      <c r="B9" s="279"/>
      <c r="E9" s="366" t="e">
        <f>#REF!</f>
        <v>#REF!</v>
      </c>
      <c r="F9" s="366"/>
      <c r="G9" s="366"/>
      <c r="H9" s="366"/>
      <c r="L9" s="279"/>
    </row>
    <row r="10" spans="2:12" s="280" customFormat="1" ht="6.75" hidden="1" customHeight="1">
      <c r="B10" s="279"/>
      <c r="L10" s="279"/>
    </row>
    <row r="11" spans="2:12" s="280" customFormat="1" ht="12" hidden="1" customHeight="1">
      <c r="B11" s="279"/>
      <c r="C11" s="364" t="s">
        <v>67</v>
      </c>
      <c r="F11" s="367" t="e">
        <f>#REF!</f>
        <v>#REF!</v>
      </c>
      <c r="I11" s="364" t="s">
        <v>1534</v>
      </c>
      <c r="J11" s="368" t="e">
        <f>IF(#REF!="","",#REF!)</f>
        <v>#REF!</v>
      </c>
      <c r="L11" s="279"/>
    </row>
    <row r="12" spans="2:12" s="280" customFormat="1" ht="6.75" hidden="1" customHeight="1">
      <c r="B12" s="279"/>
      <c r="L12" s="279"/>
    </row>
    <row r="13" spans="2:12" s="280" customFormat="1" ht="15" hidden="1" customHeight="1">
      <c r="B13" s="279"/>
      <c r="C13" s="364" t="s">
        <v>1535</v>
      </c>
      <c r="F13" s="367" t="e">
        <f>#REF!</f>
        <v>#REF!</v>
      </c>
      <c r="I13" s="364" t="s">
        <v>1537</v>
      </c>
      <c r="J13" s="371" t="e">
        <f>#REF!</f>
        <v>#REF!</v>
      </c>
      <c r="L13" s="279"/>
    </row>
    <row r="14" spans="2:12" s="280" customFormat="1" ht="15" hidden="1" customHeight="1">
      <c r="B14" s="279"/>
      <c r="C14" s="364" t="s">
        <v>1536</v>
      </c>
      <c r="F14" s="367" t="e">
        <f>IF(#REF!="","",#REF!)</f>
        <v>#REF!</v>
      </c>
      <c r="I14" s="364" t="s">
        <v>1538</v>
      </c>
      <c r="J14" s="371" t="e">
        <f>#REF!</f>
        <v>#REF!</v>
      </c>
      <c r="L14" s="279"/>
    </row>
    <row r="15" spans="2:12" s="280" customFormat="1" ht="9.75" hidden="1" customHeight="1">
      <c r="B15" s="279"/>
      <c r="L15" s="279"/>
    </row>
    <row r="16" spans="2:12" s="280" customFormat="1" ht="29.25" hidden="1" customHeight="1">
      <c r="B16" s="279"/>
      <c r="C16" s="372" t="s">
        <v>1542</v>
      </c>
      <c r="D16" s="286"/>
      <c r="E16" s="286"/>
      <c r="F16" s="286"/>
      <c r="G16" s="286"/>
      <c r="H16" s="286"/>
      <c r="I16" s="286"/>
      <c r="J16" s="373" t="s">
        <v>1543</v>
      </c>
      <c r="K16" s="286"/>
      <c r="L16" s="279"/>
    </row>
    <row r="17" spans="2:47" s="280" customFormat="1" ht="9.75" hidden="1" customHeight="1">
      <c r="B17" s="279"/>
      <c r="L17" s="279"/>
    </row>
    <row r="18" spans="2:47" s="280" customFormat="1" ht="22.5" hidden="1" customHeight="1">
      <c r="B18" s="279"/>
      <c r="C18" s="374" t="s">
        <v>1544</v>
      </c>
      <c r="J18" s="369">
        <f>J49</f>
        <v>0</v>
      </c>
      <c r="L18" s="279"/>
      <c r="AU18" s="275" t="s">
        <v>1545</v>
      </c>
    </row>
    <row r="19" spans="2:47" s="376" customFormat="1" ht="24.75" hidden="1" customHeight="1">
      <c r="B19" s="375"/>
      <c r="D19" s="377" t="s">
        <v>1546</v>
      </c>
      <c r="E19" s="378"/>
      <c r="F19" s="378"/>
      <c r="G19" s="378"/>
      <c r="H19" s="378"/>
      <c r="I19" s="378"/>
      <c r="J19" s="379">
        <f>J50</f>
        <v>0</v>
      </c>
      <c r="L19" s="375"/>
    </row>
    <row r="20" spans="2:47" s="381" customFormat="1" ht="19.5" hidden="1" customHeight="1">
      <c r="B20" s="380"/>
      <c r="D20" s="382" t="s">
        <v>3997</v>
      </c>
      <c r="E20" s="383"/>
      <c r="F20" s="383"/>
      <c r="G20" s="383"/>
      <c r="H20" s="383"/>
      <c r="I20" s="383"/>
      <c r="J20" s="384">
        <f>J51</f>
        <v>0</v>
      </c>
      <c r="L20" s="380"/>
    </row>
    <row r="21" spans="2:47" s="381" customFormat="1" ht="19.5" hidden="1" customHeight="1">
      <c r="B21" s="380"/>
      <c r="D21" s="382" t="s">
        <v>3998</v>
      </c>
      <c r="E21" s="383"/>
      <c r="F21" s="383"/>
      <c r="G21" s="383"/>
      <c r="H21" s="383"/>
      <c r="I21" s="383"/>
      <c r="J21" s="384">
        <f>J67</f>
        <v>0</v>
      </c>
      <c r="L21" s="380"/>
    </row>
    <row r="22" spans="2:47" s="376" customFormat="1" ht="24.75" hidden="1" customHeight="1">
      <c r="B22" s="375"/>
      <c r="D22" s="377" t="s">
        <v>3465</v>
      </c>
      <c r="E22" s="378"/>
      <c r="F22" s="378"/>
      <c r="G22" s="378"/>
      <c r="H22" s="378"/>
      <c r="I22" s="378"/>
      <c r="J22" s="379">
        <f>J75</f>
        <v>0</v>
      </c>
      <c r="L22" s="375"/>
    </row>
    <row r="23" spans="2:47" s="381" customFormat="1" ht="19.5" hidden="1" customHeight="1">
      <c r="B23" s="380"/>
      <c r="D23" s="382" t="s">
        <v>3468</v>
      </c>
      <c r="E23" s="383"/>
      <c r="F23" s="383"/>
      <c r="G23" s="383"/>
      <c r="H23" s="383"/>
      <c r="I23" s="383"/>
      <c r="J23" s="384">
        <f>J76</f>
        <v>0</v>
      </c>
      <c r="L23" s="380"/>
    </row>
    <row r="24" spans="2:47" s="381" customFormat="1" ht="19.5" hidden="1" customHeight="1">
      <c r="B24" s="380"/>
      <c r="D24" s="382" t="s">
        <v>3470</v>
      </c>
      <c r="E24" s="383"/>
      <c r="F24" s="383"/>
      <c r="G24" s="383"/>
      <c r="H24" s="383"/>
      <c r="I24" s="383"/>
      <c r="J24" s="384">
        <f>J78</f>
        <v>0</v>
      </c>
      <c r="L24" s="380"/>
    </row>
    <row r="25" spans="2:47" s="376" customFormat="1" ht="24.75" hidden="1" customHeight="1">
      <c r="B25" s="375"/>
      <c r="D25" s="377" t="s">
        <v>3472</v>
      </c>
      <c r="E25" s="378"/>
      <c r="F25" s="378"/>
      <c r="G25" s="378"/>
      <c r="H25" s="378"/>
      <c r="I25" s="378"/>
      <c r="J25" s="379">
        <f>J87</f>
        <v>0</v>
      </c>
      <c r="L25" s="375"/>
    </row>
    <row r="26" spans="2:47" s="381" customFormat="1" ht="19.5" hidden="1" customHeight="1">
      <c r="B26" s="380"/>
      <c r="D26" s="382" t="s">
        <v>3479</v>
      </c>
      <c r="E26" s="383"/>
      <c r="F26" s="383"/>
      <c r="G26" s="383"/>
      <c r="H26" s="383"/>
      <c r="I26" s="383"/>
      <c r="J26" s="384">
        <f>J88</f>
        <v>0</v>
      </c>
      <c r="L26" s="380"/>
    </row>
    <row r="27" spans="2:47" s="381" customFormat="1" ht="19.5" hidden="1" customHeight="1">
      <c r="B27" s="380"/>
      <c r="D27" s="382" t="s">
        <v>3999</v>
      </c>
      <c r="E27" s="383"/>
      <c r="F27" s="383"/>
      <c r="G27" s="383"/>
      <c r="H27" s="383"/>
      <c r="I27" s="383"/>
      <c r="J27" s="384">
        <f>J94</f>
        <v>0</v>
      </c>
      <c r="L27" s="380"/>
    </row>
    <row r="28" spans="2:47" s="376" customFormat="1" ht="24.75" hidden="1" customHeight="1">
      <c r="B28" s="375"/>
      <c r="D28" s="377" t="s">
        <v>1547</v>
      </c>
      <c r="E28" s="378"/>
      <c r="F28" s="378"/>
      <c r="G28" s="378"/>
      <c r="H28" s="378"/>
      <c r="I28" s="378"/>
      <c r="J28" s="379">
        <f>J96</f>
        <v>0</v>
      </c>
      <c r="L28" s="375"/>
    </row>
    <row r="29" spans="2:47" s="280" customFormat="1" ht="21.75" hidden="1" customHeight="1">
      <c r="B29" s="279"/>
      <c r="L29" s="279"/>
    </row>
    <row r="30" spans="2:47" s="280" customFormat="1" ht="6.75" hidden="1" customHeight="1">
      <c r="B30" s="287"/>
      <c r="C30" s="288"/>
      <c r="D30" s="288"/>
      <c r="E30" s="288"/>
      <c r="F30" s="288"/>
      <c r="G30" s="288"/>
      <c r="H30" s="288"/>
      <c r="I30" s="288"/>
      <c r="J30" s="288"/>
      <c r="K30" s="288"/>
      <c r="L30" s="279"/>
    </row>
    <row r="31" spans="2:47" hidden="1"/>
    <row r="32" spans="2:47" hidden="1"/>
    <row r="33" spans="2:20" hidden="1"/>
    <row r="34" spans="2:20" s="280" customFormat="1" ht="6.75" customHeight="1">
      <c r="B34" s="289"/>
      <c r="C34" s="290"/>
      <c r="D34" s="290"/>
      <c r="E34" s="290"/>
      <c r="F34" s="290"/>
      <c r="G34" s="290"/>
      <c r="H34" s="290"/>
      <c r="I34" s="290"/>
      <c r="J34" s="290"/>
      <c r="K34" s="290"/>
      <c r="L34" s="279"/>
    </row>
    <row r="35" spans="2:20" s="280" customFormat="1" ht="24.75" customHeight="1">
      <c r="B35" s="279"/>
      <c r="C35" s="363" t="s">
        <v>1548</v>
      </c>
      <c r="L35" s="279"/>
    </row>
    <row r="36" spans="2:20" s="280" customFormat="1" ht="6.75" customHeight="1">
      <c r="B36" s="279"/>
      <c r="L36" s="279"/>
    </row>
    <row r="37" spans="2:20" s="280" customFormat="1" ht="12" customHeight="1">
      <c r="B37" s="279"/>
      <c r="C37" s="364" t="s">
        <v>1531</v>
      </c>
      <c r="L37" s="279"/>
    </row>
    <row r="38" spans="2:20" s="280" customFormat="1" ht="16.5" customHeight="1">
      <c r="B38" s="279"/>
      <c r="E38" s="365" t="s">
        <v>4110</v>
      </c>
      <c r="F38" s="365"/>
      <c r="G38" s="365"/>
      <c r="H38" s="365"/>
      <c r="L38" s="279"/>
    </row>
    <row r="39" spans="2:20" s="280" customFormat="1" ht="12" customHeight="1">
      <c r="B39" s="279"/>
      <c r="C39" s="364" t="s">
        <v>1532</v>
      </c>
      <c r="L39" s="279"/>
    </row>
    <row r="40" spans="2:20" s="280" customFormat="1" ht="16.5" customHeight="1">
      <c r="B40" s="279"/>
      <c r="E40" s="366" t="s">
        <v>4114</v>
      </c>
      <c r="F40" s="366"/>
      <c r="G40" s="366"/>
      <c r="H40" s="366"/>
      <c r="L40" s="279"/>
    </row>
    <row r="41" spans="2:20" s="280" customFormat="1" ht="16.5" customHeight="1">
      <c r="B41" s="600" t="s">
        <v>1528</v>
      </c>
      <c r="C41" s="601"/>
      <c r="D41" s="601"/>
      <c r="E41" s="601"/>
      <c r="F41" s="601"/>
      <c r="G41" s="601"/>
      <c r="H41" s="601"/>
      <c r="I41" s="601"/>
      <c r="J41" s="601"/>
      <c r="L41" s="279"/>
    </row>
    <row r="42" spans="2:20" s="280" customFormat="1" ht="6.75" customHeight="1">
      <c r="B42" s="279"/>
      <c r="L42" s="279"/>
    </row>
    <row r="43" spans="2:20" s="280" customFormat="1" ht="12" customHeight="1">
      <c r="B43" s="279"/>
      <c r="C43" s="364" t="s">
        <v>67</v>
      </c>
      <c r="F43" s="367"/>
      <c r="I43" s="364" t="s">
        <v>1534</v>
      </c>
      <c r="J43" s="368">
        <v>46068</v>
      </c>
      <c r="L43" s="279"/>
    </row>
    <row r="44" spans="2:20" s="280" customFormat="1" ht="6.75" customHeight="1">
      <c r="B44" s="279"/>
      <c r="L44" s="279"/>
    </row>
    <row r="45" spans="2:20" s="280" customFormat="1" ht="15" customHeight="1">
      <c r="B45" s="279"/>
      <c r="C45" s="364" t="s">
        <v>1535</v>
      </c>
      <c r="F45" s="367"/>
      <c r="I45" s="364" t="s">
        <v>1537</v>
      </c>
      <c r="J45" s="371"/>
      <c r="L45" s="279"/>
    </row>
    <row r="46" spans="2:20" s="280" customFormat="1" ht="15" customHeight="1">
      <c r="B46" s="279"/>
      <c r="C46" s="364" t="s">
        <v>1536</v>
      </c>
      <c r="F46" s="367"/>
      <c r="I46" s="364" t="s">
        <v>1538</v>
      </c>
      <c r="J46" s="371"/>
      <c r="L46" s="279"/>
    </row>
    <row r="47" spans="2:20" s="280" customFormat="1" ht="9.75" customHeight="1">
      <c r="B47" s="279"/>
      <c r="L47" s="279"/>
    </row>
    <row r="48" spans="2:20" s="314" customFormat="1" ht="29.25" customHeight="1">
      <c r="B48" s="306"/>
      <c r="C48" s="385" t="s">
        <v>1549</v>
      </c>
      <c r="D48" s="386" t="s">
        <v>36</v>
      </c>
      <c r="E48" s="386" t="s">
        <v>22</v>
      </c>
      <c r="F48" s="386" t="s">
        <v>1550</v>
      </c>
      <c r="G48" s="386" t="s">
        <v>1551</v>
      </c>
      <c r="H48" s="386" t="s">
        <v>25</v>
      </c>
      <c r="I48" s="386" t="s">
        <v>1552</v>
      </c>
      <c r="J48" s="387" t="s">
        <v>1543</v>
      </c>
      <c r="K48" s="388" t="s">
        <v>1553</v>
      </c>
      <c r="L48" s="306"/>
      <c r="M48" s="389"/>
      <c r="N48" s="390" t="s">
        <v>1</v>
      </c>
      <c r="O48" s="390" t="s">
        <v>1554</v>
      </c>
      <c r="P48" s="390" t="s">
        <v>1555</v>
      </c>
      <c r="Q48" s="390" t="s">
        <v>1556</v>
      </c>
      <c r="R48" s="390" t="s">
        <v>1557</v>
      </c>
      <c r="S48" s="390" t="s">
        <v>1558</v>
      </c>
      <c r="T48" s="391" t="s">
        <v>1559</v>
      </c>
    </row>
    <row r="49" spans="2:65" s="280" customFormat="1" ht="22.5" customHeight="1">
      <c r="B49" s="279"/>
      <c r="C49" s="392" t="s">
        <v>1544</v>
      </c>
      <c r="J49" s="393">
        <f>J50+J75+J87</f>
        <v>0</v>
      </c>
      <c r="L49" s="279"/>
      <c r="M49" s="317"/>
      <c r="N49" s="284"/>
      <c r="O49" s="284"/>
      <c r="P49" s="394">
        <f>P50+P75+P87+P96</f>
        <v>106.95443400000001</v>
      </c>
      <c r="Q49" s="284"/>
      <c r="R49" s="394">
        <f>R50+R75+R87+R96</f>
        <v>0.83933000000000002</v>
      </c>
      <c r="S49" s="284"/>
      <c r="T49" s="395">
        <f>T50+T75+T87+T96</f>
        <v>9.9400000000000002E-2</v>
      </c>
      <c r="AT49" s="275" t="s">
        <v>97</v>
      </c>
      <c r="AU49" s="275" t="s">
        <v>1545</v>
      </c>
      <c r="BK49" s="396">
        <f>BK50+BK75+BK87+BK96</f>
        <v>0</v>
      </c>
    </row>
    <row r="50" spans="2:65" s="398" customFormat="1" ht="25.5" customHeight="1">
      <c r="B50" s="397"/>
      <c r="D50" s="399" t="s">
        <v>97</v>
      </c>
      <c r="E50" s="400" t="s">
        <v>1498</v>
      </c>
      <c r="F50" s="400" t="s">
        <v>1560</v>
      </c>
      <c r="J50" s="401">
        <f>J51+J67</f>
        <v>0</v>
      </c>
      <c r="L50" s="397"/>
      <c r="M50" s="402"/>
      <c r="P50" s="403">
        <f>P51+P67</f>
        <v>68.246170000000006</v>
      </c>
      <c r="R50" s="403">
        <f>R51+R67</f>
        <v>0.219</v>
      </c>
      <c r="T50" s="404">
        <f>T51+T67</f>
        <v>8.8900000000000007E-2</v>
      </c>
      <c r="AR50" s="399" t="s">
        <v>1529</v>
      </c>
      <c r="AT50" s="405" t="s">
        <v>97</v>
      </c>
      <c r="AU50" s="405" t="s">
        <v>1529</v>
      </c>
      <c r="AY50" s="399" t="s">
        <v>1562</v>
      </c>
      <c r="BK50" s="406">
        <f>BK51+BK67</f>
        <v>0</v>
      </c>
    </row>
    <row r="51" spans="2:65" s="398" customFormat="1" ht="22.5" customHeight="1">
      <c r="B51" s="397"/>
      <c r="D51" s="399" t="s">
        <v>97</v>
      </c>
      <c r="E51" s="407" t="s">
        <v>896</v>
      </c>
      <c r="F51" s="407" t="s">
        <v>4000</v>
      </c>
      <c r="J51" s="408">
        <f>SUM(J52:J66)</f>
        <v>0</v>
      </c>
      <c r="L51" s="397"/>
      <c r="M51" s="402"/>
      <c r="P51" s="403">
        <f>SUM(P52:P66)</f>
        <v>33.149050000000003</v>
      </c>
      <c r="R51" s="403">
        <f>SUM(R52:R66)</f>
        <v>0.21587000000000001</v>
      </c>
      <c r="T51" s="404">
        <f>SUM(T52:T66)</f>
        <v>8.8900000000000007E-2</v>
      </c>
      <c r="AR51" s="399" t="s">
        <v>1529</v>
      </c>
      <c r="AT51" s="405" t="s">
        <v>97</v>
      </c>
      <c r="AU51" s="405" t="s">
        <v>1565</v>
      </c>
      <c r="AY51" s="399" t="s">
        <v>1562</v>
      </c>
      <c r="BK51" s="406">
        <f>SUM(BK52:BK66)</f>
        <v>0</v>
      </c>
    </row>
    <row r="52" spans="2:65" s="280" customFormat="1" ht="21.75" customHeight="1">
      <c r="B52" s="333"/>
      <c r="C52" s="409">
        <v>1</v>
      </c>
      <c r="D52" s="409" t="s">
        <v>1566</v>
      </c>
      <c r="E52" s="410" t="s">
        <v>4001</v>
      </c>
      <c r="F52" s="411" t="s">
        <v>4002</v>
      </c>
      <c r="G52" s="412" t="s">
        <v>263</v>
      </c>
      <c r="H52" s="413">
        <v>4</v>
      </c>
      <c r="I52" s="413">
        <v>0</v>
      </c>
      <c r="J52" s="413">
        <f t="shared" ref="J52:J66" si="0">ROUND(I52*H52,3)</f>
        <v>0</v>
      </c>
      <c r="K52" s="339"/>
      <c r="L52" s="279"/>
      <c r="M52" s="414"/>
      <c r="N52" s="415" t="s">
        <v>1540</v>
      </c>
      <c r="O52" s="416">
        <v>0.45494000000000001</v>
      </c>
      <c r="P52" s="416">
        <f>O52*H52</f>
        <v>1.81976</v>
      </c>
      <c r="Q52" s="416">
        <v>1.8500000000000001E-3</v>
      </c>
      <c r="R52" s="416">
        <f>Q52*H52</f>
        <v>7.4000000000000003E-3</v>
      </c>
      <c r="S52" s="416">
        <v>0</v>
      </c>
      <c r="T52" s="417">
        <f>S52*H52</f>
        <v>0</v>
      </c>
      <c r="AR52" s="418" t="s">
        <v>1630</v>
      </c>
      <c r="AT52" s="418" t="s">
        <v>1566</v>
      </c>
      <c r="AU52" s="418" t="s">
        <v>1570</v>
      </c>
      <c r="AY52" s="275" t="s">
        <v>1562</v>
      </c>
      <c r="BE52" s="345">
        <f>IF(N52="základná",J52,0)</f>
        <v>0</v>
      </c>
      <c r="BF52" s="345">
        <f>IF(N52="znížená",J52,0)</f>
        <v>0</v>
      </c>
      <c r="BG52" s="345">
        <f>IF(N52="zákl. prenesená",J52,0)</f>
        <v>0</v>
      </c>
      <c r="BH52" s="345">
        <f>IF(N52="zníž. prenesená",J52,0)</f>
        <v>0</v>
      </c>
      <c r="BI52" s="345">
        <f>IF(N52="nulová",J52,0)</f>
        <v>0</v>
      </c>
      <c r="BJ52" s="275" t="s">
        <v>1570</v>
      </c>
      <c r="BK52" s="346">
        <f>ROUND(I52*H52,3)</f>
        <v>0</v>
      </c>
      <c r="BL52" s="275" t="s">
        <v>1630</v>
      </c>
      <c r="BM52" s="418" t="s">
        <v>4003</v>
      </c>
    </row>
    <row r="53" spans="2:65" s="280" customFormat="1" ht="21.75" customHeight="1">
      <c r="B53" s="333"/>
      <c r="C53" s="409">
        <v>2</v>
      </c>
      <c r="D53" s="409" t="s">
        <v>1566</v>
      </c>
      <c r="E53" s="410" t="s">
        <v>4004</v>
      </c>
      <c r="F53" s="411" t="s">
        <v>4005</v>
      </c>
      <c r="G53" s="412" t="s">
        <v>263</v>
      </c>
      <c r="H53" s="413">
        <v>30</v>
      </c>
      <c r="I53" s="413">
        <v>0</v>
      </c>
      <c r="J53" s="413">
        <f t="shared" si="0"/>
        <v>0</v>
      </c>
      <c r="K53" s="339"/>
      <c r="L53" s="279"/>
      <c r="M53" s="414"/>
      <c r="N53" s="415" t="s">
        <v>1540</v>
      </c>
      <c r="O53" s="416">
        <v>0.49186000000000002</v>
      </c>
      <c r="P53" s="416">
        <f>O53*H53</f>
        <v>14.755800000000001</v>
      </c>
      <c r="Q53" s="416">
        <v>4.0699999999999998E-3</v>
      </c>
      <c r="R53" s="416">
        <f>Q53*H53</f>
        <v>0.1221</v>
      </c>
      <c r="S53" s="416">
        <v>0</v>
      </c>
      <c r="T53" s="417">
        <f>S53*H53</f>
        <v>0</v>
      </c>
      <c r="AR53" s="418" t="s">
        <v>1630</v>
      </c>
      <c r="AT53" s="418" t="s">
        <v>1566</v>
      </c>
      <c r="AU53" s="418" t="s">
        <v>1570</v>
      </c>
      <c r="AY53" s="275" t="s">
        <v>1562</v>
      </c>
      <c r="BE53" s="345">
        <f>IF(N53="základná",J53,0)</f>
        <v>0</v>
      </c>
      <c r="BF53" s="345">
        <f>IF(N53="znížená",J53,0)</f>
        <v>0</v>
      </c>
      <c r="BG53" s="345">
        <f>IF(N53="zákl. prenesená",J53,0)</f>
        <v>0</v>
      </c>
      <c r="BH53" s="345">
        <f>IF(N53="zníž. prenesená",J53,0)</f>
        <v>0</v>
      </c>
      <c r="BI53" s="345">
        <f>IF(N53="nulová",J53,0)</f>
        <v>0</v>
      </c>
      <c r="BJ53" s="275" t="s">
        <v>1570</v>
      </c>
      <c r="BK53" s="346">
        <f>ROUND(I53*H53,3)</f>
        <v>0</v>
      </c>
      <c r="BL53" s="275" t="s">
        <v>1630</v>
      </c>
      <c r="BM53" s="418" t="s">
        <v>4006</v>
      </c>
    </row>
    <row r="54" spans="2:65" s="280" customFormat="1" ht="21.75" customHeight="1">
      <c r="B54" s="333"/>
      <c r="C54" s="409">
        <v>3</v>
      </c>
      <c r="D54" s="409" t="s">
        <v>1566</v>
      </c>
      <c r="E54" s="410" t="s">
        <v>4007</v>
      </c>
      <c r="F54" s="411" t="s">
        <v>4008</v>
      </c>
      <c r="G54" s="412" t="s">
        <v>263</v>
      </c>
      <c r="H54" s="413">
        <v>1</v>
      </c>
      <c r="I54" s="413">
        <v>0</v>
      </c>
      <c r="J54" s="413">
        <f t="shared" si="0"/>
        <v>0</v>
      </c>
      <c r="K54" s="339"/>
      <c r="L54" s="279"/>
      <c r="M54" s="414"/>
      <c r="N54" s="415" t="s">
        <v>1540</v>
      </c>
      <c r="O54" s="416">
        <v>0.41499999999999998</v>
      </c>
      <c r="P54" s="416">
        <f>O54*H54</f>
        <v>0.41499999999999998</v>
      </c>
      <c r="Q54" s="416">
        <v>6.3299999999999997E-3</v>
      </c>
      <c r="R54" s="416">
        <f>Q54*H54</f>
        <v>6.3299999999999997E-3</v>
      </c>
      <c r="S54" s="416">
        <v>0</v>
      </c>
      <c r="T54" s="417">
        <f>S54*H54</f>
        <v>0</v>
      </c>
      <c r="AR54" s="418" t="s">
        <v>1630</v>
      </c>
      <c r="AT54" s="418" t="s">
        <v>1566</v>
      </c>
      <c r="AU54" s="418" t="s">
        <v>1570</v>
      </c>
      <c r="AY54" s="275" t="s">
        <v>1562</v>
      </c>
      <c r="BE54" s="345">
        <f>IF(N54="základná",J54,0)</f>
        <v>0</v>
      </c>
      <c r="BF54" s="345">
        <f>IF(N54="znížená",J54,0)</f>
        <v>0</v>
      </c>
      <c r="BG54" s="345">
        <f>IF(N54="zákl. prenesená",J54,0)</f>
        <v>0</v>
      </c>
      <c r="BH54" s="345">
        <f>IF(N54="zníž. prenesená",J54,0)</f>
        <v>0</v>
      </c>
      <c r="BI54" s="345">
        <f>IF(N54="nulová",J54,0)</f>
        <v>0</v>
      </c>
      <c r="BJ54" s="275" t="s">
        <v>1570</v>
      </c>
      <c r="BK54" s="346">
        <f>ROUND(I54*H54,3)</f>
        <v>0</v>
      </c>
      <c r="BL54" s="275" t="s">
        <v>1630</v>
      </c>
      <c r="BM54" s="418" t="s">
        <v>4009</v>
      </c>
    </row>
    <row r="55" spans="2:65" s="280" customFormat="1" ht="16.5" customHeight="1">
      <c r="B55" s="333"/>
      <c r="C55" s="409">
        <v>4</v>
      </c>
      <c r="D55" s="409" t="s">
        <v>1566</v>
      </c>
      <c r="E55" s="410" t="s">
        <v>4010</v>
      </c>
      <c r="F55" s="411" t="s">
        <v>4011</v>
      </c>
      <c r="G55" s="412" t="s">
        <v>1580</v>
      </c>
      <c r="H55" s="413">
        <v>4</v>
      </c>
      <c r="I55" s="413">
        <v>0</v>
      </c>
      <c r="J55" s="413">
        <f t="shared" si="0"/>
        <v>0</v>
      </c>
      <c r="K55" s="339"/>
      <c r="L55" s="279"/>
      <c r="M55" s="414"/>
      <c r="N55" s="415" t="s">
        <v>1540</v>
      </c>
      <c r="O55" s="416">
        <v>0.19211</v>
      </c>
      <c r="P55" s="416">
        <f>O55*H55</f>
        <v>0.76844000000000001</v>
      </c>
      <c r="Q55" s="416">
        <v>0</v>
      </c>
      <c r="R55" s="416">
        <f>Q55*H55</f>
        <v>0</v>
      </c>
      <c r="S55" s="416">
        <v>0</v>
      </c>
      <c r="T55" s="417">
        <f>S55*H55</f>
        <v>0</v>
      </c>
      <c r="AR55" s="418" t="s">
        <v>1582</v>
      </c>
      <c r="AT55" s="418" t="s">
        <v>1566</v>
      </c>
      <c r="AU55" s="418" t="s">
        <v>1570</v>
      </c>
      <c r="AY55" s="275" t="s">
        <v>1562</v>
      </c>
      <c r="BE55" s="345">
        <f>IF(N55="základná",J55,0)</f>
        <v>0</v>
      </c>
      <c r="BF55" s="345">
        <f>IF(N55="znížená",J55,0)</f>
        <v>0</v>
      </c>
      <c r="BG55" s="345">
        <f>IF(N55="zákl. prenesená",J55,0)</f>
        <v>0</v>
      </c>
      <c r="BH55" s="345">
        <f>IF(N55="zníž. prenesená",J55,0)</f>
        <v>0</v>
      </c>
      <c r="BI55" s="345">
        <f>IF(N55="nulová",J55,0)</f>
        <v>0</v>
      </c>
      <c r="BJ55" s="275" t="s">
        <v>1570</v>
      </c>
      <c r="BK55" s="346">
        <f>ROUND(I55*H55,3)</f>
        <v>0</v>
      </c>
      <c r="BL55" s="275" t="s">
        <v>1582</v>
      </c>
      <c r="BM55" s="418" t="s">
        <v>4012</v>
      </c>
    </row>
    <row r="56" spans="2:65" s="280" customFormat="1" ht="33" customHeight="1">
      <c r="B56" s="333"/>
      <c r="C56" s="409">
        <v>5</v>
      </c>
      <c r="D56" s="419" t="s">
        <v>1498</v>
      </c>
      <c r="E56" s="420" t="s">
        <v>4013</v>
      </c>
      <c r="F56" s="421" t="s">
        <v>4014</v>
      </c>
      <c r="G56" s="422" t="s">
        <v>1580</v>
      </c>
      <c r="H56" s="423">
        <v>4</v>
      </c>
      <c r="I56" s="423">
        <v>0</v>
      </c>
      <c r="J56" s="423">
        <f t="shared" si="0"/>
        <v>0</v>
      </c>
      <c r="K56" s="424"/>
      <c r="L56" s="425"/>
      <c r="M56" s="426"/>
      <c r="N56" s="427" t="s">
        <v>1540</v>
      </c>
      <c r="O56" s="416">
        <v>0</v>
      </c>
      <c r="P56" s="416">
        <f>O56*H56</f>
        <v>0</v>
      </c>
      <c r="Q56" s="416">
        <v>1.7000000000000001E-4</v>
      </c>
      <c r="R56" s="416">
        <f>Q56*H56</f>
        <v>6.8000000000000005E-4</v>
      </c>
      <c r="S56" s="416">
        <v>0</v>
      </c>
      <c r="T56" s="417">
        <f>S56*H56</f>
        <v>0</v>
      </c>
      <c r="AR56" s="418" t="s">
        <v>1598</v>
      </c>
      <c r="AT56" s="418" t="s">
        <v>1498</v>
      </c>
      <c r="AU56" s="418" t="s">
        <v>1570</v>
      </c>
      <c r="AY56" s="275" t="s">
        <v>1562</v>
      </c>
      <c r="BE56" s="345">
        <f>IF(N56="základná",J56,0)</f>
        <v>0</v>
      </c>
      <c r="BF56" s="345">
        <f>IF(N56="znížená",J56,0)</f>
        <v>0</v>
      </c>
      <c r="BG56" s="345">
        <f>IF(N56="zákl. prenesená",J56,0)</f>
        <v>0</v>
      </c>
      <c r="BH56" s="345">
        <f>IF(N56="zníž. prenesená",J56,0)</f>
        <v>0</v>
      </c>
      <c r="BI56" s="345">
        <f>IF(N56="nulová",J56,0)</f>
        <v>0</v>
      </c>
      <c r="BJ56" s="275" t="s">
        <v>1570</v>
      </c>
      <c r="BK56" s="346">
        <f>ROUND(I56*H56,3)</f>
        <v>0</v>
      </c>
      <c r="BL56" s="275" t="s">
        <v>1582</v>
      </c>
      <c r="BM56" s="418" t="s">
        <v>4015</v>
      </c>
    </row>
    <row r="57" spans="2:65" s="280" customFormat="1" ht="33" customHeight="1">
      <c r="B57" s="333"/>
      <c r="C57" s="409">
        <v>6</v>
      </c>
      <c r="D57" s="409" t="s">
        <v>1566</v>
      </c>
      <c r="E57" s="410" t="s">
        <v>4016</v>
      </c>
      <c r="F57" s="411" t="s">
        <v>4017</v>
      </c>
      <c r="G57" s="412" t="s">
        <v>1580</v>
      </c>
      <c r="H57" s="413">
        <v>6</v>
      </c>
      <c r="I57" s="413">
        <v>0</v>
      </c>
      <c r="J57" s="413">
        <f t="shared" si="0"/>
        <v>0</v>
      </c>
      <c r="K57" s="424"/>
      <c r="L57" s="425"/>
      <c r="M57" s="426"/>
      <c r="N57" s="427"/>
      <c r="O57" s="416"/>
      <c r="P57" s="416"/>
      <c r="Q57" s="416"/>
      <c r="R57" s="416"/>
      <c r="S57" s="416"/>
      <c r="T57" s="417"/>
      <c r="AR57" s="418"/>
      <c r="AT57" s="418"/>
      <c r="AU57" s="418"/>
      <c r="AY57" s="275"/>
      <c r="BE57" s="345"/>
      <c r="BF57" s="345"/>
      <c r="BG57" s="345"/>
      <c r="BH57" s="345"/>
      <c r="BI57" s="345"/>
      <c r="BJ57" s="275"/>
      <c r="BK57" s="346"/>
      <c r="BL57" s="275"/>
      <c r="BM57" s="418"/>
    </row>
    <row r="58" spans="2:65" s="280" customFormat="1" ht="24" customHeight="1">
      <c r="B58" s="333"/>
      <c r="C58" s="409">
        <v>7</v>
      </c>
      <c r="D58" s="409" t="s">
        <v>1566</v>
      </c>
      <c r="E58" s="410" t="s">
        <v>4016</v>
      </c>
      <c r="F58" s="411" t="s">
        <v>4018</v>
      </c>
      <c r="G58" s="412" t="s">
        <v>263</v>
      </c>
      <c r="H58" s="413">
        <v>35</v>
      </c>
      <c r="I58" s="413">
        <v>0</v>
      </c>
      <c r="J58" s="413">
        <f t="shared" si="0"/>
        <v>0</v>
      </c>
      <c r="K58" s="339"/>
      <c r="L58" s="279"/>
      <c r="M58" s="414"/>
      <c r="N58" s="415" t="s">
        <v>1540</v>
      </c>
      <c r="O58" s="416">
        <v>2.8510000000000001E-2</v>
      </c>
      <c r="P58" s="416">
        <f>O58*H58</f>
        <v>0.99785000000000001</v>
      </c>
      <c r="Q58" s="416">
        <v>2.4000000000000001E-4</v>
      </c>
      <c r="R58" s="416">
        <f>Q58*H58</f>
        <v>8.3999999999999995E-3</v>
      </c>
      <c r="S58" s="416">
        <v>2.5400000000000002E-3</v>
      </c>
      <c r="T58" s="417">
        <f>S58*H58</f>
        <v>8.8900000000000007E-2</v>
      </c>
      <c r="AR58" s="418" t="s">
        <v>1630</v>
      </c>
      <c r="AT58" s="418" t="s">
        <v>1566</v>
      </c>
      <c r="AU58" s="418" t="s">
        <v>1570</v>
      </c>
      <c r="AY58" s="275" t="s">
        <v>1562</v>
      </c>
      <c r="BE58" s="345">
        <f>IF(N58="základná",J58,0)</f>
        <v>0</v>
      </c>
      <c r="BF58" s="345">
        <f>IF(N58="znížená",J58,0)</f>
        <v>0</v>
      </c>
      <c r="BG58" s="345">
        <f>IF(N58="zákl. prenesená",J58,0)</f>
        <v>0</v>
      </c>
      <c r="BH58" s="345">
        <f>IF(N58="zníž. prenesená",J58,0)</f>
        <v>0</v>
      </c>
      <c r="BI58" s="345">
        <f>IF(N58="nulová",J58,0)</f>
        <v>0</v>
      </c>
      <c r="BJ58" s="275" t="s">
        <v>1570</v>
      </c>
      <c r="BK58" s="346">
        <f>ROUND(I58*H58,3)</f>
        <v>0</v>
      </c>
      <c r="BL58" s="275" t="s">
        <v>1630</v>
      </c>
      <c r="BM58" s="418" t="s">
        <v>4019</v>
      </c>
    </row>
    <row r="59" spans="2:65" s="280" customFormat="1" ht="24" customHeight="1">
      <c r="B59" s="333"/>
      <c r="C59" s="409">
        <v>8</v>
      </c>
      <c r="D59" s="409" t="s">
        <v>1566</v>
      </c>
      <c r="E59" s="410" t="s">
        <v>4020</v>
      </c>
      <c r="F59" s="411" t="s">
        <v>4021</v>
      </c>
      <c r="G59" s="412" t="s">
        <v>1987</v>
      </c>
      <c r="H59" s="413">
        <v>4</v>
      </c>
      <c r="I59" s="413">
        <v>0</v>
      </c>
      <c r="J59" s="413">
        <f t="shared" si="0"/>
        <v>0</v>
      </c>
      <c r="K59" s="339"/>
      <c r="L59" s="279"/>
      <c r="M59" s="414"/>
      <c r="N59" s="415" t="s">
        <v>1540</v>
      </c>
      <c r="O59" s="416">
        <v>2.8136000000000001</v>
      </c>
      <c r="P59" s="416">
        <f>O59*H59</f>
        <v>11.2544</v>
      </c>
      <c r="Q59" s="416">
        <v>1.7739999999999999E-2</v>
      </c>
      <c r="R59" s="416">
        <f>Q59*H59</f>
        <v>7.0959999999999995E-2</v>
      </c>
      <c r="S59" s="416">
        <v>0</v>
      </c>
      <c r="T59" s="417">
        <f>S59*H59</f>
        <v>0</v>
      </c>
      <c r="AR59" s="418" t="s">
        <v>1630</v>
      </c>
      <c r="AT59" s="418" t="s">
        <v>1566</v>
      </c>
      <c r="AU59" s="418" t="s">
        <v>1570</v>
      </c>
      <c r="AY59" s="275" t="s">
        <v>1562</v>
      </c>
      <c r="BE59" s="345">
        <f>IF(N59="základná",J59,0)</f>
        <v>0</v>
      </c>
      <c r="BF59" s="345">
        <f>IF(N59="znížená",J59,0)</f>
        <v>0</v>
      </c>
      <c r="BG59" s="345">
        <f>IF(N59="zákl. prenesená",J59,0)</f>
        <v>0</v>
      </c>
      <c r="BH59" s="345">
        <f>IF(N59="zníž. prenesená",J59,0)</f>
        <v>0</v>
      </c>
      <c r="BI59" s="345">
        <f>IF(N59="nulová",J59,0)</f>
        <v>0</v>
      </c>
      <c r="BJ59" s="275" t="s">
        <v>1570</v>
      </c>
      <c r="BK59" s="346">
        <f>ROUND(I59*H59,3)</f>
        <v>0</v>
      </c>
      <c r="BL59" s="275" t="s">
        <v>1630</v>
      </c>
      <c r="BM59" s="418" t="s">
        <v>4022</v>
      </c>
    </row>
    <row r="60" spans="2:65" s="280" customFormat="1" ht="24" customHeight="1">
      <c r="B60" s="333"/>
      <c r="C60" s="409">
        <v>9</v>
      </c>
      <c r="D60" s="409" t="s">
        <v>1566</v>
      </c>
      <c r="E60" s="410" t="s">
        <v>4023</v>
      </c>
      <c r="F60" s="411" t="s">
        <v>4024</v>
      </c>
      <c r="G60" s="412" t="s">
        <v>1580</v>
      </c>
      <c r="H60" s="413">
        <v>4</v>
      </c>
      <c r="I60" s="413">
        <v>0</v>
      </c>
      <c r="J60" s="413">
        <f t="shared" si="0"/>
        <v>0</v>
      </c>
      <c r="K60" s="339"/>
      <c r="L60" s="279"/>
      <c r="M60" s="414"/>
      <c r="N60" s="415" t="s">
        <v>1540</v>
      </c>
      <c r="O60" s="416">
        <v>0.52900000000000003</v>
      </c>
      <c r="P60" s="416">
        <f>O60*H60</f>
        <v>2.1160000000000001</v>
      </c>
      <c r="Q60" s="416">
        <v>0</v>
      </c>
      <c r="R60" s="416">
        <f>Q60*H60</f>
        <v>0</v>
      </c>
      <c r="S60" s="416">
        <v>0</v>
      </c>
      <c r="T60" s="417">
        <f>S60*H60</f>
        <v>0</v>
      </c>
      <c r="AR60" s="418" t="s">
        <v>1630</v>
      </c>
      <c r="AT60" s="418" t="s">
        <v>1566</v>
      </c>
      <c r="AU60" s="418" t="s">
        <v>1570</v>
      </c>
      <c r="AY60" s="275" t="s">
        <v>1562</v>
      </c>
      <c r="BE60" s="345">
        <f>IF(N60="základná",J60,0)</f>
        <v>0</v>
      </c>
      <c r="BF60" s="345">
        <f>IF(N60="znížená",J60,0)</f>
        <v>0</v>
      </c>
      <c r="BG60" s="345">
        <f>IF(N60="zákl. prenesená",J60,0)</f>
        <v>0</v>
      </c>
      <c r="BH60" s="345">
        <f>IF(N60="zníž. prenesená",J60,0)</f>
        <v>0</v>
      </c>
      <c r="BI60" s="345">
        <f>IF(N60="nulová",J60,0)</f>
        <v>0</v>
      </c>
      <c r="BJ60" s="275" t="s">
        <v>1570</v>
      </c>
      <c r="BK60" s="346">
        <f>ROUND(I60*H60,3)</f>
        <v>0</v>
      </c>
      <c r="BL60" s="275" t="s">
        <v>1630</v>
      </c>
      <c r="BM60" s="418" t="s">
        <v>4025</v>
      </c>
    </row>
    <row r="61" spans="2:65" s="280" customFormat="1" ht="24" customHeight="1">
      <c r="B61" s="333"/>
      <c r="C61" s="409">
        <v>10</v>
      </c>
      <c r="D61" s="409" t="s">
        <v>1566</v>
      </c>
      <c r="E61" s="410" t="s">
        <v>4026</v>
      </c>
      <c r="F61" s="411" t="s">
        <v>4027</v>
      </c>
      <c r="G61" s="412" t="s">
        <v>263</v>
      </c>
      <c r="H61" s="413">
        <v>15</v>
      </c>
      <c r="I61" s="413">
        <v>0</v>
      </c>
      <c r="J61" s="413">
        <f t="shared" si="0"/>
        <v>0</v>
      </c>
      <c r="K61" s="339"/>
      <c r="L61" s="279"/>
      <c r="M61" s="414"/>
      <c r="N61" s="415" t="s">
        <v>1540</v>
      </c>
      <c r="O61" s="416">
        <v>5.8000000000000003E-2</v>
      </c>
      <c r="P61" s="416">
        <f>O61*H61</f>
        <v>0.87</v>
      </c>
      <c r="Q61" s="416">
        <v>0</v>
      </c>
      <c r="R61" s="416">
        <f>Q61*H61</f>
        <v>0</v>
      </c>
      <c r="S61" s="416">
        <v>0</v>
      </c>
      <c r="T61" s="417">
        <f>S61*H61</f>
        <v>0</v>
      </c>
      <c r="AR61" s="418" t="s">
        <v>1630</v>
      </c>
      <c r="AT61" s="418" t="s">
        <v>1566</v>
      </c>
      <c r="AU61" s="418" t="s">
        <v>1570</v>
      </c>
      <c r="AY61" s="275" t="s">
        <v>1562</v>
      </c>
      <c r="BE61" s="345">
        <f>IF(N61="základná",J61,0)</f>
        <v>0</v>
      </c>
      <c r="BF61" s="345">
        <f>IF(N61="znížená",J61,0)</f>
        <v>0</v>
      </c>
      <c r="BG61" s="345">
        <f>IF(N61="zákl. prenesená",J61,0)</f>
        <v>0</v>
      </c>
      <c r="BH61" s="345">
        <f>IF(N61="zníž. prenesená",J61,0)</f>
        <v>0</v>
      </c>
      <c r="BI61" s="345">
        <f>IF(N61="nulová",J61,0)</f>
        <v>0</v>
      </c>
      <c r="BJ61" s="275" t="s">
        <v>1570</v>
      </c>
      <c r="BK61" s="346">
        <f>ROUND(I61*H61,3)</f>
        <v>0</v>
      </c>
      <c r="BL61" s="275" t="s">
        <v>1630</v>
      </c>
      <c r="BM61" s="418" t="s">
        <v>4028</v>
      </c>
    </row>
    <row r="62" spans="2:65" s="280" customFormat="1" ht="24" customHeight="1">
      <c r="B62" s="333"/>
      <c r="C62" s="409">
        <v>11</v>
      </c>
      <c r="D62" s="409" t="s">
        <v>1566</v>
      </c>
      <c r="E62" s="410" t="s">
        <v>4029</v>
      </c>
      <c r="F62" s="411" t="s">
        <v>4030</v>
      </c>
      <c r="G62" s="412" t="s">
        <v>1580</v>
      </c>
      <c r="H62" s="413">
        <v>1</v>
      </c>
      <c r="I62" s="413">
        <v>0</v>
      </c>
      <c r="J62" s="413">
        <f t="shared" si="0"/>
        <v>0</v>
      </c>
      <c r="K62" s="339"/>
      <c r="L62" s="279"/>
      <c r="M62" s="414"/>
      <c r="N62" s="415"/>
      <c r="O62" s="416"/>
      <c r="P62" s="416"/>
      <c r="Q62" s="416"/>
      <c r="R62" s="416"/>
      <c r="S62" s="416"/>
      <c r="T62" s="417"/>
      <c r="AR62" s="418"/>
      <c r="AT62" s="418"/>
      <c r="AU62" s="418"/>
      <c r="AY62" s="275"/>
      <c r="BE62" s="345"/>
      <c r="BF62" s="345"/>
      <c r="BG62" s="345"/>
      <c r="BH62" s="345"/>
      <c r="BI62" s="345"/>
      <c r="BJ62" s="275"/>
      <c r="BK62" s="346"/>
      <c r="BL62" s="275"/>
      <c r="BM62" s="418"/>
    </row>
    <row r="63" spans="2:65" s="280" customFormat="1" ht="24" customHeight="1">
      <c r="B63" s="333"/>
      <c r="C63" s="409">
        <v>12</v>
      </c>
      <c r="D63" s="409" t="s">
        <v>1566</v>
      </c>
      <c r="E63" s="410" t="s">
        <v>4031</v>
      </c>
      <c r="F63" s="411" t="s">
        <v>4032</v>
      </c>
      <c r="G63" s="412" t="s">
        <v>1580</v>
      </c>
      <c r="H63" s="413">
        <v>1</v>
      </c>
      <c r="I63" s="413">
        <v>0</v>
      </c>
      <c r="J63" s="413">
        <f t="shared" si="0"/>
        <v>0</v>
      </c>
      <c r="K63" s="339"/>
      <c r="L63" s="279"/>
      <c r="M63" s="414"/>
      <c r="N63" s="415"/>
      <c r="O63" s="416"/>
      <c r="P63" s="416"/>
      <c r="Q63" s="416"/>
      <c r="R63" s="416"/>
      <c r="S63" s="416"/>
      <c r="T63" s="417"/>
      <c r="AR63" s="418"/>
      <c r="AT63" s="418"/>
      <c r="AU63" s="418"/>
      <c r="AY63" s="275"/>
      <c r="BE63" s="345"/>
      <c r="BF63" s="345"/>
      <c r="BG63" s="345"/>
      <c r="BH63" s="345"/>
      <c r="BI63" s="345"/>
      <c r="BJ63" s="275"/>
      <c r="BK63" s="346"/>
      <c r="BL63" s="275"/>
      <c r="BM63" s="418"/>
    </row>
    <row r="64" spans="2:65" s="280" customFormat="1" ht="24" customHeight="1">
      <c r="B64" s="333"/>
      <c r="C64" s="409">
        <v>13</v>
      </c>
      <c r="D64" s="419" t="s">
        <v>1498</v>
      </c>
      <c r="E64" s="420" t="s">
        <v>4033</v>
      </c>
      <c r="F64" s="421" t="s">
        <v>4034</v>
      </c>
      <c r="G64" s="422" t="s">
        <v>1580</v>
      </c>
      <c r="H64" s="423">
        <v>1</v>
      </c>
      <c r="I64" s="423">
        <v>0</v>
      </c>
      <c r="J64" s="423">
        <f t="shared" si="0"/>
        <v>0</v>
      </c>
      <c r="K64" s="339"/>
      <c r="L64" s="279"/>
      <c r="M64" s="414"/>
      <c r="N64" s="415"/>
      <c r="O64" s="416"/>
      <c r="P64" s="416"/>
      <c r="Q64" s="416"/>
      <c r="R64" s="416"/>
      <c r="S64" s="416"/>
      <c r="T64" s="417"/>
      <c r="AR64" s="418"/>
      <c r="AT64" s="418"/>
      <c r="AU64" s="418"/>
      <c r="AY64" s="275"/>
      <c r="BE64" s="345"/>
      <c r="BF64" s="345"/>
      <c r="BG64" s="345"/>
      <c r="BH64" s="345"/>
      <c r="BI64" s="345"/>
      <c r="BJ64" s="275"/>
      <c r="BK64" s="346"/>
      <c r="BL64" s="275"/>
      <c r="BM64" s="418"/>
    </row>
    <row r="65" spans="2:65" s="280" customFormat="1" ht="24" customHeight="1">
      <c r="B65" s="333"/>
      <c r="C65" s="409">
        <v>14</v>
      </c>
      <c r="D65" s="409" t="s">
        <v>1566</v>
      </c>
      <c r="E65" s="410" t="s">
        <v>4035</v>
      </c>
      <c r="F65" s="411" t="s">
        <v>4036</v>
      </c>
      <c r="G65" s="412" t="s">
        <v>1580</v>
      </c>
      <c r="H65" s="413">
        <v>1</v>
      </c>
      <c r="I65" s="428">
        <v>0</v>
      </c>
      <c r="J65" s="413">
        <f t="shared" si="0"/>
        <v>0</v>
      </c>
      <c r="K65" s="339"/>
      <c r="L65" s="279"/>
      <c r="M65" s="414"/>
      <c r="N65" s="415"/>
      <c r="O65" s="416"/>
      <c r="P65" s="416"/>
      <c r="Q65" s="416"/>
      <c r="R65" s="416"/>
      <c r="S65" s="416"/>
      <c r="T65" s="417"/>
      <c r="AR65" s="418"/>
      <c r="AT65" s="418"/>
      <c r="AU65" s="418"/>
      <c r="AY65" s="275"/>
      <c r="BE65" s="345"/>
      <c r="BF65" s="345"/>
      <c r="BG65" s="345"/>
      <c r="BH65" s="345"/>
      <c r="BI65" s="345"/>
      <c r="BJ65" s="275"/>
      <c r="BK65" s="346"/>
      <c r="BL65" s="275"/>
      <c r="BM65" s="418"/>
    </row>
    <row r="66" spans="2:65" s="280" customFormat="1" ht="21.75" customHeight="1">
      <c r="B66" s="333"/>
      <c r="C66" s="409">
        <v>15</v>
      </c>
      <c r="D66" s="409" t="s">
        <v>1566</v>
      </c>
      <c r="E66" s="410" t="s">
        <v>4037</v>
      </c>
      <c r="F66" s="411" t="s">
        <v>4038</v>
      </c>
      <c r="G66" s="412" t="s">
        <v>201</v>
      </c>
      <c r="H66" s="413">
        <v>0.12</v>
      </c>
      <c r="I66" s="413">
        <v>0</v>
      </c>
      <c r="J66" s="413">
        <f t="shared" si="0"/>
        <v>0</v>
      </c>
      <c r="K66" s="339"/>
      <c r="L66" s="279"/>
      <c r="M66" s="414"/>
      <c r="N66" s="415" t="s">
        <v>1540</v>
      </c>
      <c r="O66" s="416">
        <v>1.2649999999999999</v>
      </c>
      <c r="P66" s="416">
        <f>O66*H66</f>
        <v>0.15179999999999999</v>
      </c>
      <c r="Q66" s="416">
        <v>0</v>
      </c>
      <c r="R66" s="416">
        <f>Q66*H66</f>
        <v>0</v>
      </c>
      <c r="S66" s="416">
        <v>0</v>
      </c>
      <c r="T66" s="417">
        <f>S66*H66</f>
        <v>0</v>
      </c>
      <c r="AR66" s="418" t="s">
        <v>1630</v>
      </c>
      <c r="AT66" s="418" t="s">
        <v>1566</v>
      </c>
      <c r="AU66" s="418" t="s">
        <v>1570</v>
      </c>
      <c r="AY66" s="275" t="s">
        <v>1562</v>
      </c>
      <c r="BE66" s="345">
        <f>IF(N66="základná",J66,0)</f>
        <v>0</v>
      </c>
      <c r="BF66" s="345">
        <f>IF(N66="znížená",J66,0)</f>
        <v>0</v>
      </c>
      <c r="BG66" s="345">
        <f>IF(N66="zákl. prenesená",J66,0)</f>
        <v>0</v>
      </c>
      <c r="BH66" s="345">
        <f>IF(N66="zníž. prenesená",J66,0)</f>
        <v>0</v>
      </c>
      <c r="BI66" s="345">
        <f>IF(N66="nulová",J66,0)</f>
        <v>0</v>
      </c>
      <c r="BJ66" s="275" t="s">
        <v>1570</v>
      </c>
      <c r="BK66" s="346">
        <f>ROUND(I66*H66,3)</f>
        <v>0</v>
      </c>
      <c r="BL66" s="275" t="s">
        <v>1630</v>
      </c>
      <c r="BM66" s="418" t="s">
        <v>4039</v>
      </c>
    </row>
    <row r="67" spans="2:65" s="398" customFormat="1" ht="22.5" customHeight="1">
      <c r="B67" s="397"/>
      <c r="D67" s="399" t="s">
        <v>97</v>
      </c>
      <c r="E67" s="407" t="s">
        <v>4040</v>
      </c>
      <c r="F67" s="407" t="s">
        <v>4041</v>
      </c>
      <c r="J67" s="408">
        <f>SUM(J68:J74)</f>
        <v>0</v>
      </c>
      <c r="L67" s="397"/>
      <c r="M67" s="402"/>
      <c r="P67" s="403">
        <f>SUM(P68:P74)</f>
        <v>35.097120000000004</v>
      </c>
      <c r="R67" s="403">
        <f>SUM(R68:R74)</f>
        <v>3.1300000000000004E-3</v>
      </c>
      <c r="T67" s="404">
        <f>SUM(T68:T74)</f>
        <v>0</v>
      </c>
      <c r="V67" s="280"/>
      <c r="W67" s="280"/>
      <c r="AR67" s="399" t="s">
        <v>1561</v>
      </c>
      <c r="AT67" s="405" t="s">
        <v>97</v>
      </c>
      <c r="AU67" s="405" t="s">
        <v>1565</v>
      </c>
      <c r="AY67" s="399" t="s">
        <v>1562</v>
      </c>
      <c r="BK67" s="406">
        <f>SUM(BK68:BK74)</f>
        <v>0</v>
      </c>
    </row>
    <row r="68" spans="2:65" s="280" customFormat="1" ht="16.5" customHeight="1">
      <c r="B68" s="333"/>
      <c r="C68" s="409">
        <v>16</v>
      </c>
      <c r="D68" s="409" t="s">
        <v>1566</v>
      </c>
      <c r="E68" s="410" t="s">
        <v>4042</v>
      </c>
      <c r="F68" s="411" t="s">
        <v>4043</v>
      </c>
      <c r="G68" s="412" t="s">
        <v>263</v>
      </c>
      <c r="H68" s="413">
        <v>30</v>
      </c>
      <c r="I68" s="413">
        <v>0</v>
      </c>
      <c r="J68" s="413">
        <f t="shared" ref="J68:J74" si="1">ROUND(I68*H68,3)</f>
        <v>0</v>
      </c>
      <c r="K68" s="339"/>
      <c r="L68" s="279"/>
      <c r="M68" s="414"/>
      <c r="N68" s="415" t="s">
        <v>1540</v>
      </c>
      <c r="O68" s="416">
        <v>0.45300000000000001</v>
      </c>
      <c r="P68" s="416">
        <f t="shared" ref="P68:P74" si="2">O68*H68</f>
        <v>13.59</v>
      </c>
      <c r="Q68" s="416">
        <v>0</v>
      </c>
      <c r="R68" s="416">
        <f t="shared" ref="R68:R74" si="3">Q68*H68</f>
        <v>0</v>
      </c>
      <c r="S68" s="416">
        <v>0</v>
      </c>
      <c r="T68" s="417">
        <f t="shared" ref="T68:T74" si="4">S68*H68</f>
        <v>0</v>
      </c>
      <c r="AR68" s="418" t="s">
        <v>1569</v>
      </c>
      <c r="AT68" s="418" t="s">
        <v>1566</v>
      </c>
      <c r="AU68" s="418" t="s">
        <v>1570</v>
      </c>
      <c r="AY68" s="275" t="s">
        <v>1562</v>
      </c>
      <c r="BE68" s="345">
        <f t="shared" ref="BE68:BE74" si="5">IF(N68="základná",J68,0)</f>
        <v>0</v>
      </c>
      <c r="BF68" s="345">
        <f t="shared" ref="BF68:BF74" si="6">IF(N68="znížená",J68,0)</f>
        <v>0</v>
      </c>
      <c r="BG68" s="345">
        <f t="shared" ref="BG68:BG74" si="7">IF(N68="zákl. prenesená",J68,0)</f>
        <v>0</v>
      </c>
      <c r="BH68" s="345">
        <f t="shared" ref="BH68:BH74" si="8">IF(N68="zníž. prenesená",J68,0)</f>
        <v>0</v>
      </c>
      <c r="BI68" s="345">
        <f t="shared" ref="BI68:BI74" si="9">IF(N68="nulová",J68,0)</f>
        <v>0</v>
      </c>
      <c r="BJ68" s="275" t="s">
        <v>1570</v>
      </c>
      <c r="BK68" s="346">
        <f t="shared" ref="BK68:BK74" si="10">ROUND(I68*H68,3)</f>
        <v>0</v>
      </c>
      <c r="BL68" s="275" t="s">
        <v>1569</v>
      </c>
      <c r="BM68" s="418" t="s">
        <v>4044</v>
      </c>
    </row>
    <row r="69" spans="2:65" s="280" customFormat="1" ht="21.75" customHeight="1">
      <c r="B69" s="333"/>
      <c r="C69" s="409">
        <v>17</v>
      </c>
      <c r="D69" s="409" t="s">
        <v>1566</v>
      </c>
      <c r="E69" s="410" t="s">
        <v>4045</v>
      </c>
      <c r="F69" s="411" t="s">
        <v>4046</v>
      </c>
      <c r="G69" s="412" t="s">
        <v>263</v>
      </c>
      <c r="H69" s="413">
        <v>30</v>
      </c>
      <c r="I69" s="413">
        <v>0</v>
      </c>
      <c r="J69" s="413">
        <f t="shared" si="1"/>
        <v>0</v>
      </c>
      <c r="K69" s="339"/>
      <c r="L69" s="279"/>
      <c r="M69" s="414"/>
      <c r="N69" s="415" t="s">
        <v>1540</v>
      </c>
      <c r="O69" s="416">
        <v>1.2E-2</v>
      </c>
      <c r="P69" s="416">
        <f t="shared" si="2"/>
        <v>0.36</v>
      </c>
      <c r="Q69" s="416">
        <v>0</v>
      </c>
      <c r="R69" s="416">
        <f t="shared" si="3"/>
        <v>0</v>
      </c>
      <c r="S69" s="416">
        <v>0</v>
      </c>
      <c r="T69" s="417">
        <f t="shared" si="4"/>
        <v>0</v>
      </c>
      <c r="AR69" s="418" t="s">
        <v>1569</v>
      </c>
      <c r="AT69" s="418" t="s">
        <v>1566</v>
      </c>
      <c r="AU69" s="418" t="s">
        <v>1570</v>
      </c>
      <c r="AY69" s="275" t="s">
        <v>1562</v>
      </c>
      <c r="BE69" s="345">
        <f t="shared" si="5"/>
        <v>0</v>
      </c>
      <c r="BF69" s="345">
        <f t="shared" si="6"/>
        <v>0</v>
      </c>
      <c r="BG69" s="345">
        <f t="shared" si="7"/>
        <v>0</v>
      </c>
      <c r="BH69" s="345">
        <f t="shared" si="8"/>
        <v>0</v>
      </c>
      <c r="BI69" s="345">
        <f t="shared" si="9"/>
        <v>0</v>
      </c>
      <c r="BJ69" s="275" t="s">
        <v>1570</v>
      </c>
      <c r="BK69" s="346">
        <f t="shared" si="10"/>
        <v>0</v>
      </c>
      <c r="BL69" s="275" t="s">
        <v>1569</v>
      </c>
      <c r="BM69" s="418" t="s">
        <v>4047</v>
      </c>
    </row>
    <row r="70" spans="2:65" s="280" customFormat="1" ht="21.75" customHeight="1">
      <c r="B70" s="333"/>
      <c r="C70" s="409">
        <v>18</v>
      </c>
      <c r="D70" s="409" t="s">
        <v>1566</v>
      </c>
      <c r="E70" s="410" t="s">
        <v>4048</v>
      </c>
      <c r="F70" s="411" t="s">
        <v>4049</v>
      </c>
      <c r="G70" s="412" t="s">
        <v>4050</v>
      </c>
      <c r="H70" s="413">
        <v>2</v>
      </c>
      <c r="I70" s="413">
        <v>0</v>
      </c>
      <c r="J70" s="413">
        <f t="shared" si="1"/>
        <v>0</v>
      </c>
      <c r="K70" s="339"/>
      <c r="L70" s="279"/>
      <c r="M70" s="414"/>
      <c r="N70" s="415" t="s">
        <v>1540</v>
      </c>
      <c r="O70" s="416">
        <v>6.2097600000000002</v>
      </c>
      <c r="P70" s="416">
        <f t="shared" si="2"/>
        <v>12.41952</v>
      </c>
      <c r="Q70" s="416">
        <v>0</v>
      </c>
      <c r="R70" s="416">
        <f t="shared" si="3"/>
        <v>0</v>
      </c>
      <c r="S70" s="416">
        <v>0</v>
      </c>
      <c r="T70" s="417">
        <f t="shared" si="4"/>
        <v>0</v>
      </c>
      <c r="AR70" s="418" t="s">
        <v>1569</v>
      </c>
      <c r="AT70" s="418" t="s">
        <v>1566</v>
      </c>
      <c r="AU70" s="418" t="s">
        <v>1570</v>
      </c>
      <c r="AY70" s="275" t="s">
        <v>1562</v>
      </c>
      <c r="BE70" s="345">
        <f t="shared" si="5"/>
        <v>0</v>
      </c>
      <c r="BF70" s="345">
        <f t="shared" si="6"/>
        <v>0</v>
      </c>
      <c r="BG70" s="345">
        <f t="shared" si="7"/>
        <v>0</v>
      </c>
      <c r="BH70" s="345">
        <f t="shared" si="8"/>
        <v>0</v>
      </c>
      <c r="BI70" s="345">
        <f t="shared" si="9"/>
        <v>0</v>
      </c>
      <c r="BJ70" s="275" t="s">
        <v>1570</v>
      </c>
      <c r="BK70" s="346">
        <f t="shared" si="10"/>
        <v>0</v>
      </c>
      <c r="BL70" s="275" t="s">
        <v>1569</v>
      </c>
      <c r="BM70" s="418" t="s">
        <v>4051</v>
      </c>
    </row>
    <row r="71" spans="2:65" s="280" customFormat="1" ht="21.75" customHeight="1">
      <c r="B71" s="333"/>
      <c r="C71" s="409">
        <v>19</v>
      </c>
      <c r="D71" s="409" t="s">
        <v>1566</v>
      </c>
      <c r="E71" s="410" t="s">
        <v>4052</v>
      </c>
      <c r="F71" s="411" t="s">
        <v>4053</v>
      </c>
      <c r="G71" s="412" t="s">
        <v>4050</v>
      </c>
      <c r="H71" s="413">
        <v>2</v>
      </c>
      <c r="I71" s="413">
        <v>0</v>
      </c>
      <c r="J71" s="413">
        <f t="shared" si="1"/>
        <v>0</v>
      </c>
      <c r="K71" s="339"/>
      <c r="L71" s="279"/>
      <c r="M71" s="414"/>
      <c r="N71" s="415" t="s">
        <v>1540</v>
      </c>
      <c r="O71" s="416">
        <v>3.3569499999999999</v>
      </c>
      <c r="P71" s="416">
        <f t="shared" si="2"/>
        <v>6.7138999999999998</v>
      </c>
      <c r="Q71" s="416">
        <v>4.0000000000000003E-5</v>
      </c>
      <c r="R71" s="416">
        <f t="shared" si="3"/>
        <v>8.0000000000000007E-5</v>
      </c>
      <c r="S71" s="416">
        <v>0</v>
      </c>
      <c r="T71" s="417">
        <f t="shared" si="4"/>
        <v>0</v>
      </c>
      <c r="AR71" s="418" t="s">
        <v>1569</v>
      </c>
      <c r="AT71" s="418" t="s">
        <v>1566</v>
      </c>
      <c r="AU71" s="418" t="s">
        <v>1570</v>
      </c>
      <c r="AY71" s="275" t="s">
        <v>1562</v>
      </c>
      <c r="BE71" s="345">
        <f t="shared" si="5"/>
        <v>0</v>
      </c>
      <c r="BF71" s="345">
        <f t="shared" si="6"/>
        <v>0</v>
      </c>
      <c r="BG71" s="345">
        <f t="shared" si="7"/>
        <v>0</v>
      </c>
      <c r="BH71" s="345">
        <f t="shared" si="8"/>
        <v>0</v>
      </c>
      <c r="BI71" s="345">
        <f t="shared" si="9"/>
        <v>0</v>
      </c>
      <c r="BJ71" s="275" t="s">
        <v>1570</v>
      </c>
      <c r="BK71" s="346">
        <f t="shared" si="10"/>
        <v>0</v>
      </c>
      <c r="BL71" s="275" t="s">
        <v>1569</v>
      </c>
      <c r="BM71" s="418" t="s">
        <v>4054</v>
      </c>
    </row>
    <row r="72" spans="2:65" s="280" customFormat="1" ht="16.5" customHeight="1">
      <c r="B72" s="333"/>
      <c r="C72" s="409">
        <v>20</v>
      </c>
      <c r="D72" s="409" t="s">
        <v>1566</v>
      </c>
      <c r="E72" s="410" t="s">
        <v>4055</v>
      </c>
      <c r="F72" s="411" t="s">
        <v>4056</v>
      </c>
      <c r="G72" s="412" t="s">
        <v>263</v>
      </c>
      <c r="H72" s="413">
        <v>30</v>
      </c>
      <c r="I72" s="413">
        <v>0</v>
      </c>
      <c r="J72" s="413">
        <f t="shared" si="1"/>
        <v>0</v>
      </c>
      <c r="K72" s="339"/>
      <c r="L72" s="279"/>
      <c r="M72" s="414"/>
      <c r="N72" s="415" t="s">
        <v>1540</v>
      </c>
      <c r="O72" s="416">
        <v>1.3990000000000001E-2</v>
      </c>
      <c r="P72" s="416">
        <f t="shared" si="2"/>
        <v>0.41970000000000002</v>
      </c>
      <c r="Q72" s="416">
        <v>8.0000000000000007E-5</v>
      </c>
      <c r="R72" s="416">
        <f t="shared" si="3"/>
        <v>2.4000000000000002E-3</v>
      </c>
      <c r="S72" s="416">
        <v>0</v>
      </c>
      <c r="T72" s="417">
        <f t="shared" si="4"/>
        <v>0</v>
      </c>
      <c r="AR72" s="418" t="s">
        <v>1569</v>
      </c>
      <c r="AT72" s="418" t="s">
        <v>1566</v>
      </c>
      <c r="AU72" s="418" t="s">
        <v>1570</v>
      </c>
      <c r="AY72" s="275" t="s">
        <v>1562</v>
      </c>
      <c r="BE72" s="345">
        <f t="shared" si="5"/>
        <v>0</v>
      </c>
      <c r="BF72" s="345">
        <f t="shared" si="6"/>
        <v>0</v>
      </c>
      <c r="BG72" s="345">
        <f t="shared" si="7"/>
        <v>0</v>
      </c>
      <c r="BH72" s="345">
        <f t="shared" si="8"/>
        <v>0</v>
      </c>
      <c r="BI72" s="345">
        <f t="shared" si="9"/>
        <v>0</v>
      </c>
      <c r="BJ72" s="275" t="s">
        <v>1570</v>
      </c>
      <c r="BK72" s="346">
        <f t="shared" si="10"/>
        <v>0</v>
      </c>
      <c r="BL72" s="275" t="s">
        <v>1569</v>
      </c>
      <c r="BM72" s="418" t="s">
        <v>4057</v>
      </c>
    </row>
    <row r="73" spans="2:65" s="280" customFormat="1" ht="16.5" customHeight="1">
      <c r="B73" s="333"/>
      <c r="C73" s="409">
        <v>21</v>
      </c>
      <c r="D73" s="409" t="s">
        <v>1566</v>
      </c>
      <c r="E73" s="410" t="s">
        <v>4058</v>
      </c>
      <c r="F73" s="411" t="s">
        <v>4059</v>
      </c>
      <c r="G73" s="412" t="s">
        <v>263</v>
      </c>
      <c r="H73" s="413">
        <v>30</v>
      </c>
      <c r="I73" s="413">
        <v>0</v>
      </c>
      <c r="J73" s="413">
        <f t="shared" si="1"/>
        <v>0</v>
      </c>
      <c r="K73" s="339"/>
      <c r="L73" s="279"/>
      <c r="M73" s="414"/>
      <c r="N73" s="415" t="s">
        <v>1540</v>
      </c>
      <c r="O73" s="416">
        <v>0</v>
      </c>
      <c r="P73" s="416">
        <f t="shared" si="2"/>
        <v>0</v>
      </c>
      <c r="Q73" s="416">
        <v>0</v>
      </c>
      <c r="R73" s="416">
        <f t="shared" si="3"/>
        <v>0</v>
      </c>
      <c r="S73" s="416">
        <v>0</v>
      </c>
      <c r="T73" s="417">
        <f t="shared" si="4"/>
        <v>0</v>
      </c>
      <c r="AR73" s="418" t="s">
        <v>1569</v>
      </c>
      <c r="AT73" s="418" t="s">
        <v>1566</v>
      </c>
      <c r="AU73" s="418" t="s">
        <v>1570</v>
      </c>
      <c r="AY73" s="275" t="s">
        <v>1562</v>
      </c>
      <c r="BE73" s="345">
        <f t="shared" si="5"/>
        <v>0</v>
      </c>
      <c r="BF73" s="345">
        <f t="shared" si="6"/>
        <v>0</v>
      </c>
      <c r="BG73" s="345">
        <f t="shared" si="7"/>
        <v>0</v>
      </c>
      <c r="BH73" s="345">
        <f t="shared" si="8"/>
        <v>0</v>
      </c>
      <c r="BI73" s="345">
        <f t="shared" si="9"/>
        <v>0</v>
      </c>
      <c r="BJ73" s="275" t="s">
        <v>1570</v>
      </c>
      <c r="BK73" s="346">
        <f t="shared" si="10"/>
        <v>0</v>
      </c>
      <c r="BL73" s="275" t="s">
        <v>1569</v>
      </c>
      <c r="BM73" s="418" t="s">
        <v>4060</v>
      </c>
    </row>
    <row r="74" spans="2:65" s="280" customFormat="1" ht="16.5" customHeight="1">
      <c r="B74" s="333"/>
      <c r="C74" s="409">
        <v>22</v>
      </c>
      <c r="D74" s="409" t="s">
        <v>1566</v>
      </c>
      <c r="E74" s="410" t="s">
        <v>4061</v>
      </c>
      <c r="F74" s="411" t="s">
        <v>4062</v>
      </c>
      <c r="G74" s="412" t="s">
        <v>1580</v>
      </c>
      <c r="H74" s="413">
        <v>1</v>
      </c>
      <c r="I74" s="413">
        <v>0</v>
      </c>
      <c r="J74" s="413">
        <f t="shared" si="1"/>
        <v>0</v>
      </c>
      <c r="K74" s="339"/>
      <c r="L74" s="279"/>
      <c r="M74" s="414"/>
      <c r="N74" s="415" t="s">
        <v>1540</v>
      </c>
      <c r="O74" s="416">
        <v>1.5940000000000001</v>
      </c>
      <c r="P74" s="416">
        <f t="shared" si="2"/>
        <v>1.5940000000000001</v>
      </c>
      <c r="Q74" s="416">
        <v>6.4999999999999997E-4</v>
      </c>
      <c r="R74" s="416">
        <f t="shared" si="3"/>
        <v>6.4999999999999997E-4</v>
      </c>
      <c r="S74" s="416">
        <v>0</v>
      </c>
      <c r="T74" s="417">
        <f t="shared" si="4"/>
        <v>0</v>
      </c>
      <c r="AR74" s="418" t="s">
        <v>1569</v>
      </c>
      <c r="AT74" s="418" t="s">
        <v>1566</v>
      </c>
      <c r="AU74" s="418" t="s">
        <v>1570</v>
      </c>
      <c r="AY74" s="275" t="s">
        <v>1562</v>
      </c>
      <c r="BE74" s="345">
        <f t="shared" si="5"/>
        <v>0</v>
      </c>
      <c r="BF74" s="345">
        <f t="shared" si="6"/>
        <v>0</v>
      </c>
      <c r="BG74" s="345">
        <f t="shared" si="7"/>
        <v>0</v>
      </c>
      <c r="BH74" s="345">
        <f t="shared" si="8"/>
        <v>0</v>
      </c>
      <c r="BI74" s="345">
        <f t="shared" si="9"/>
        <v>0</v>
      </c>
      <c r="BJ74" s="275" t="s">
        <v>1570</v>
      </c>
      <c r="BK74" s="346">
        <f t="shared" si="10"/>
        <v>0</v>
      </c>
      <c r="BL74" s="275" t="s">
        <v>1569</v>
      </c>
      <c r="BM74" s="418" t="s">
        <v>4063</v>
      </c>
    </row>
    <row r="75" spans="2:65" s="398" customFormat="1" ht="25.5" customHeight="1">
      <c r="B75" s="397"/>
      <c r="D75" s="399" t="s">
        <v>97</v>
      </c>
      <c r="E75" s="400" t="s">
        <v>3480</v>
      </c>
      <c r="F75" s="400" t="s">
        <v>3481</v>
      </c>
      <c r="J75" s="401">
        <f>J76+J78</f>
        <v>0</v>
      </c>
      <c r="L75" s="397"/>
      <c r="M75" s="402"/>
      <c r="P75" s="403">
        <f>P76+P78</f>
        <v>7.0319440000000002</v>
      </c>
      <c r="R75" s="403">
        <f>R76+R78</f>
        <v>0.6038</v>
      </c>
      <c r="T75" s="404">
        <f>T76+T78</f>
        <v>1.0500000000000001E-2</v>
      </c>
      <c r="V75" s="280"/>
      <c r="W75" s="280"/>
      <c r="AR75" s="399" t="s">
        <v>1565</v>
      </c>
      <c r="AT75" s="405" t="s">
        <v>97</v>
      </c>
      <c r="AU75" s="405" t="s">
        <v>1529</v>
      </c>
      <c r="AY75" s="399" t="s">
        <v>1562</v>
      </c>
      <c r="BK75" s="406">
        <f>BK76+BK78</f>
        <v>0</v>
      </c>
    </row>
    <row r="76" spans="2:65" s="398" customFormat="1" ht="22.5" customHeight="1">
      <c r="B76" s="397"/>
      <c r="D76" s="399" t="s">
        <v>97</v>
      </c>
      <c r="E76" s="407" t="s">
        <v>1590</v>
      </c>
      <c r="F76" s="407" t="s">
        <v>4064</v>
      </c>
      <c r="J76" s="408">
        <f>SUM(J77)</f>
        <v>0</v>
      </c>
      <c r="L76" s="397"/>
      <c r="M76" s="402"/>
      <c r="P76" s="403">
        <f>P77</f>
        <v>5.0899000000000001</v>
      </c>
      <c r="R76" s="403">
        <f>R77</f>
        <v>0.60289999999999999</v>
      </c>
      <c r="T76" s="404">
        <f>T77</f>
        <v>0</v>
      </c>
      <c r="V76" s="280"/>
      <c r="W76" s="280"/>
      <c r="AR76" s="399" t="s">
        <v>1565</v>
      </c>
      <c r="AT76" s="405" t="s">
        <v>97</v>
      </c>
      <c r="AU76" s="405" t="s">
        <v>1565</v>
      </c>
      <c r="AY76" s="399" t="s">
        <v>1562</v>
      </c>
      <c r="BK76" s="406">
        <f>BK77</f>
        <v>0</v>
      </c>
    </row>
    <row r="77" spans="2:65" s="280" customFormat="1" ht="21.75" customHeight="1">
      <c r="B77" s="333"/>
      <c r="C77" s="409">
        <v>23</v>
      </c>
      <c r="D77" s="409" t="s">
        <v>1566</v>
      </c>
      <c r="E77" s="410" t="s">
        <v>4065</v>
      </c>
      <c r="F77" s="411" t="s">
        <v>4066</v>
      </c>
      <c r="G77" s="412" t="s">
        <v>263</v>
      </c>
      <c r="H77" s="413">
        <v>10</v>
      </c>
      <c r="I77" s="428">
        <v>0</v>
      </c>
      <c r="J77" s="413">
        <f>ROUND(I77*H77,3)</f>
        <v>0</v>
      </c>
      <c r="K77" s="339"/>
      <c r="L77" s="279"/>
      <c r="M77" s="414"/>
      <c r="N77" s="415" t="s">
        <v>1540</v>
      </c>
      <c r="O77" s="416">
        <v>0.50899000000000005</v>
      </c>
      <c r="P77" s="416">
        <f>O77*H77</f>
        <v>5.0899000000000001</v>
      </c>
      <c r="Q77" s="416">
        <v>6.0290000000000003E-2</v>
      </c>
      <c r="R77" s="416">
        <f>Q77*H77</f>
        <v>0.60289999999999999</v>
      </c>
      <c r="S77" s="416">
        <v>0</v>
      </c>
      <c r="T77" s="417">
        <f>S77*H77</f>
        <v>0</v>
      </c>
      <c r="AR77" s="418" t="s">
        <v>1582</v>
      </c>
      <c r="AT77" s="418" t="s">
        <v>1566</v>
      </c>
      <c r="AU77" s="418" t="s">
        <v>1570</v>
      </c>
      <c r="AY77" s="275" t="s">
        <v>1562</v>
      </c>
      <c r="BE77" s="345">
        <f>IF(N77="základná",J77,0)</f>
        <v>0</v>
      </c>
      <c r="BF77" s="345">
        <f>IF(N77="znížená",J77,0)</f>
        <v>0</v>
      </c>
      <c r="BG77" s="345">
        <f>IF(N77="zákl. prenesená",J77,0)</f>
        <v>0</v>
      </c>
      <c r="BH77" s="345">
        <f>IF(N77="zníž. prenesená",J77,0)</f>
        <v>0</v>
      </c>
      <c r="BI77" s="345">
        <f>IF(N77="nulová",J77,0)</f>
        <v>0</v>
      </c>
      <c r="BJ77" s="275" t="s">
        <v>1570</v>
      </c>
      <c r="BK77" s="346">
        <f>ROUND(I77*H77,3)</f>
        <v>0</v>
      </c>
      <c r="BL77" s="275" t="s">
        <v>1582</v>
      </c>
      <c r="BM77" s="418" t="s">
        <v>4067</v>
      </c>
    </row>
    <row r="78" spans="2:65" s="398" customFormat="1" ht="22.5" customHeight="1">
      <c r="B78" s="397"/>
      <c r="D78" s="399" t="s">
        <v>97</v>
      </c>
      <c r="E78" s="407" t="s">
        <v>1602</v>
      </c>
      <c r="F78" s="407" t="s">
        <v>3574</v>
      </c>
      <c r="J78" s="408">
        <f>SUM(J79:J86)</f>
        <v>0</v>
      </c>
      <c r="L78" s="397"/>
      <c r="M78" s="402"/>
      <c r="P78" s="403">
        <f>SUM(P79:P86)</f>
        <v>1.9420439999999999</v>
      </c>
      <c r="R78" s="403">
        <f>SUM(R79:R86)</f>
        <v>9.0000000000000008E-4</v>
      </c>
      <c r="T78" s="404">
        <f>SUM(T79:T86)</f>
        <v>1.0500000000000001E-2</v>
      </c>
      <c r="V78" s="280"/>
      <c r="W78" s="280"/>
      <c r="AR78" s="399" t="s">
        <v>1565</v>
      </c>
      <c r="AT78" s="405" t="s">
        <v>97</v>
      </c>
      <c r="AU78" s="405" t="s">
        <v>1565</v>
      </c>
      <c r="AY78" s="399" t="s">
        <v>1562</v>
      </c>
      <c r="BK78" s="406">
        <f>SUM(BK79:BK86)</f>
        <v>0</v>
      </c>
    </row>
    <row r="79" spans="2:65" s="280" customFormat="1" ht="21.75" customHeight="1">
      <c r="B79" s="333"/>
      <c r="C79" s="409">
        <v>24</v>
      </c>
      <c r="D79" s="409" t="s">
        <v>1566</v>
      </c>
      <c r="E79" s="410" t="s">
        <v>4068</v>
      </c>
      <c r="F79" s="411" t="s">
        <v>4069</v>
      </c>
      <c r="G79" s="412" t="s">
        <v>4070</v>
      </c>
      <c r="H79" s="413">
        <v>90</v>
      </c>
      <c r="I79" s="413">
        <v>0</v>
      </c>
      <c r="J79" s="413">
        <f t="shared" ref="J79:J86" si="11">ROUND(I79*H79,3)</f>
        <v>0</v>
      </c>
      <c r="K79" s="339"/>
      <c r="L79" s="279"/>
      <c r="M79" s="414"/>
      <c r="N79" s="415" t="s">
        <v>1540</v>
      </c>
      <c r="O79" s="416">
        <v>6.3299999999999997E-3</v>
      </c>
      <c r="P79" s="416">
        <f t="shared" ref="P79:P86" si="12">O79*H79</f>
        <v>0.56969999999999998</v>
      </c>
      <c r="Q79" s="416">
        <v>1.0000000000000001E-5</v>
      </c>
      <c r="R79" s="416">
        <f t="shared" ref="R79:R86" si="13">Q79*H79</f>
        <v>9.0000000000000008E-4</v>
      </c>
      <c r="S79" s="416">
        <v>5.0000000000000002E-5</v>
      </c>
      <c r="T79" s="417">
        <f t="shared" ref="T79:T86" si="14">S79*H79</f>
        <v>4.5000000000000005E-3</v>
      </c>
      <c r="AR79" s="418" t="s">
        <v>1582</v>
      </c>
      <c r="AT79" s="418" t="s">
        <v>1566</v>
      </c>
      <c r="AU79" s="418" t="s">
        <v>1570</v>
      </c>
      <c r="AY79" s="275" t="s">
        <v>1562</v>
      </c>
      <c r="BE79" s="345">
        <f t="shared" ref="BE79:BE86" si="15">IF(N79="základná",J79,0)</f>
        <v>0</v>
      </c>
      <c r="BF79" s="345">
        <f t="shared" ref="BF79:BF86" si="16">IF(N79="znížená",J79,0)</f>
        <v>0</v>
      </c>
      <c r="BG79" s="345">
        <f t="shared" ref="BG79:BG86" si="17">IF(N79="zákl. prenesená",J79,0)</f>
        <v>0</v>
      </c>
      <c r="BH79" s="345">
        <f t="shared" ref="BH79:BH86" si="18">IF(N79="zníž. prenesená",J79,0)</f>
        <v>0</v>
      </c>
      <c r="BI79" s="345">
        <f t="shared" ref="BI79:BI86" si="19">IF(N79="nulová",J79,0)</f>
        <v>0</v>
      </c>
      <c r="BJ79" s="275" t="s">
        <v>1570</v>
      </c>
      <c r="BK79" s="346">
        <f t="shared" ref="BK79:BK86" si="20">ROUND(I79*H79,3)</f>
        <v>0</v>
      </c>
      <c r="BL79" s="275" t="s">
        <v>1582</v>
      </c>
      <c r="BM79" s="418" t="s">
        <v>4071</v>
      </c>
    </row>
    <row r="80" spans="2:65" s="280" customFormat="1" ht="33" customHeight="1">
      <c r="B80" s="333"/>
      <c r="C80" s="409">
        <v>25</v>
      </c>
      <c r="D80" s="409" t="s">
        <v>1566</v>
      </c>
      <c r="E80" s="410" t="s">
        <v>4072</v>
      </c>
      <c r="F80" s="411" t="s">
        <v>4073</v>
      </c>
      <c r="G80" s="412" t="s">
        <v>263</v>
      </c>
      <c r="H80" s="413">
        <v>1</v>
      </c>
      <c r="I80" s="413">
        <v>0</v>
      </c>
      <c r="J80" s="413">
        <f t="shared" si="11"/>
        <v>0</v>
      </c>
      <c r="K80" s="339"/>
      <c r="L80" s="279"/>
      <c r="M80" s="414"/>
      <c r="N80" s="415" t="s">
        <v>1540</v>
      </c>
      <c r="O80" s="416">
        <v>0.21632000000000001</v>
      </c>
      <c r="P80" s="416">
        <f t="shared" si="12"/>
        <v>0.21632000000000001</v>
      </c>
      <c r="Q80" s="416">
        <v>0</v>
      </c>
      <c r="R80" s="416">
        <f t="shared" si="13"/>
        <v>0</v>
      </c>
      <c r="S80" s="416">
        <v>6.0000000000000001E-3</v>
      </c>
      <c r="T80" s="417">
        <f t="shared" si="14"/>
        <v>6.0000000000000001E-3</v>
      </c>
      <c r="AR80" s="418" t="s">
        <v>1582</v>
      </c>
      <c r="AT80" s="418" t="s">
        <v>1566</v>
      </c>
      <c r="AU80" s="418" t="s">
        <v>1570</v>
      </c>
      <c r="AY80" s="275" t="s">
        <v>1562</v>
      </c>
      <c r="BE80" s="345">
        <f t="shared" si="15"/>
        <v>0</v>
      </c>
      <c r="BF80" s="345">
        <f t="shared" si="16"/>
        <v>0</v>
      </c>
      <c r="BG80" s="345">
        <f t="shared" si="17"/>
        <v>0</v>
      </c>
      <c r="BH80" s="345">
        <f t="shared" si="18"/>
        <v>0</v>
      </c>
      <c r="BI80" s="345">
        <f t="shared" si="19"/>
        <v>0</v>
      </c>
      <c r="BJ80" s="275" t="s">
        <v>1570</v>
      </c>
      <c r="BK80" s="346">
        <f t="shared" si="20"/>
        <v>0</v>
      </c>
      <c r="BL80" s="275" t="s">
        <v>1582</v>
      </c>
      <c r="BM80" s="418" t="s">
        <v>4074</v>
      </c>
    </row>
    <row r="81" spans="2:65" s="280" customFormat="1" ht="21.75" customHeight="1">
      <c r="B81" s="333"/>
      <c r="C81" s="409">
        <v>26</v>
      </c>
      <c r="D81" s="409" t="s">
        <v>1566</v>
      </c>
      <c r="E81" s="410" t="s">
        <v>634</v>
      </c>
      <c r="F81" s="411" t="s">
        <v>4075</v>
      </c>
      <c r="G81" s="412" t="s">
        <v>201</v>
      </c>
      <c r="H81" s="413">
        <v>0.16500000000000001</v>
      </c>
      <c r="I81" s="413">
        <v>0</v>
      </c>
      <c r="J81" s="413">
        <f t="shared" si="11"/>
        <v>0</v>
      </c>
      <c r="K81" s="339"/>
      <c r="L81" s="279"/>
      <c r="M81" s="414"/>
      <c r="N81" s="415" t="s">
        <v>1540</v>
      </c>
      <c r="O81" s="416">
        <v>0.59799999999999998</v>
      </c>
      <c r="P81" s="416">
        <f t="shared" si="12"/>
        <v>9.8669999999999994E-2</v>
      </c>
      <c r="Q81" s="416">
        <v>0</v>
      </c>
      <c r="R81" s="416">
        <f t="shared" si="13"/>
        <v>0</v>
      </c>
      <c r="S81" s="416">
        <v>0</v>
      </c>
      <c r="T81" s="417">
        <f t="shared" si="14"/>
        <v>0</v>
      </c>
      <c r="AR81" s="418" t="s">
        <v>1582</v>
      </c>
      <c r="AT81" s="418" t="s">
        <v>1566</v>
      </c>
      <c r="AU81" s="418" t="s">
        <v>1570</v>
      </c>
      <c r="AY81" s="275" t="s">
        <v>1562</v>
      </c>
      <c r="BE81" s="345">
        <f t="shared" si="15"/>
        <v>0</v>
      </c>
      <c r="BF81" s="345">
        <f t="shared" si="16"/>
        <v>0</v>
      </c>
      <c r="BG81" s="345">
        <f t="shared" si="17"/>
        <v>0</v>
      </c>
      <c r="BH81" s="345">
        <f t="shared" si="18"/>
        <v>0</v>
      </c>
      <c r="BI81" s="345">
        <f t="shared" si="19"/>
        <v>0</v>
      </c>
      <c r="BJ81" s="275" t="s">
        <v>1570</v>
      </c>
      <c r="BK81" s="346">
        <f t="shared" si="20"/>
        <v>0</v>
      </c>
      <c r="BL81" s="275" t="s">
        <v>1582</v>
      </c>
      <c r="BM81" s="418" t="s">
        <v>4076</v>
      </c>
    </row>
    <row r="82" spans="2:65" s="280" customFormat="1" ht="21.75" customHeight="1">
      <c r="B82" s="333"/>
      <c r="C82" s="409">
        <v>27</v>
      </c>
      <c r="D82" s="409" t="s">
        <v>1566</v>
      </c>
      <c r="E82" s="410" t="s">
        <v>637</v>
      </c>
      <c r="F82" s="411" t="s">
        <v>4077</v>
      </c>
      <c r="G82" s="412" t="s">
        <v>201</v>
      </c>
      <c r="H82" s="413">
        <v>0.25</v>
      </c>
      <c r="I82" s="413">
        <v>0</v>
      </c>
      <c r="J82" s="413">
        <f t="shared" si="11"/>
        <v>0</v>
      </c>
      <c r="K82" s="339"/>
      <c r="L82" s="279"/>
      <c r="M82" s="414"/>
      <c r="N82" s="415" t="s">
        <v>1540</v>
      </c>
      <c r="O82" s="416">
        <v>0</v>
      </c>
      <c r="P82" s="416">
        <f t="shared" si="12"/>
        <v>0</v>
      </c>
      <c r="Q82" s="416">
        <v>0</v>
      </c>
      <c r="R82" s="416">
        <f t="shared" si="13"/>
        <v>0</v>
      </c>
      <c r="S82" s="416">
        <v>0</v>
      </c>
      <c r="T82" s="417">
        <f t="shared" si="14"/>
        <v>0</v>
      </c>
      <c r="AR82" s="418" t="s">
        <v>1582</v>
      </c>
      <c r="AT82" s="418" t="s">
        <v>1566</v>
      </c>
      <c r="AU82" s="418" t="s">
        <v>1570</v>
      </c>
      <c r="AY82" s="275" t="s">
        <v>1562</v>
      </c>
      <c r="BE82" s="345">
        <f t="shared" si="15"/>
        <v>0</v>
      </c>
      <c r="BF82" s="345">
        <f t="shared" si="16"/>
        <v>0</v>
      </c>
      <c r="BG82" s="345">
        <f t="shared" si="17"/>
        <v>0</v>
      </c>
      <c r="BH82" s="345">
        <f t="shared" si="18"/>
        <v>0</v>
      </c>
      <c r="BI82" s="345">
        <f t="shared" si="19"/>
        <v>0</v>
      </c>
      <c r="BJ82" s="275" t="s">
        <v>1570</v>
      </c>
      <c r="BK82" s="346">
        <f t="shared" si="20"/>
        <v>0</v>
      </c>
      <c r="BL82" s="275" t="s">
        <v>1582</v>
      </c>
      <c r="BM82" s="418" t="s">
        <v>4078</v>
      </c>
    </row>
    <row r="83" spans="2:65" s="280" customFormat="1" ht="21.75" customHeight="1">
      <c r="B83" s="333"/>
      <c r="C83" s="409">
        <v>28</v>
      </c>
      <c r="D83" s="409" t="s">
        <v>1566</v>
      </c>
      <c r="E83" s="410" t="s">
        <v>640</v>
      </c>
      <c r="F83" s="411" t="s">
        <v>3593</v>
      </c>
      <c r="G83" s="412" t="s">
        <v>201</v>
      </c>
      <c r="H83" s="413">
        <v>0.16500000000000001</v>
      </c>
      <c r="I83" s="413">
        <v>0</v>
      </c>
      <c r="J83" s="413">
        <f t="shared" si="11"/>
        <v>0</v>
      </c>
      <c r="K83" s="339"/>
      <c r="L83" s="279"/>
      <c r="M83" s="414"/>
      <c r="N83" s="415" t="s">
        <v>1540</v>
      </c>
      <c r="O83" s="416">
        <v>0.89</v>
      </c>
      <c r="P83" s="416">
        <f t="shared" si="12"/>
        <v>0.14685000000000001</v>
      </c>
      <c r="Q83" s="416">
        <v>0</v>
      </c>
      <c r="R83" s="416">
        <f t="shared" si="13"/>
        <v>0</v>
      </c>
      <c r="S83" s="416">
        <v>0</v>
      </c>
      <c r="T83" s="417">
        <f t="shared" si="14"/>
        <v>0</v>
      </c>
      <c r="AR83" s="418" t="s">
        <v>1582</v>
      </c>
      <c r="AT83" s="418" t="s">
        <v>1566</v>
      </c>
      <c r="AU83" s="418" t="s">
        <v>1570</v>
      </c>
      <c r="AY83" s="275" t="s">
        <v>1562</v>
      </c>
      <c r="BE83" s="345">
        <f t="shared" si="15"/>
        <v>0</v>
      </c>
      <c r="BF83" s="345">
        <f t="shared" si="16"/>
        <v>0</v>
      </c>
      <c r="BG83" s="345">
        <f t="shared" si="17"/>
        <v>0</v>
      </c>
      <c r="BH83" s="345">
        <f t="shared" si="18"/>
        <v>0</v>
      </c>
      <c r="BI83" s="345">
        <f t="shared" si="19"/>
        <v>0</v>
      </c>
      <c r="BJ83" s="275" t="s">
        <v>1570</v>
      </c>
      <c r="BK83" s="346">
        <f t="shared" si="20"/>
        <v>0</v>
      </c>
      <c r="BL83" s="275" t="s">
        <v>1582</v>
      </c>
      <c r="BM83" s="418" t="s">
        <v>4079</v>
      </c>
    </row>
    <row r="84" spans="2:65" s="280" customFormat="1" ht="21.75" customHeight="1">
      <c r="B84" s="333"/>
      <c r="C84" s="409">
        <v>29</v>
      </c>
      <c r="D84" s="409" t="s">
        <v>1566</v>
      </c>
      <c r="E84" s="410" t="s">
        <v>4080</v>
      </c>
      <c r="F84" s="411" t="s">
        <v>3596</v>
      </c>
      <c r="G84" s="412" t="s">
        <v>201</v>
      </c>
      <c r="H84" s="413">
        <v>0.16500000000000001</v>
      </c>
      <c r="I84" s="413">
        <v>0</v>
      </c>
      <c r="J84" s="413">
        <f t="shared" si="11"/>
        <v>0</v>
      </c>
      <c r="K84" s="339"/>
      <c r="L84" s="279"/>
      <c r="M84" s="414"/>
      <c r="N84" s="415" t="s">
        <v>1540</v>
      </c>
      <c r="O84" s="416">
        <v>0</v>
      </c>
      <c r="P84" s="416">
        <f t="shared" si="12"/>
        <v>0</v>
      </c>
      <c r="Q84" s="416">
        <v>0</v>
      </c>
      <c r="R84" s="416">
        <f t="shared" si="13"/>
        <v>0</v>
      </c>
      <c r="S84" s="416">
        <v>0</v>
      </c>
      <c r="T84" s="417">
        <f t="shared" si="14"/>
        <v>0</v>
      </c>
      <c r="AR84" s="418" t="s">
        <v>1582</v>
      </c>
      <c r="AT84" s="418" t="s">
        <v>1566</v>
      </c>
      <c r="AU84" s="418" t="s">
        <v>1570</v>
      </c>
      <c r="AY84" s="275" t="s">
        <v>1562</v>
      </c>
      <c r="BE84" s="345">
        <f t="shared" si="15"/>
        <v>0</v>
      </c>
      <c r="BF84" s="345">
        <f t="shared" si="16"/>
        <v>0</v>
      </c>
      <c r="BG84" s="345">
        <f t="shared" si="17"/>
        <v>0</v>
      </c>
      <c r="BH84" s="345">
        <f t="shared" si="18"/>
        <v>0</v>
      </c>
      <c r="BI84" s="345">
        <f t="shared" si="19"/>
        <v>0</v>
      </c>
      <c r="BJ84" s="275" t="s">
        <v>1570</v>
      </c>
      <c r="BK84" s="346">
        <f t="shared" si="20"/>
        <v>0</v>
      </c>
      <c r="BL84" s="275" t="s">
        <v>1582</v>
      </c>
      <c r="BM84" s="418" t="s">
        <v>4081</v>
      </c>
    </row>
    <row r="85" spans="2:65" s="280" customFormat="1" ht="24" customHeight="1">
      <c r="B85" s="333"/>
      <c r="C85" s="409">
        <v>30</v>
      </c>
      <c r="D85" s="409" t="s">
        <v>1566</v>
      </c>
      <c r="E85" s="410" t="s">
        <v>4082</v>
      </c>
      <c r="F85" s="411" t="s">
        <v>4083</v>
      </c>
      <c r="G85" s="412" t="s">
        <v>201</v>
      </c>
      <c r="H85" s="413">
        <v>0.22900000000000001</v>
      </c>
      <c r="I85" s="413">
        <v>0</v>
      </c>
      <c r="J85" s="413">
        <f t="shared" si="11"/>
        <v>0</v>
      </c>
      <c r="K85" s="339"/>
      <c r="L85" s="279"/>
      <c r="M85" s="414"/>
      <c r="N85" s="415" t="s">
        <v>1540</v>
      </c>
      <c r="O85" s="416">
        <v>3.976</v>
      </c>
      <c r="P85" s="416">
        <f t="shared" si="12"/>
        <v>0.91050399999999998</v>
      </c>
      <c r="Q85" s="416">
        <v>0</v>
      </c>
      <c r="R85" s="416">
        <f t="shared" si="13"/>
        <v>0</v>
      </c>
      <c r="S85" s="416">
        <v>0</v>
      </c>
      <c r="T85" s="417">
        <f t="shared" si="14"/>
        <v>0</v>
      </c>
      <c r="AR85" s="418" t="s">
        <v>1630</v>
      </c>
      <c r="AT85" s="418" t="s">
        <v>1566</v>
      </c>
      <c r="AU85" s="418" t="s">
        <v>1570</v>
      </c>
      <c r="AY85" s="275" t="s">
        <v>1562</v>
      </c>
      <c r="BE85" s="345">
        <f t="shared" si="15"/>
        <v>0</v>
      </c>
      <c r="BF85" s="345">
        <f t="shared" si="16"/>
        <v>0</v>
      </c>
      <c r="BG85" s="345">
        <f t="shared" si="17"/>
        <v>0</v>
      </c>
      <c r="BH85" s="345">
        <f t="shared" si="18"/>
        <v>0</v>
      </c>
      <c r="BI85" s="345">
        <f t="shared" si="19"/>
        <v>0</v>
      </c>
      <c r="BJ85" s="275" t="s">
        <v>1570</v>
      </c>
      <c r="BK85" s="346">
        <f t="shared" si="20"/>
        <v>0</v>
      </c>
      <c r="BL85" s="275" t="s">
        <v>1630</v>
      </c>
      <c r="BM85" s="418" t="s">
        <v>4084</v>
      </c>
    </row>
    <row r="86" spans="2:65" s="280" customFormat="1" ht="16.5" customHeight="1">
      <c r="B86" s="333"/>
      <c r="C86" s="409">
        <v>31</v>
      </c>
      <c r="D86" s="409" t="s">
        <v>1566</v>
      </c>
      <c r="E86" s="410" t="s">
        <v>4085</v>
      </c>
      <c r="F86" s="411" t="s">
        <v>3599</v>
      </c>
      <c r="G86" s="412" t="s">
        <v>1580</v>
      </c>
      <c r="H86" s="413">
        <v>1</v>
      </c>
      <c r="I86" s="428">
        <v>0</v>
      </c>
      <c r="J86" s="413">
        <f t="shared" si="11"/>
        <v>0</v>
      </c>
      <c r="K86" s="339"/>
      <c r="L86" s="279"/>
      <c r="M86" s="414"/>
      <c r="N86" s="415" t="s">
        <v>1540</v>
      </c>
      <c r="O86" s="416">
        <v>0</v>
      </c>
      <c r="P86" s="416">
        <f t="shared" si="12"/>
        <v>0</v>
      </c>
      <c r="Q86" s="416">
        <v>0</v>
      </c>
      <c r="R86" s="416">
        <f t="shared" si="13"/>
        <v>0</v>
      </c>
      <c r="S86" s="416">
        <v>0</v>
      </c>
      <c r="T86" s="417">
        <f t="shared" si="14"/>
        <v>0</v>
      </c>
      <c r="AR86" s="418" t="s">
        <v>1582</v>
      </c>
      <c r="AT86" s="418" t="s">
        <v>1566</v>
      </c>
      <c r="AU86" s="418" t="s">
        <v>1570</v>
      </c>
      <c r="AY86" s="275" t="s">
        <v>1562</v>
      </c>
      <c r="BE86" s="345">
        <f t="shared" si="15"/>
        <v>0</v>
      </c>
      <c r="BF86" s="345">
        <f t="shared" si="16"/>
        <v>0</v>
      </c>
      <c r="BG86" s="345">
        <f t="shared" si="17"/>
        <v>0</v>
      </c>
      <c r="BH86" s="345">
        <f t="shared" si="18"/>
        <v>0</v>
      </c>
      <c r="BI86" s="345">
        <f t="shared" si="19"/>
        <v>0</v>
      </c>
      <c r="BJ86" s="275" t="s">
        <v>1570</v>
      </c>
      <c r="BK86" s="346">
        <f t="shared" si="20"/>
        <v>0</v>
      </c>
      <c r="BL86" s="275" t="s">
        <v>1582</v>
      </c>
      <c r="BM86" s="418" t="s">
        <v>4086</v>
      </c>
    </row>
    <row r="87" spans="2:65" s="398" customFormat="1" ht="25.5" customHeight="1">
      <c r="B87" s="397"/>
      <c r="D87" s="399" t="s">
        <v>97</v>
      </c>
      <c r="E87" s="400" t="s">
        <v>2909</v>
      </c>
      <c r="F87" s="400" t="s">
        <v>3605</v>
      </c>
      <c r="J87" s="401">
        <f>J88+J94+J96</f>
        <v>0</v>
      </c>
      <c r="L87" s="397"/>
      <c r="M87" s="402"/>
      <c r="P87" s="403">
        <f>P88+P94</f>
        <v>5.1763200000000005</v>
      </c>
      <c r="R87" s="403">
        <f>R88+R94</f>
        <v>1.653E-2</v>
      </c>
      <c r="T87" s="404">
        <f>T88+T94</f>
        <v>0</v>
      </c>
      <c r="V87" s="280"/>
      <c r="W87" s="280"/>
      <c r="AR87" s="399" t="s">
        <v>1565</v>
      </c>
      <c r="AT87" s="405" t="s">
        <v>97</v>
      </c>
      <c r="AU87" s="405" t="s">
        <v>1529</v>
      </c>
      <c r="AY87" s="399" t="s">
        <v>1562</v>
      </c>
      <c r="BK87" s="406">
        <f>BK88+BK94</f>
        <v>0</v>
      </c>
    </row>
    <row r="88" spans="2:65" s="398" customFormat="1" ht="22.5" customHeight="1">
      <c r="B88" s="397"/>
      <c r="D88" s="399" t="s">
        <v>97</v>
      </c>
      <c r="E88" s="407" t="s">
        <v>1125</v>
      </c>
      <c r="F88" s="407" t="s">
        <v>3981</v>
      </c>
      <c r="J88" s="408">
        <f>SUM(J89:J93)</f>
        <v>0</v>
      </c>
      <c r="L88" s="397"/>
      <c r="M88" s="402"/>
      <c r="P88" s="403">
        <f>SUM(P89:P93)</f>
        <v>0.62952000000000008</v>
      </c>
      <c r="R88" s="403">
        <f>SUM(R89:R93)</f>
        <v>6.9299999999999995E-3</v>
      </c>
      <c r="T88" s="404">
        <f>SUM(T89:T93)</f>
        <v>0</v>
      </c>
      <c r="V88" s="280"/>
      <c r="W88" s="280"/>
      <c r="AR88" s="399" t="s">
        <v>1570</v>
      </c>
      <c r="AT88" s="405" t="s">
        <v>97</v>
      </c>
      <c r="AU88" s="405" t="s">
        <v>1565</v>
      </c>
      <c r="AY88" s="399" t="s">
        <v>1562</v>
      </c>
      <c r="BK88" s="406">
        <f>SUM(BK89:BK93)</f>
        <v>0</v>
      </c>
    </row>
    <row r="89" spans="2:65" s="280" customFormat="1" ht="21.75" customHeight="1">
      <c r="B89" s="333"/>
      <c r="C89" s="409">
        <v>32</v>
      </c>
      <c r="D89" s="409" t="s">
        <v>1566</v>
      </c>
      <c r="E89" s="410" t="s">
        <v>4087</v>
      </c>
      <c r="F89" s="411" t="s">
        <v>4088</v>
      </c>
      <c r="G89" s="412" t="s">
        <v>1257</v>
      </c>
      <c r="H89" s="413">
        <v>5</v>
      </c>
      <c r="I89" s="413">
        <v>0</v>
      </c>
      <c r="J89" s="413">
        <f>ROUND(I89*H89,3)</f>
        <v>0</v>
      </c>
      <c r="K89" s="339"/>
      <c r="L89" s="279"/>
      <c r="M89" s="414"/>
      <c r="N89" s="415" t="s">
        <v>1540</v>
      </c>
      <c r="O89" s="416">
        <v>5.3999999999999999E-2</v>
      </c>
      <c r="P89" s="416">
        <f>O89*H89</f>
        <v>0.27</v>
      </c>
      <c r="Q89" s="416">
        <v>2.9999999999999997E-4</v>
      </c>
      <c r="R89" s="416">
        <f>Q89*H89</f>
        <v>1.4999999999999998E-3</v>
      </c>
      <c r="S89" s="416">
        <v>0</v>
      </c>
      <c r="T89" s="417">
        <f>S89*H89</f>
        <v>0</v>
      </c>
      <c r="AR89" s="418" t="s">
        <v>1569</v>
      </c>
      <c r="AT89" s="418" t="s">
        <v>1566</v>
      </c>
      <c r="AU89" s="418" t="s">
        <v>1570</v>
      </c>
      <c r="AY89" s="275" t="s">
        <v>1562</v>
      </c>
      <c r="BE89" s="345">
        <f>IF(N89="základná",J89,0)</f>
        <v>0</v>
      </c>
      <c r="BF89" s="345">
        <f>IF(N89="znížená",J89,0)</f>
        <v>0</v>
      </c>
      <c r="BG89" s="345">
        <f>IF(N89="zákl. prenesená",J89,0)</f>
        <v>0</v>
      </c>
      <c r="BH89" s="345">
        <f>IF(N89="zníž. prenesená",J89,0)</f>
        <v>0</v>
      </c>
      <c r="BI89" s="345">
        <f>IF(N89="nulová",J89,0)</f>
        <v>0</v>
      </c>
      <c r="BJ89" s="275" t="s">
        <v>1570</v>
      </c>
      <c r="BK89" s="346">
        <f>ROUND(I89*H89,3)</f>
        <v>0</v>
      </c>
      <c r="BL89" s="275" t="s">
        <v>1569</v>
      </c>
      <c r="BM89" s="418" t="s">
        <v>4089</v>
      </c>
    </row>
    <row r="90" spans="2:65" s="280" customFormat="1" ht="21.75" customHeight="1">
      <c r="B90" s="333"/>
      <c r="C90" s="419">
        <v>33</v>
      </c>
      <c r="D90" s="419" t="s">
        <v>1498</v>
      </c>
      <c r="E90" s="420" t="s">
        <v>4090</v>
      </c>
      <c r="F90" s="421" t="s">
        <v>4091</v>
      </c>
      <c r="G90" s="422" t="s">
        <v>1580</v>
      </c>
      <c r="H90" s="423">
        <v>22</v>
      </c>
      <c r="I90" s="423">
        <v>0</v>
      </c>
      <c r="J90" s="423">
        <f>ROUND(I90*H90,3)</f>
        <v>0</v>
      </c>
      <c r="K90" s="424"/>
      <c r="L90" s="425"/>
      <c r="M90" s="426"/>
      <c r="N90" s="427" t="s">
        <v>1540</v>
      </c>
      <c r="O90" s="416">
        <v>0</v>
      </c>
      <c r="P90" s="416">
        <f>O90*H90</f>
        <v>0</v>
      </c>
      <c r="Q90" s="416">
        <v>1.4999999999999999E-4</v>
      </c>
      <c r="R90" s="416">
        <f>Q90*H90</f>
        <v>3.2999999999999995E-3</v>
      </c>
      <c r="S90" s="416">
        <v>0</v>
      </c>
      <c r="T90" s="417">
        <f>S90*H90</f>
        <v>0</v>
      </c>
      <c r="AR90" s="418" t="s">
        <v>2269</v>
      </c>
      <c r="AT90" s="418" t="s">
        <v>1498</v>
      </c>
      <c r="AU90" s="418" t="s">
        <v>1570</v>
      </c>
      <c r="AY90" s="275" t="s">
        <v>1562</v>
      </c>
      <c r="BE90" s="345">
        <f>IF(N90="základná",J90,0)</f>
        <v>0</v>
      </c>
      <c r="BF90" s="345">
        <f>IF(N90="znížená",J90,0)</f>
        <v>0</v>
      </c>
      <c r="BG90" s="345">
        <f>IF(N90="zákl. prenesená",J90,0)</f>
        <v>0</v>
      </c>
      <c r="BH90" s="345">
        <f>IF(N90="zníž. prenesená",J90,0)</f>
        <v>0</v>
      </c>
      <c r="BI90" s="345">
        <f>IF(N90="nulová",J90,0)</f>
        <v>0</v>
      </c>
      <c r="BJ90" s="275" t="s">
        <v>1570</v>
      </c>
      <c r="BK90" s="346">
        <f>ROUND(I90*H90,3)</f>
        <v>0</v>
      </c>
      <c r="BL90" s="275" t="s">
        <v>1569</v>
      </c>
      <c r="BM90" s="418" t="s">
        <v>4092</v>
      </c>
    </row>
    <row r="91" spans="2:65" s="280" customFormat="1" ht="21.75" customHeight="1">
      <c r="B91" s="333"/>
      <c r="C91" s="409">
        <v>34</v>
      </c>
      <c r="D91" s="409" t="s">
        <v>1566</v>
      </c>
      <c r="E91" s="410" t="s">
        <v>4093</v>
      </c>
      <c r="F91" s="411" t="s">
        <v>4094</v>
      </c>
      <c r="G91" s="412" t="s">
        <v>1257</v>
      </c>
      <c r="H91" s="413">
        <v>2</v>
      </c>
      <c r="I91" s="413">
        <v>0</v>
      </c>
      <c r="J91" s="413">
        <f>ROUND(I91*H91,3)</f>
        <v>0</v>
      </c>
      <c r="K91" s="339"/>
      <c r="L91" s="279"/>
      <c r="M91" s="414"/>
      <c r="N91" s="415" t="s">
        <v>1540</v>
      </c>
      <c r="O91" s="416">
        <v>0.13500000000000001</v>
      </c>
      <c r="P91" s="416">
        <f>O91*H91</f>
        <v>0.27</v>
      </c>
      <c r="Q91" s="416">
        <v>4.4000000000000002E-4</v>
      </c>
      <c r="R91" s="416">
        <f>Q91*H91</f>
        <v>8.8000000000000003E-4</v>
      </c>
      <c r="S91" s="416">
        <v>0</v>
      </c>
      <c r="T91" s="417">
        <f>S91*H91</f>
        <v>0</v>
      </c>
      <c r="AR91" s="418" t="s">
        <v>1569</v>
      </c>
      <c r="AT91" s="418" t="s">
        <v>1566</v>
      </c>
      <c r="AU91" s="418" t="s">
        <v>1570</v>
      </c>
      <c r="AY91" s="275" t="s">
        <v>1562</v>
      </c>
      <c r="BE91" s="345">
        <f>IF(N91="základná",J91,0)</f>
        <v>0</v>
      </c>
      <c r="BF91" s="345">
        <f>IF(N91="znížená",J91,0)</f>
        <v>0</v>
      </c>
      <c r="BG91" s="345">
        <f>IF(N91="zákl. prenesená",J91,0)</f>
        <v>0</v>
      </c>
      <c r="BH91" s="345">
        <f>IF(N91="zníž. prenesená",J91,0)</f>
        <v>0</v>
      </c>
      <c r="BI91" s="345">
        <f>IF(N91="nulová",J91,0)</f>
        <v>0</v>
      </c>
      <c r="BJ91" s="275" t="s">
        <v>1570</v>
      </c>
      <c r="BK91" s="346">
        <f>ROUND(I91*H91,3)</f>
        <v>0</v>
      </c>
      <c r="BL91" s="275" t="s">
        <v>1569</v>
      </c>
      <c r="BM91" s="418" t="s">
        <v>4095</v>
      </c>
    </row>
    <row r="92" spans="2:65" s="280" customFormat="1" ht="33" customHeight="1">
      <c r="B92" s="333"/>
      <c r="C92" s="419">
        <v>35</v>
      </c>
      <c r="D92" s="419" t="s">
        <v>1498</v>
      </c>
      <c r="E92" s="420" t="s">
        <v>4096</v>
      </c>
      <c r="F92" s="421" t="s">
        <v>4097</v>
      </c>
      <c r="G92" s="422" t="s">
        <v>1580</v>
      </c>
      <c r="H92" s="423">
        <v>25</v>
      </c>
      <c r="I92" s="423">
        <v>0</v>
      </c>
      <c r="J92" s="423">
        <f>ROUND(I92*H92,3)</f>
        <v>0</v>
      </c>
      <c r="K92" s="424"/>
      <c r="L92" s="425"/>
      <c r="M92" s="426"/>
      <c r="N92" s="427" t="s">
        <v>1540</v>
      </c>
      <c r="O92" s="416">
        <v>0</v>
      </c>
      <c r="P92" s="416">
        <f>O92*H92</f>
        <v>0</v>
      </c>
      <c r="Q92" s="416">
        <v>5.0000000000000002E-5</v>
      </c>
      <c r="R92" s="416">
        <f>Q92*H92</f>
        <v>1.25E-3</v>
      </c>
      <c r="S92" s="416">
        <v>0</v>
      </c>
      <c r="T92" s="417">
        <f>S92*H92</f>
        <v>0</v>
      </c>
      <c r="AR92" s="418" t="s">
        <v>1598</v>
      </c>
      <c r="AT92" s="418" t="s">
        <v>1498</v>
      </c>
      <c r="AU92" s="418" t="s">
        <v>1570</v>
      </c>
      <c r="AY92" s="275" t="s">
        <v>1562</v>
      </c>
      <c r="BE92" s="345">
        <f>IF(N92="základná",J92,0)</f>
        <v>0</v>
      </c>
      <c r="BF92" s="345">
        <f>IF(N92="znížená",J92,0)</f>
        <v>0</v>
      </c>
      <c r="BG92" s="345">
        <f>IF(N92="zákl. prenesená",J92,0)</f>
        <v>0</v>
      </c>
      <c r="BH92" s="345">
        <f>IF(N92="zníž. prenesená",J92,0)</f>
        <v>0</v>
      </c>
      <c r="BI92" s="345">
        <f>IF(N92="nulová",J92,0)</f>
        <v>0</v>
      </c>
      <c r="BJ92" s="275" t="s">
        <v>1570</v>
      </c>
      <c r="BK92" s="346">
        <f>ROUND(I92*H92,3)</f>
        <v>0</v>
      </c>
      <c r="BL92" s="275" t="s">
        <v>1582</v>
      </c>
      <c r="BM92" s="418" t="s">
        <v>4098</v>
      </c>
    </row>
    <row r="93" spans="2:65" s="280" customFormat="1" ht="21.75" customHeight="1">
      <c r="B93" s="333"/>
      <c r="C93" s="409">
        <v>36</v>
      </c>
      <c r="D93" s="409" t="s">
        <v>1566</v>
      </c>
      <c r="E93" s="410" t="s">
        <v>4099</v>
      </c>
      <c r="F93" s="411" t="s">
        <v>4100</v>
      </c>
      <c r="G93" s="412" t="s">
        <v>201</v>
      </c>
      <c r="H93" s="413">
        <v>0.03</v>
      </c>
      <c r="I93" s="413">
        <v>0</v>
      </c>
      <c r="J93" s="413">
        <f>ROUND(I93*H93,3)</f>
        <v>0</v>
      </c>
      <c r="K93" s="339"/>
      <c r="L93" s="279"/>
      <c r="M93" s="414"/>
      <c r="N93" s="415" t="s">
        <v>1540</v>
      </c>
      <c r="O93" s="416">
        <v>2.984</v>
      </c>
      <c r="P93" s="416">
        <f>O93*H93</f>
        <v>8.9520000000000002E-2</v>
      </c>
      <c r="Q93" s="416">
        <v>0</v>
      </c>
      <c r="R93" s="416">
        <f>Q93*H93</f>
        <v>0</v>
      </c>
      <c r="S93" s="416">
        <v>0</v>
      </c>
      <c r="T93" s="417">
        <f>S93*H93</f>
        <v>0</v>
      </c>
      <c r="AR93" s="418" t="s">
        <v>1630</v>
      </c>
      <c r="AT93" s="418" t="s">
        <v>1566</v>
      </c>
      <c r="AU93" s="418" t="s">
        <v>1570</v>
      </c>
      <c r="AY93" s="275" t="s">
        <v>1562</v>
      </c>
      <c r="BE93" s="345">
        <f>IF(N93="základná",J93,0)</f>
        <v>0</v>
      </c>
      <c r="BF93" s="345">
        <f>IF(N93="znížená",J93,0)</f>
        <v>0</v>
      </c>
      <c r="BG93" s="345">
        <f>IF(N93="zákl. prenesená",J93,0)</f>
        <v>0</v>
      </c>
      <c r="BH93" s="345">
        <f>IF(N93="zníž. prenesená",J93,0)</f>
        <v>0</v>
      </c>
      <c r="BI93" s="345">
        <f>IF(N93="nulová",J93,0)</f>
        <v>0</v>
      </c>
      <c r="BJ93" s="275" t="s">
        <v>1570</v>
      </c>
      <c r="BK93" s="346">
        <f>ROUND(I93*H93,3)</f>
        <v>0</v>
      </c>
      <c r="BL93" s="275" t="s">
        <v>1630</v>
      </c>
      <c r="BM93" s="418" t="s">
        <v>4101</v>
      </c>
    </row>
    <row r="94" spans="2:65" s="398" customFormat="1" ht="22.5" customHeight="1">
      <c r="B94" s="397"/>
      <c r="D94" s="399" t="s">
        <v>97</v>
      </c>
      <c r="E94" s="407" t="s">
        <v>1465</v>
      </c>
      <c r="F94" s="407" t="s">
        <v>4102</v>
      </c>
      <c r="J94" s="408">
        <f>BK94</f>
        <v>0</v>
      </c>
      <c r="L94" s="397"/>
      <c r="M94" s="402"/>
      <c r="P94" s="403">
        <f>P95</f>
        <v>4.5468000000000002</v>
      </c>
      <c r="R94" s="403">
        <f>R95</f>
        <v>9.6000000000000009E-3</v>
      </c>
      <c r="T94" s="404">
        <f>T95</f>
        <v>0</v>
      </c>
      <c r="V94" s="280"/>
      <c r="W94" s="280"/>
      <c r="AR94" s="399" t="s">
        <v>1570</v>
      </c>
      <c r="AT94" s="405" t="s">
        <v>97</v>
      </c>
      <c r="AU94" s="405" t="s">
        <v>1565</v>
      </c>
      <c r="AY94" s="399" t="s">
        <v>1562</v>
      </c>
      <c r="BK94" s="406">
        <f>BK95</f>
        <v>0</v>
      </c>
    </row>
    <row r="95" spans="2:65" s="280" customFormat="1" ht="33" customHeight="1">
      <c r="B95" s="333"/>
      <c r="C95" s="409">
        <v>37</v>
      </c>
      <c r="D95" s="409" t="s">
        <v>1566</v>
      </c>
      <c r="E95" s="410" t="s">
        <v>4103</v>
      </c>
      <c r="F95" s="411" t="s">
        <v>4104</v>
      </c>
      <c r="G95" s="412" t="s">
        <v>1580</v>
      </c>
      <c r="H95" s="413">
        <v>30</v>
      </c>
      <c r="I95" s="413">
        <v>0</v>
      </c>
      <c r="J95" s="413">
        <f>ROUND(I95*H95,3)</f>
        <v>0</v>
      </c>
      <c r="K95" s="339"/>
      <c r="L95" s="279"/>
      <c r="M95" s="414"/>
      <c r="N95" s="415" t="s">
        <v>1540</v>
      </c>
      <c r="O95" s="416">
        <v>0.15156</v>
      </c>
      <c r="P95" s="416">
        <f>O95*H95</f>
        <v>4.5468000000000002</v>
      </c>
      <c r="Q95" s="416">
        <v>3.2000000000000003E-4</v>
      </c>
      <c r="R95" s="416">
        <f>Q95*H95</f>
        <v>9.6000000000000009E-3</v>
      </c>
      <c r="S95" s="416">
        <v>0</v>
      </c>
      <c r="T95" s="417">
        <f>S95*H95</f>
        <v>0</v>
      </c>
      <c r="AR95" s="418" t="s">
        <v>1630</v>
      </c>
      <c r="AT95" s="418" t="s">
        <v>1566</v>
      </c>
      <c r="AU95" s="418" t="s">
        <v>1570</v>
      </c>
      <c r="AY95" s="275" t="s">
        <v>1562</v>
      </c>
      <c r="BE95" s="345">
        <f>IF(N95="základná",J95,0)</f>
        <v>0</v>
      </c>
      <c r="BF95" s="345">
        <f>IF(N95="znížená",J95,0)</f>
        <v>0</v>
      </c>
      <c r="BG95" s="345">
        <f>IF(N95="zákl. prenesená",J95,0)</f>
        <v>0</v>
      </c>
      <c r="BH95" s="345">
        <f>IF(N95="zníž. prenesená",J95,0)</f>
        <v>0</v>
      </c>
      <c r="BI95" s="345">
        <f>IF(N95="nulová",J95,0)</f>
        <v>0</v>
      </c>
      <c r="BJ95" s="275" t="s">
        <v>1570</v>
      </c>
      <c r="BK95" s="346">
        <f>ROUND(I95*H95,3)</f>
        <v>0</v>
      </c>
      <c r="BL95" s="275" t="s">
        <v>1630</v>
      </c>
      <c r="BM95" s="418" t="s">
        <v>4105</v>
      </c>
    </row>
    <row r="96" spans="2:65" s="398" customFormat="1" ht="25.5" customHeight="1">
      <c r="B96" s="397"/>
      <c r="D96" s="399" t="s">
        <v>97</v>
      </c>
      <c r="E96" s="400" t="s">
        <v>2762</v>
      </c>
      <c r="F96" s="400" t="s">
        <v>2763</v>
      </c>
      <c r="J96" s="408">
        <f>SUM(J97:J98)</f>
        <v>0</v>
      </c>
      <c r="L96" s="397"/>
      <c r="M96" s="402"/>
      <c r="P96" s="403">
        <f>SUM(P97:P98)</f>
        <v>26.5</v>
      </c>
      <c r="R96" s="403">
        <f>SUM(R97:R98)</f>
        <v>0</v>
      </c>
      <c r="T96" s="404">
        <f>SUM(T97:T98)</f>
        <v>0</v>
      </c>
      <c r="V96" s="280"/>
      <c r="W96" s="280"/>
      <c r="AR96" s="399" t="s">
        <v>1582</v>
      </c>
      <c r="AT96" s="405" t="s">
        <v>97</v>
      </c>
      <c r="AU96" s="405" t="s">
        <v>1529</v>
      </c>
      <c r="AY96" s="399" t="s">
        <v>1562</v>
      </c>
      <c r="BK96" s="406">
        <f>SUM(BK97:BK98)</f>
        <v>0</v>
      </c>
    </row>
    <row r="97" spans="2:65" s="280" customFormat="1" ht="33" customHeight="1">
      <c r="B97" s="333"/>
      <c r="C97" s="409">
        <v>38</v>
      </c>
      <c r="D97" s="409" t="s">
        <v>1566</v>
      </c>
      <c r="E97" s="410" t="s">
        <v>3992</v>
      </c>
      <c r="F97" s="411" t="s">
        <v>4106</v>
      </c>
      <c r="G97" s="412" t="s">
        <v>1118</v>
      </c>
      <c r="H97" s="413">
        <v>24</v>
      </c>
      <c r="I97" s="428">
        <v>0</v>
      </c>
      <c r="J97" s="413">
        <f>ROUND(I97*H97,3)</f>
        <v>0</v>
      </c>
      <c r="K97" s="339"/>
      <c r="L97" s="279"/>
      <c r="M97" s="414"/>
      <c r="N97" s="415" t="s">
        <v>1540</v>
      </c>
      <c r="O97" s="416">
        <v>1.06</v>
      </c>
      <c r="P97" s="416">
        <f>O97*H97</f>
        <v>25.44</v>
      </c>
      <c r="Q97" s="416">
        <v>0</v>
      </c>
      <c r="R97" s="416">
        <f>Q97*H97</f>
        <v>0</v>
      </c>
      <c r="S97" s="416">
        <v>0</v>
      </c>
      <c r="T97" s="417">
        <f>S97*H97</f>
        <v>0</v>
      </c>
      <c r="AR97" s="418" t="s">
        <v>2767</v>
      </c>
      <c r="AT97" s="418" t="s">
        <v>1566</v>
      </c>
      <c r="AU97" s="418" t="s">
        <v>1565</v>
      </c>
      <c r="AY97" s="275" t="s">
        <v>1562</v>
      </c>
      <c r="BE97" s="345">
        <f>IF(N97="základná",J97,0)</f>
        <v>0</v>
      </c>
      <c r="BF97" s="345">
        <f>IF(N97="znížená",J97,0)</f>
        <v>0</v>
      </c>
      <c r="BG97" s="345">
        <f>IF(N97="zákl. prenesená",J97,0)</f>
        <v>0</v>
      </c>
      <c r="BH97" s="345">
        <f>IF(N97="zníž. prenesená",J97,0)</f>
        <v>0</v>
      </c>
      <c r="BI97" s="345">
        <f>IF(N97="nulová",J97,0)</f>
        <v>0</v>
      </c>
      <c r="BJ97" s="275" t="s">
        <v>1570</v>
      </c>
      <c r="BK97" s="346">
        <f>ROUND(I97*H97,3)</f>
        <v>0</v>
      </c>
      <c r="BL97" s="275" t="s">
        <v>2767</v>
      </c>
      <c r="BM97" s="418" t="s">
        <v>4107</v>
      </c>
    </row>
    <row r="98" spans="2:65" s="280" customFormat="1" ht="16.5" customHeight="1">
      <c r="B98" s="333"/>
      <c r="C98" s="409">
        <v>39</v>
      </c>
      <c r="D98" s="409" t="s">
        <v>1566</v>
      </c>
      <c r="E98" s="410" t="s">
        <v>3994</v>
      </c>
      <c r="F98" s="411" t="s">
        <v>4108</v>
      </c>
      <c r="G98" s="412" t="s">
        <v>3580</v>
      </c>
      <c r="H98" s="413">
        <v>1</v>
      </c>
      <c r="I98" s="428">
        <v>0</v>
      </c>
      <c r="J98" s="413">
        <f>ROUND(I98*H98,3)</f>
        <v>0</v>
      </c>
      <c r="K98" s="339"/>
      <c r="L98" s="279"/>
      <c r="M98" s="429"/>
      <c r="N98" s="430" t="s">
        <v>1540</v>
      </c>
      <c r="O98" s="431">
        <v>1.06</v>
      </c>
      <c r="P98" s="431">
        <f>O98*H98</f>
        <v>1.06</v>
      </c>
      <c r="Q98" s="431">
        <v>0</v>
      </c>
      <c r="R98" s="431">
        <f>Q98*H98</f>
        <v>0</v>
      </c>
      <c r="S98" s="431">
        <v>0</v>
      </c>
      <c r="T98" s="432">
        <f>S98*H98</f>
        <v>0</v>
      </c>
      <c r="AR98" s="418" t="s">
        <v>2767</v>
      </c>
      <c r="AT98" s="418" t="s">
        <v>1566</v>
      </c>
      <c r="AU98" s="418" t="s">
        <v>1565</v>
      </c>
      <c r="AY98" s="275" t="s">
        <v>1562</v>
      </c>
      <c r="BE98" s="345">
        <f>IF(N98="základná",J98,0)</f>
        <v>0</v>
      </c>
      <c r="BF98" s="345">
        <f>IF(N98="znížená",J98,0)</f>
        <v>0</v>
      </c>
      <c r="BG98" s="345">
        <f>IF(N98="zákl. prenesená",J98,0)</f>
        <v>0</v>
      </c>
      <c r="BH98" s="345">
        <f>IF(N98="zníž. prenesená",J98,0)</f>
        <v>0</v>
      </c>
      <c r="BI98" s="345">
        <f>IF(N98="nulová",J98,0)</f>
        <v>0</v>
      </c>
      <c r="BJ98" s="275" t="s">
        <v>1570</v>
      </c>
      <c r="BK98" s="346">
        <f>ROUND(I98*H98,3)</f>
        <v>0</v>
      </c>
      <c r="BL98" s="275" t="s">
        <v>2767</v>
      </c>
      <c r="BM98" s="418" t="s">
        <v>4109</v>
      </c>
    </row>
    <row r="99" spans="2:65" s="280" customFormat="1" ht="39.75" customHeight="1">
      <c r="B99" s="333"/>
      <c r="C99" s="433" t="s">
        <v>3996</v>
      </c>
      <c r="D99" s="433"/>
      <c r="E99" s="433"/>
      <c r="F99" s="433"/>
      <c r="G99" s="433"/>
      <c r="H99" s="433"/>
      <c r="I99" s="433"/>
      <c r="J99" s="433"/>
      <c r="K99" s="356"/>
      <c r="L99" s="279"/>
      <c r="M99" s="434"/>
      <c r="N99" s="415"/>
      <c r="O99" s="416"/>
      <c r="P99" s="416"/>
      <c r="Q99" s="416"/>
      <c r="R99" s="416"/>
      <c r="S99" s="416"/>
      <c r="T99" s="416"/>
      <c r="AR99" s="418"/>
      <c r="AT99" s="418"/>
      <c r="AU99" s="418"/>
      <c r="AY99" s="275"/>
      <c r="BE99" s="345"/>
      <c r="BF99" s="345"/>
      <c r="BG99" s="345"/>
      <c r="BH99" s="345"/>
      <c r="BI99" s="345"/>
      <c r="BJ99" s="275"/>
      <c r="BK99" s="346"/>
      <c r="BL99" s="275"/>
      <c r="BM99" s="418"/>
    </row>
    <row r="100" spans="2:65" s="280" customFormat="1" ht="14.25" customHeight="1">
      <c r="B100" s="287"/>
      <c r="C100" s="288"/>
      <c r="D100" s="288"/>
      <c r="E100" s="288"/>
      <c r="F100" s="288"/>
      <c r="G100" s="288"/>
      <c r="H100" s="288"/>
      <c r="I100" s="288"/>
      <c r="J100" s="288"/>
      <c r="K100" s="288"/>
      <c r="L100" s="279"/>
    </row>
  </sheetData>
  <autoFilter ref="C48:K98" xr:uid="{00000000-0009-0000-0000-000001000000}"/>
  <mergeCells count="6">
    <mergeCell ref="E9:H9"/>
    <mergeCell ref="E38:H38"/>
    <mergeCell ref="E40:H40"/>
    <mergeCell ref="C99:J99"/>
    <mergeCell ref="B41:J41"/>
    <mergeCell ref="E7:H7"/>
  </mergeCells>
  <pageMargins left="0.39374999999999999" right="0.39374999999999999" top="0.39374999999999999" bottom="0.39374999999999999" header="0.511811023622047" footer="0"/>
  <pageSetup paperSize="9" fitToHeight="100" orientation="portrait" horizontalDpi="300" verticalDpi="300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10</vt:i4>
      </vt:variant>
      <vt:variant>
        <vt:lpstr>Pomenované rozsahy</vt:lpstr>
      </vt:variant>
      <vt:variant>
        <vt:i4>14</vt:i4>
      </vt:variant>
    </vt:vector>
  </HeadingPairs>
  <TitlesOfParts>
    <vt:vector size="24" baseType="lpstr">
      <vt:lpstr>Kryci list</vt:lpstr>
      <vt:lpstr>Rekapitulacia</vt:lpstr>
      <vt:lpstr>SO01_Domov mladeze</vt:lpstr>
      <vt:lpstr>SO01_E1_3 Elektroinštalácie</vt:lpstr>
      <vt:lpstr>SO01_E1_3b_Káblový žľab</vt:lpstr>
      <vt:lpstr>SO01_E1_4_EZS</vt:lpstr>
      <vt:lpstr>SO01_E1_5_Vykurovanie</vt:lpstr>
      <vt:lpstr>SO01_E1_6_VZT</vt:lpstr>
      <vt:lpstr>SO01_E1_7_ZTI</vt:lpstr>
      <vt:lpstr>SO01_E1_8_PL</vt:lpstr>
      <vt:lpstr>SO01_E1_6_VZT!Excel_BuiltIn__FilterDatabase</vt:lpstr>
      <vt:lpstr>SO01_E1_6_VZT!Excel_BuiltIn_Print_Area</vt:lpstr>
      <vt:lpstr>Rekapitulacia!Názvy_tlače</vt:lpstr>
      <vt:lpstr>'SO01_Domov mladeze'!Názvy_tlače</vt:lpstr>
      <vt:lpstr>'SO01_E1_3 Elektroinštalácie'!Názvy_tlače</vt:lpstr>
      <vt:lpstr>'SO01_E1_3b_Káblový žľab'!Názvy_tlače</vt:lpstr>
      <vt:lpstr>SO01_E1_4_EZS!Názvy_tlače</vt:lpstr>
      <vt:lpstr>SO01_E1_5_Vykurovanie!Názvy_tlače</vt:lpstr>
      <vt:lpstr>SO01_E1_8_PL!Názvy_tlače</vt:lpstr>
      <vt:lpstr>'Kryci list'!Oblasť_tlače</vt:lpstr>
      <vt:lpstr>Rekapitulacia!Oblasť_tlače</vt:lpstr>
      <vt:lpstr>'SO01_Domov mladeze'!Oblasť_tlače</vt:lpstr>
      <vt:lpstr>SO01_E1_6_VZT!Oblasť_tlače</vt:lpstr>
      <vt:lpstr>Print_Titles_1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Danka</dc:creator>
  <cp:lastModifiedBy>Branislav Gallik</cp:lastModifiedBy>
  <cp:revision>2</cp:revision>
  <cp:lastPrinted>2019-05-20T14:23:00Z</cp:lastPrinted>
  <dcterms:created xsi:type="dcterms:W3CDTF">1999-04-06T07:39:00Z</dcterms:created>
  <dcterms:modified xsi:type="dcterms:W3CDTF">2026-06-29T07:55:25Z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1033-10.2.0.7456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